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3.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omments4.xml" ContentType="application/vnd.openxmlformats-officedocument.spreadsheetml.comments+xml"/>
  <Override PartName="/xl/drawings/drawing13.xml" ContentType="application/vnd.openxmlformats-officedocument.drawing+xml"/>
  <Override PartName="/xl/comments5.xml" ContentType="application/vnd.openxmlformats-officedocument.spreadsheetml.comments+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omments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hmorales\Desktop\INFORME DE EMPALME\"/>
    </mc:Choice>
  </mc:AlternateContent>
  <bookViews>
    <workbookView showHorizontalScroll="0" showVerticalScroll="0" xWindow="0" yWindow="0" windowWidth="20490" windowHeight="7455"/>
  </bookViews>
  <sheets>
    <sheet name="CONSOLIDADO" sheetId="1" r:id="rId1"/>
    <sheet name="MAPA PROCESOS" sheetId="18" r:id="rId2"/>
    <sheet name="DIC-01" sheetId="3" r:id="rId3"/>
    <sheet name="DIP-02" sheetId="4" r:id="rId4"/>
    <sheet name="IDP-04" sheetId="5" r:id="rId5"/>
    <sheet name="GD-07" sheetId="6" r:id="rId6"/>
    <sheet name="GC-08" sheetId="7" r:id="rId7"/>
    <sheet name="GJ-09" sheetId="8" r:id="rId8"/>
    <sheet name="AC-10" sheetId="9" r:id="rId9"/>
    <sheet name="GRF-11" sheetId="10" r:id="rId10"/>
    <sheet name="GT-12" sheetId="11" r:id="rId11"/>
    <sheet name="GTH-13" sheetId="12" r:id="rId12"/>
    <sheet name="GF-14" sheetId="13" r:id="rId13"/>
    <sheet name="CID-15" sheetId="14" r:id="rId14"/>
    <sheet name="EC-16" sheetId="15" r:id="rId15"/>
    <sheet name="MIC-03" sheetId="16" r:id="rId16"/>
    <sheet name="LISTAS" sheetId="17" state="hidden" r:id="rId17"/>
  </sheets>
  <externalReferences>
    <externalReference r:id="rId18"/>
  </externalReferences>
  <definedNames>
    <definedName name="_1._RESULTADOS_GENERALES_DEL_PLAN__DE_MEJORAMIENTO_IDEP">CONSOLIDADO!$A$7</definedName>
    <definedName name="_2._RESULTADOS_POR_TIPOLOGÍA_DE_ACCIONES">CONSOLIDADO!$A$20</definedName>
    <definedName name="_3._RESULTADOS_DE_ACCIONES_POR_PROCESO">CONSOLIDADO!$A$38</definedName>
    <definedName name="_xlnm._FilterDatabase" localSheetId="8" hidden="1">'AC-10'!$A$19:$X$33</definedName>
    <definedName name="_xlnm._FilterDatabase" localSheetId="13" hidden="1">'CID-15'!$A$39:$AH$57</definedName>
    <definedName name="_xlnm._FilterDatabase" localSheetId="2" hidden="1">'DIC-01'!$A$39:$X$87</definedName>
    <definedName name="_xlnm._FilterDatabase" localSheetId="3" hidden="1">'DIP-02'!$A$39:$Y$68</definedName>
    <definedName name="_xlnm._FilterDatabase" localSheetId="6" hidden="1">'GC-08'!$A$39:$AH$88</definedName>
    <definedName name="_xlnm._FilterDatabase" localSheetId="5" hidden="1">'GD-07'!$A$39:$X$65</definedName>
    <definedName name="_xlnm._FilterDatabase" localSheetId="12" hidden="1">'GF-14'!$A$39:$AH$84</definedName>
    <definedName name="_xlnm._FilterDatabase" localSheetId="7" hidden="1">'GJ-09'!$A$39:$AH$57</definedName>
    <definedName name="_xlnm._FilterDatabase" localSheetId="9" hidden="1">'GRF-11'!$A$39:$AH$76</definedName>
    <definedName name="_xlnm._FilterDatabase" localSheetId="10" hidden="1">'GT-12'!$A$39:$AH$121</definedName>
    <definedName name="_xlnm._FilterDatabase" localSheetId="11" hidden="1">'GTH-13'!$A$39:$X$90</definedName>
    <definedName name="_xlnm._FilterDatabase" localSheetId="4" hidden="1">'IDP-04'!$A$38:$X$75</definedName>
    <definedName name="_xlnm._FilterDatabase" localSheetId="15" hidden="1">'MIC-03'!$A$39:$X$141</definedName>
    <definedName name="AREA">LISTAS!$C$2:$C$15</definedName>
    <definedName name="ESTADOHALLAZGO">LISTAS!$D$2:$D$5</definedName>
    <definedName name="FUENTE">LISTAS!$H$2:$H$11</definedName>
    <definedName name="MENÚ_DEL_REPORTE_CONSOLIDADO">CONSOLIDADO!$G$2</definedName>
    <definedName name="PROCESOS" localSheetId="1">[1]LISTAS!$B$2:$B$15</definedName>
    <definedName name="PROCESOS">LISTAS!$B$2:$B$15</definedName>
    <definedName name="SUBSISTEMAS">LISTAS!$F$2:$F$8</definedName>
    <definedName name="TIPOACCION">LISTAS!$G$2:$G$5</definedName>
    <definedName name="TIPOHALLAZGO">LISTAS!$E$2:$E$3</definedName>
  </definedNames>
  <calcPr calcId="152511"/>
</workbook>
</file>

<file path=xl/calcChain.xml><?xml version="1.0" encoding="utf-8"?>
<calcChain xmlns="http://schemas.openxmlformats.org/spreadsheetml/2006/main">
  <c r="L34" i="12" l="1"/>
  <c r="L33" i="12"/>
  <c r="L32" i="12"/>
  <c r="J35" i="12"/>
  <c r="J34" i="12"/>
  <c r="J33" i="12"/>
  <c r="J32" i="12"/>
  <c r="L34" i="6"/>
  <c r="L33" i="6"/>
  <c r="L32" i="6"/>
  <c r="J35" i="6"/>
  <c r="J34" i="6"/>
  <c r="J33" i="6"/>
  <c r="J32" i="6"/>
  <c r="X141" i="16" l="1"/>
  <c r="X140" i="16"/>
  <c r="X139" i="16"/>
  <c r="X138" i="16"/>
  <c r="X137" i="16"/>
  <c r="X136" i="16"/>
  <c r="X135" i="16"/>
  <c r="X134" i="16"/>
  <c r="X133" i="16"/>
  <c r="X132" i="16"/>
  <c r="X131" i="16"/>
  <c r="X130" i="16"/>
  <c r="X129" i="16"/>
  <c r="X128" i="16"/>
  <c r="X127" i="16"/>
  <c r="X126" i="16"/>
  <c r="X125" i="16"/>
  <c r="X124" i="16"/>
  <c r="X123" i="16"/>
  <c r="X122" i="16"/>
  <c r="X121" i="16"/>
  <c r="X120" i="16"/>
  <c r="X119" i="16"/>
  <c r="X118" i="16"/>
  <c r="X117" i="16"/>
  <c r="X116" i="16"/>
  <c r="X115" i="16"/>
  <c r="X114" i="16"/>
  <c r="X113" i="16"/>
  <c r="X112" i="16"/>
  <c r="X111" i="16"/>
  <c r="X110" i="16"/>
  <c r="X109" i="16"/>
  <c r="X108" i="16"/>
  <c r="X107" i="16"/>
  <c r="X106" i="16"/>
  <c r="X105" i="16"/>
  <c r="X104" i="16"/>
  <c r="X103" i="16"/>
  <c r="X102" i="16"/>
  <c r="X101" i="16"/>
  <c r="X100" i="16"/>
  <c r="X99" i="16"/>
  <c r="X98" i="16"/>
  <c r="X97" i="16"/>
  <c r="X96" i="16"/>
  <c r="X95" i="16"/>
  <c r="X94" i="16"/>
  <c r="X93" i="16"/>
  <c r="X92" i="16"/>
  <c r="X91" i="16"/>
  <c r="X90" i="16"/>
  <c r="X89" i="16"/>
  <c r="X88" i="16"/>
  <c r="X87" i="16"/>
  <c r="X86" i="16"/>
  <c r="X85" i="16"/>
  <c r="X84" i="16"/>
  <c r="X83" i="16"/>
  <c r="X82" i="16"/>
  <c r="X81" i="16"/>
  <c r="X80" i="16"/>
  <c r="X79" i="16"/>
  <c r="X78" i="16"/>
  <c r="X77" i="16"/>
  <c r="X76" i="16"/>
  <c r="X75" i="16"/>
  <c r="X74" i="16"/>
  <c r="X73" i="16"/>
  <c r="X72" i="16"/>
  <c r="X71" i="16"/>
  <c r="X70" i="16"/>
  <c r="X69" i="16"/>
  <c r="X68" i="16"/>
  <c r="X67" i="16"/>
  <c r="X66" i="16"/>
  <c r="X65" i="16"/>
  <c r="X64" i="16"/>
  <c r="X63" i="16"/>
  <c r="X62" i="16"/>
  <c r="X61" i="16"/>
  <c r="X60" i="16"/>
  <c r="X59" i="16"/>
  <c r="X58" i="16"/>
  <c r="X57" i="16"/>
  <c r="X56" i="16"/>
  <c r="X55" i="16"/>
  <c r="X54" i="16"/>
  <c r="X53" i="16"/>
  <c r="X52" i="16"/>
  <c r="X51" i="16"/>
  <c r="X50" i="16"/>
  <c r="X49" i="16"/>
  <c r="X48" i="16"/>
  <c r="X47" i="16"/>
  <c r="X46" i="16"/>
  <c r="X45" i="16"/>
  <c r="X44" i="16"/>
  <c r="X43" i="16"/>
  <c r="X42" i="16"/>
  <c r="X41" i="16"/>
  <c r="X40" i="16"/>
  <c r="J35" i="16"/>
  <c r="G35" i="16"/>
  <c r="L34" i="16"/>
  <c r="J34" i="16"/>
  <c r="G34" i="16"/>
  <c r="V33" i="16"/>
  <c r="U33" i="16"/>
  <c r="S33" i="16"/>
  <c r="R33" i="16"/>
  <c r="Q33" i="16"/>
  <c r="L33" i="16"/>
  <c r="J33" i="16"/>
  <c r="T32" i="16"/>
  <c r="L32" i="16"/>
  <c r="J32" i="16"/>
  <c r="G32" i="16"/>
  <c r="T31" i="16"/>
  <c r="G31" i="16"/>
  <c r="L55" i="1" s="1"/>
  <c r="T30" i="16"/>
  <c r="L30" i="16"/>
  <c r="G30" i="16"/>
  <c r="T29" i="16"/>
  <c r="T33" i="16" s="1"/>
  <c r="L29" i="16"/>
  <c r="G29" i="16"/>
  <c r="L28" i="16"/>
  <c r="G28" i="16"/>
  <c r="F55" i="1" s="1"/>
  <c r="L27" i="16"/>
  <c r="G27" i="16"/>
  <c r="F26" i="16"/>
  <c r="X45" i="15"/>
  <c r="X44" i="15"/>
  <c r="X43" i="15"/>
  <c r="X41" i="15"/>
  <c r="X40" i="15"/>
  <c r="J35" i="15"/>
  <c r="G35" i="15"/>
  <c r="L34" i="15"/>
  <c r="J34" i="15"/>
  <c r="G34" i="15"/>
  <c r="L33" i="15"/>
  <c r="J33" i="15"/>
  <c r="S32" i="15"/>
  <c r="R32" i="15"/>
  <c r="Q32" i="15"/>
  <c r="L32" i="15"/>
  <c r="J32" i="15"/>
  <c r="M33" i="15" s="1"/>
  <c r="G32" i="15"/>
  <c r="S31" i="15"/>
  <c r="G31" i="15"/>
  <c r="L54" i="1" s="1"/>
  <c r="S30" i="15"/>
  <c r="L30" i="15"/>
  <c r="G30" i="15"/>
  <c r="S29" i="15"/>
  <c r="L29" i="15"/>
  <c r="G29" i="15"/>
  <c r="L28" i="15"/>
  <c r="G28" i="15"/>
  <c r="L27" i="15"/>
  <c r="G27" i="15"/>
  <c r="F26" i="15"/>
  <c r="X57" i="14"/>
  <c r="X56" i="14"/>
  <c r="X55" i="14"/>
  <c r="X54" i="14"/>
  <c r="X53" i="14"/>
  <c r="X52" i="14"/>
  <c r="X51" i="14"/>
  <c r="X50" i="14"/>
  <c r="X49" i="14"/>
  <c r="X48" i="14"/>
  <c r="X47" i="14"/>
  <c r="X46" i="14"/>
  <c r="X45" i="14"/>
  <c r="X44" i="14"/>
  <c r="X43" i="14"/>
  <c r="X42" i="14"/>
  <c r="X41" i="14"/>
  <c r="X40" i="14"/>
  <c r="J35" i="14"/>
  <c r="G35" i="14"/>
  <c r="L34" i="14"/>
  <c r="M33" i="14" s="1"/>
  <c r="J34" i="14"/>
  <c r="G34" i="14"/>
  <c r="V33" i="14"/>
  <c r="U33" i="14"/>
  <c r="S33" i="14"/>
  <c r="R33" i="14"/>
  <c r="Q33" i="14"/>
  <c r="L33" i="14"/>
  <c r="J33" i="14"/>
  <c r="T32" i="14"/>
  <c r="L32" i="14"/>
  <c r="J32" i="14"/>
  <c r="G32" i="14"/>
  <c r="N53" i="1" s="1"/>
  <c r="T31" i="14"/>
  <c r="T33" i="14" s="1"/>
  <c r="G31" i="14"/>
  <c r="L53" i="1" s="1"/>
  <c r="T30" i="14"/>
  <c r="L30" i="14"/>
  <c r="G30" i="14"/>
  <c r="T29" i="14"/>
  <c r="L29" i="14"/>
  <c r="G29" i="14"/>
  <c r="H53" i="1" s="1"/>
  <c r="L28" i="14"/>
  <c r="G28" i="14"/>
  <c r="L27" i="14"/>
  <c r="G27" i="14"/>
  <c r="F26" i="14"/>
  <c r="X84" i="13"/>
  <c r="X83" i="13"/>
  <c r="X82" i="13"/>
  <c r="X81" i="13"/>
  <c r="X80" i="13"/>
  <c r="X79" i="13"/>
  <c r="X78" i="13"/>
  <c r="X77" i="13"/>
  <c r="X76" i="13"/>
  <c r="X75" i="13"/>
  <c r="X74" i="13"/>
  <c r="X73" i="13"/>
  <c r="X72" i="13"/>
  <c r="X71" i="13"/>
  <c r="X70" i="13"/>
  <c r="X69" i="13"/>
  <c r="X68" i="13"/>
  <c r="X67" i="13"/>
  <c r="X66" i="13"/>
  <c r="X65" i="13"/>
  <c r="U65" i="13"/>
  <c r="X64" i="13"/>
  <c r="X63" i="13"/>
  <c r="X62" i="13"/>
  <c r="X61" i="13"/>
  <c r="X60" i="13"/>
  <c r="X59" i="13"/>
  <c r="X58" i="13"/>
  <c r="X57" i="13"/>
  <c r="U57" i="13"/>
  <c r="X56" i="13"/>
  <c r="X55" i="13"/>
  <c r="U55" i="13"/>
  <c r="X54" i="13"/>
  <c r="X53" i="13"/>
  <c r="X52" i="13"/>
  <c r="X51" i="13"/>
  <c r="X50" i="13"/>
  <c r="X49" i="13"/>
  <c r="X48" i="13"/>
  <c r="X47" i="13"/>
  <c r="X46" i="13"/>
  <c r="X45" i="13"/>
  <c r="X44" i="13"/>
  <c r="X43" i="13"/>
  <c r="X42" i="13"/>
  <c r="X41" i="13"/>
  <c r="X40" i="13"/>
  <c r="J35" i="13"/>
  <c r="G35" i="13"/>
  <c r="L34" i="13"/>
  <c r="J34" i="13"/>
  <c r="G34" i="13"/>
  <c r="V33" i="13"/>
  <c r="U33" i="13"/>
  <c r="S33" i="13"/>
  <c r="R33" i="13"/>
  <c r="Q33" i="13"/>
  <c r="L33" i="13"/>
  <c r="J33" i="13"/>
  <c r="T32" i="13"/>
  <c r="L32" i="13"/>
  <c r="J32" i="13"/>
  <c r="G32" i="13"/>
  <c r="N52" i="1" s="1"/>
  <c r="T31" i="13"/>
  <c r="T33" i="13" s="1"/>
  <c r="G31" i="13"/>
  <c r="L52" i="1" s="1"/>
  <c r="T30" i="13"/>
  <c r="L30" i="13"/>
  <c r="G30" i="13"/>
  <c r="J52" i="1" s="1"/>
  <c r="T29" i="13"/>
  <c r="L29" i="13"/>
  <c r="G29" i="13"/>
  <c r="H52" i="1" s="1"/>
  <c r="L28" i="13"/>
  <c r="G28" i="13"/>
  <c r="F52" i="1" s="1"/>
  <c r="L27" i="13"/>
  <c r="G27" i="13"/>
  <c r="F26" i="13"/>
  <c r="X80" i="12"/>
  <c r="X79" i="12"/>
  <c r="U79" i="12"/>
  <c r="X78" i="12"/>
  <c r="X77" i="12"/>
  <c r="X76" i="12"/>
  <c r="X75" i="12"/>
  <c r="X74" i="12"/>
  <c r="X73" i="12"/>
  <c r="X72" i="12"/>
  <c r="X71" i="12"/>
  <c r="X70" i="12"/>
  <c r="X69" i="12"/>
  <c r="X68" i="12"/>
  <c r="X67" i="12"/>
  <c r="X66" i="12"/>
  <c r="X65" i="12"/>
  <c r="X64" i="12"/>
  <c r="X63" i="12"/>
  <c r="X62" i="12"/>
  <c r="X61" i="12"/>
  <c r="X60" i="12"/>
  <c r="X59" i="12"/>
  <c r="X58" i="12"/>
  <c r="X57" i="12"/>
  <c r="X56" i="12"/>
  <c r="X55" i="12"/>
  <c r="X54" i="12"/>
  <c r="X53" i="12"/>
  <c r="X52" i="12"/>
  <c r="X51" i="12"/>
  <c r="X50" i="12"/>
  <c r="X49" i="12"/>
  <c r="X48" i="12"/>
  <c r="X47" i="12"/>
  <c r="X46" i="12"/>
  <c r="X45" i="12"/>
  <c r="X44" i="12"/>
  <c r="X43" i="12"/>
  <c r="X42" i="12"/>
  <c r="X41" i="12"/>
  <c r="X40" i="12"/>
  <c r="G35" i="12"/>
  <c r="G34" i="12"/>
  <c r="V33" i="12"/>
  <c r="U33" i="12"/>
  <c r="S33" i="12"/>
  <c r="R33" i="12"/>
  <c r="Q33" i="12"/>
  <c r="T32" i="12"/>
  <c r="G32" i="12"/>
  <c r="N51" i="1" s="1"/>
  <c r="T31" i="12"/>
  <c r="G31" i="12"/>
  <c r="L51" i="1" s="1"/>
  <c r="T30" i="12"/>
  <c r="L30" i="12"/>
  <c r="G30" i="12"/>
  <c r="J51" i="1" s="1"/>
  <c r="T29" i="12"/>
  <c r="L29" i="12"/>
  <c r="G29" i="12"/>
  <c r="H51" i="1" s="1"/>
  <c r="L28" i="12"/>
  <c r="G28" i="12"/>
  <c r="L27" i="12"/>
  <c r="G27" i="12"/>
  <c r="F26" i="12"/>
  <c r="X120" i="11"/>
  <c r="X119" i="11"/>
  <c r="X117" i="11"/>
  <c r="X116" i="11"/>
  <c r="X114" i="11"/>
  <c r="X113" i="11"/>
  <c r="X110" i="11"/>
  <c r="X107" i="11"/>
  <c r="X104" i="11"/>
  <c r="X101" i="11"/>
  <c r="X98" i="11"/>
  <c r="X95" i="11"/>
  <c r="X92" i="11"/>
  <c r="X89" i="11"/>
  <c r="X87" i="11"/>
  <c r="X86" i="11"/>
  <c r="X85" i="11"/>
  <c r="X84" i="11"/>
  <c r="X83" i="11"/>
  <c r="X82" i="11"/>
  <c r="X81" i="11"/>
  <c r="X80" i="11"/>
  <c r="X79" i="11"/>
  <c r="X78" i="11"/>
  <c r="X77" i="11"/>
  <c r="X76" i="11"/>
  <c r="X75" i="11"/>
  <c r="X74" i="11"/>
  <c r="X73" i="11"/>
  <c r="X72" i="11"/>
  <c r="X71" i="11"/>
  <c r="X70" i="11"/>
  <c r="X69" i="11"/>
  <c r="X68" i="11"/>
  <c r="X67" i="11"/>
  <c r="X66" i="11"/>
  <c r="X65" i="11"/>
  <c r="X64" i="11"/>
  <c r="X63" i="11"/>
  <c r="X62" i="11"/>
  <c r="X61" i="11"/>
  <c r="K61" i="11"/>
  <c r="X60" i="11"/>
  <c r="X59" i="11"/>
  <c r="X58" i="11"/>
  <c r="X57" i="11"/>
  <c r="X56" i="11"/>
  <c r="X55" i="11"/>
  <c r="X54" i="11"/>
  <c r="X53" i="11"/>
  <c r="X52" i="11"/>
  <c r="X51" i="11"/>
  <c r="X50" i="11"/>
  <c r="X49" i="11"/>
  <c r="X48" i="11"/>
  <c r="X47" i="11"/>
  <c r="X46" i="11"/>
  <c r="X45" i="11"/>
  <c r="X44" i="11"/>
  <c r="X43" i="11"/>
  <c r="X42" i="11"/>
  <c r="X41" i="11"/>
  <c r="X40" i="11"/>
  <c r="J35" i="11"/>
  <c r="G35" i="11"/>
  <c r="L34" i="11"/>
  <c r="J34" i="11"/>
  <c r="G34" i="11"/>
  <c r="V33" i="11"/>
  <c r="U33" i="11"/>
  <c r="S33" i="11"/>
  <c r="R33" i="11"/>
  <c r="Q33" i="11"/>
  <c r="L33" i="11"/>
  <c r="J33" i="11"/>
  <c r="T32" i="11"/>
  <c r="L32" i="11"/>
  <c r="J32" i="11"/>
  <c r="M33" i="11" s="1"/>
  <c r="G32" i="11"/>
  <c r="G33" i="11" s="1"/>
  <c r="T31" i="11"/>
  <c r="G31" i="11"/>
  <c r="L50" i="1" s="1"/>
  <c r="T30" i="11"/>
  <c r="L30" i="11"/>
  <c r="G30" i="11"/>
  <c r="T29" i="11"/>
  <c r="T33" i="11" s="1"/>
  <c r="L29" i="11"/>
  <c r="G29" i="11"/>
  <c r="L28" i="11"/>
  <c r="G28" i="11"/>
  <c r="L27" i="11"/>
  <c r="G27" i="11"/>
  <c r="F26" i="11"/>
  <c r="X76" i="10"/>
  <c r="X75" i="10"/>
  <c r="X74" i="10"/>
  <c r="X73" i="10"/>
  <c r="X72" i="10"/>
  <c r="X71" i="10"/>
  <c r="X70" i="10"/>
  <c r="X69" i="10"/>
  <c r="X68" i="10"/>
  <c r="X67" i="10"/>
  <c r="X66" i="10"/>
  <c r="X65" i="10"/>
  <c r="X64" i="10"/>
  <c r="X63" i="10"/>
  <c r="U63" i="10"/>
  <c r="X62" i="10"/>
  <c r="X61" i="10"/>
  <c r="X60" i="10"/>
  <c r="X59" i="10"/>
  <c r="X58" i="10"/>
  <c r="X57" i="10"/>
  <c r="X56" i="10"/>
  <c r="X55" i="10"/>
  <c r="X54" i="10"/>
  <c r="U54" i="10"/>
  <c r="X53" i="10"/>
  <c r="U53" i="10"/>
  <c r="X52" i="10"/>
  <c r="U52" i="10"/>
  <c r="X51" i="10"/>
  <c r="U51" i="10"/>
  <c r="X50" i="10"/>
  <c r="U50" i="10"/>
  <c r="X49" i="10"/>
  <c r="U49" i="10"/>
  <c r="X48" i="10"/>
  <c r="U48" i="10"/>
  <c r="X47" i="10"/>
  <c r="X46" i="10"/>
  <c r="X45" i="10"/>
  <c r="X44" i="10"/>
  <c r="U44" i="10"/>
  <c r="X43" i="10"/>
  <c r="X42" i="10"/>
  <c r="X41" i="10"/>
  <c r="X40" i="10"/>
  <c r="J35" i="10"/>
  <c r="G35" i="10"/>
  <c r="L34" i="10"/>
  <c r="J34" i="10"/>
  <c r="M33" i="10" s="1"/>
  <c r="G34" i="10"/>
  <c r="V33" i="10"/>
  <c r="U33" i="10"/>
  <c r="S33" i="10"/>
  <c r="R33" i="10"/>
  <c r="Q33" i="10"/>
  <c r="L33" i="10"/>
  <c r="J33" i="10"/>
  <c r="T32" i="10"/>
  <c r="L32" i="10"/>
  <c r="J32" i="10"/>
  <c r="G32" i="10"/>
  <c r="N49" i="1" s="1"/>
  <c r="T31" i="10"/>
  <c r="T33" i="10" s="1"/>
  <c r="G31" i="10"/>
  <c r="L49" i="1" s="1"/>
  <c r="T30" i="10"/>
  <c r="L30" i="10"/>
  <c r="G30" i="10"/>
  <c r="J49" i="1" s="1"/>
  <c r="T29" i="10"/>
  <c r="L29" i="10"/>
  <c r="G29" i="10"/>
  <c r="H49" i="1" s="1"/>
  <c r="L28" i="10"/>
  <c r="G28" i="10"/>
  <c r="F49" i="1" s="1"/>
  <c r="L27" i="10"/>
  <c r="G27" i="10"/>
  <c r="F26" i="10"/>
  <c r="X31" i="9"/>
  <c r="X30" i="9"/>
  <c r="X29" i="9"/>
  <c r="X28" i="9"/>
  <c r="X27" i="9"/>
  <c r="X26" i="9"/>
  <c r="X25" i="9"/>
  <c r="X24" i="9"/>
  <c r="X23" i="9"/>
  <c r="X22" i="9"/>
  <c r="U22" i="9"/>
  <c r="X21" i="9"/>
  <c r="X20" i="9"/>
  <c r="J15" i="9"/>
  <c r="G15" i="9"/>
  <c r="L14" i="9"/>
  <c r="M13" i="9" s="1"/>
  <c r="J14" i="9"/>
  <c r="G14" i="9"/>
  <c r="V13" i="9"/>
  <c r="U13" i="9"/>
  <c r="S13" i="9"/>
  <c r="R13" i="9"/>
  <c r="Q13" i="9"/>
  <c r="L13" i="9"/>
  <c r="J13" i="9"/>
  <c r="T12" i="9"/>
  <c r="L12" i="9"/>
  <c r="J12" i="9"/>
  <c r="G12" i="9"/>
  <c r="T11" i="9"/>
  <c r="T13" i="9" s="1"/>
  <c r="G11" i="9"/>
  <c r="L44" i="1" s="1"/>
  <c r="T10" i="9"/>
  <c r="L10" i="9"/>
  <c r="G10" i="9"/>
  <c r="J44" i="1" s="1"/>
  <c r="T9" i="9"/>
  <c r="L9" i="9"/>
  <c r="G9" i="9"/>
  <c r="H44" i="1" s="1"/>
  <c r="L8" i="9"/>
  <c r="G8" i="9"/>
  <c r="L7" i="9"/>
  <c r="G7" i="9"/>
  <c r="F6" i="9"/>
  <c r="X57" i="8"/>
  <c r="X56" i="8"/>
  <c r="X55" i="8"/>
  <c r="X54" i="8"/>
  <c r="X53" i="8"/>
  <c r="X52" i="8"/>
  <c r="X51" i="8"/>
  <c r="X50" i="8"/>
  <c r="X49" i="8"/>
  <c r="X48" i="8"/>
  <c r="X47" i="8"/>
  <c r="X46" i="8"/>
  <c r="X45" i="8"/>
  <c r="X44" i="8"/>
  <c r="X43" i="8"/>
  <c r="X42" i="8"/>
  <c r="X41" i="8"/>
  <c r="X40" i="8"/>
  <c r="J35" i="8"/>
  <c r="G35" i="8"/>
  <c r="L34" i="8"/>
  <c r="J34" i="8"/>
  <c r="G34" i="8"/>
  <c r="V33" i="8"/>
  <c r="U33" i="8"/>
  <c r="S33" i="8"/>
  <c r="R33" i="8"/>
  <c r="Q33" i="8"/>
  <c r="L33" i="8"/>
  <c r="J33" i="8"/>
  <c r="L32" i="8"/>
  <c r="J32" i="8"/>
  <c r="M33" i="8" s="1"/>
  <c r="G32" i="8"/>
  <c r="N48" i="1" s="1"/>
  <c r="T31" i="8"/>
  <c r="G31" i="8"/>
  <c r="L48" i="1" s="1"/>
  <c r="T30" i="8"/>
  <c r="L30" i="8"/>
  <c r="G30" i="8"/>
  <c r="J48" i="1" s="1"/>
  <c r="T29" i="8"/>
  <c r="T33" i="8" s="1"/>
  <c r="L29" i="8"/>
  <c r="G29" i="8"/>
  <c r="H48" i="1" s="1"/>
  <c r="L28" i="8"/>
  <c r="G28" i="8"/>
  <c r="L27" i="8"/>
  <c r="G27" i="8"/>
  <c r="F26" i="8"/>
  <c r="X105" i="7"/>
  <c r="X104" i="7"/>
  <c r="X103" i="7"/>
  <c r="X101" i="7"/>
  <c r="X100" i="7"/>
  <c r="X99" i="7"/>
  <c r="X98" i="7"/>
  <c r="X97" i="7"/>
  <c r="X95" i="7"/>
  <c r="X94" i="7"/>
  <c r="X91" i="7"/>
  <c r="X88" i="7"/>
  <c r="X87" i="7"/>
  <c r="X86" i="7"/>
  <c r="X85" i="7"/>
  <c r="X84" i="7"/>
  <c r="X83" i="7"/>
  <c r="X82" i="7"/>
  <c r="X81" i="7"/>
  <c r="X80" i="7"/>
  <c r="X79" i="7"/>
  <c r="X78" i="7"/>
  <c r="X77" i="7"/>
  <c r="X76" i="7"/>
  <c r="X75" i="7"/>
  <c r="X74" i="7"/>
  <c r="X73" i="7"/>
  <c r="X72" i="7"/>
  <c r="X71" i="7"/>
  <c r="X70" i="7"/>
  <c r="X69" i="7"/>
  <c r="X68" i="7"/>
  <c r="X67" i="7"/>
  <c r="X66" i="7"/>
  <c r="X65" i="7"/>
  <c r="X64" i="7"/>
  <c r="X63" i="7"/>
  <c r="X62" i="7"/>
  <c r="X61" i="7"/>
  <c r="X60" i="7"/>
  <c r="X59" i="7"/>
  <c r="X58" i="7"/>
  <c r="X57" i="7"/>
  <c r="X56" i="7"/>
  <c r="X55" i="7"/>
  <c r="X54" i="7"/>
  <c r="X53" i="7"/>
  <c r="X52" i="7"/>
  <c r="X51" i="7"/>
  <c r="X50" i="7"/>
  <c r="X49" i="7"/>
  <c r="X48" i="7"/>
  <c r="X47" i="7"/>
  <c r="X46" i="7"/>
  <c r="X45" i="7"/>
  <c r="X44" i="7"/>
  <c r="X43" i="7"/>
  <c r="X42" i="7"/>
  <c r="X41" i="7"/>
  <c r="X40" i="7"/>
  <c r="J35" i="7"/>
  <c r="G35" i="7"/>
  <c r="L34" i="7"/>
  <c r="J34" i="7"/>
  <c r="G34" i="7"/>
  <c r="V33" i="7"/>
  <c r="U33" i="7"/>
  <c r="S33" i="7"/>
  <c r="R33" i="7"/>
  <c r="Q33" i="7"/>
  <c r="L33" i="7"/>
  <c r="J33" i="7"/>
  <c r="T32" i="7"/>
  <c r="L32" i="7"/>
  <c r="J32" i="7"/>
  <c r="M33" i="7" s="1"/>
  <c r="G32" i="7"/>
  <c r="N47" i="1" s="1"/>
  <c r="T31" i="7"/>
  <c r="G31" i="7"/>
  <c r="L47" i="1" s="1"/>
  <c r="T30" i="7"/>
  <c r="L30" i="7"/>
  <c r="G30" i="7"/>
  <c r="J47" i="1" s="1"/>
  <c r="T29" i="7"/>
  <c r="T33" i="7" s="1"/>
  <c r="L29" i="7"/>
  <c r="G29" i="7"/>
  <c r="H47" i="1" s="1"/>
  <c r="L28" i="7"/>
  <c r="G28" i="7"/>
  <c r="L27" i="7"/>
  <c r="G27" i="7"/>
  <c r="F26" i="7"/>
  <c r="X63" i="6"/>
  <c r="X62" i="6"/>
  <c r="X61" i="6"/>
  <c r="X60" i="6"/>
  <c r="X59" i="6"/>
  <c r="X58" i="6"/>
  <c r="X57" i="6"/>
  <c r="X56" i="6"/>
  <c r="X55" i="6"/>
  <c r="X54" i="6"/>
  <c r="X53" i="6"/>
  <c r="X52" i="6"/>
  <c r="X51" i="6"/>
  <c r="X50" i="6"/>
  <c r="X49" i="6"/>
  <c r="X48" i="6"/>
  <c r="X47" i="6"/>
  <c r="X46" i="6"/>
  <c r="X45" i="6"/>
  <c r="X44" i="6"/>
  <c r="X43" i="6"/>
  <c r="X42" i="6"/>
  <c r="X41" i="6"/>
  <c r="X40" i="6"/>
  <c r="G35" i="6"/>
  <c r="G34" i="6"/>
  <c r="V33" i="6"/>
  <c r="U33" i="6"/>
  <c r="S33" i="6"/>
  <c r="R33" i="6"/>
  <c r="Q33" i="6"/>
  <c r="T32" i="6"/>
  <c r="G32" i="6"/>
  <c r="N46" i="1" s="1"/>
  <c r="T31" i="6"/>
  <c r="G31" i="6"/>
  <c r="L46" i="1" s="1"/>
  <c r="T30" i="6"/>
  <c r="L30" i="6"/>
  <c r="G30" i="6"/>
  <c r="J46" i="1" s="1"/>
  <c r="T29" i="6"/>
  <c r="T33" i="6" s="1"/>
  <c r="L29" i="6"/>
  <c r="G29" i="6"/>
  <c r="H46" i="1" s="1"/>
  <c r="L28" i="6"/>
  <c r="G28" i="6"/>
  <c r="F46" i="1" s="1"/>
  <c r="L27" i="6"/>
  <c r="G27" i="6"/>
  <c r="F26" i="6"/>
  <c r="X75" i="5"/>
  <c r="X74" i="5"/>
  <c r="X73" i="5"/>
  <c r="X72" i="5"/>
  <c r="X71" i="5"/>
  <c r="X70" i="5"/>
  <c r="X69" i="5"/>
  <c r="X68" i="5"/>
  <c r="X67" i="5"/>
  <c r="X66" i="5"/>
  <c r="X65" i="5"/>
  <c r="X64" i="5"/>
  <c r="X63" i="5"/>
  <c r="X62" i="5"/>
  <c r="X61" i="5"/>
  <c r="X60" i="5"/>
  <c r="X59" i="5"/>
  <c r="X58" i="5"/>
  <c r="X57" i="5"/>
  <c r="X56" i="5"/>
  <c r="X55" i="5"/>
  <c r="U55" i="5"/>
  <c r="X54" i="5"/>
  <c r="U54" i="5"/>
  <c r="X53" i="5"/>
  <c r="X52" i="5"/>
  <c r="X51" i="5"/>
  <c r="X50" i="5"/>
  <c r="U50" i="5"/>
  <c r="X49" i="5"/>
  <c r="X48" i="5"/>
  <c r="U48" i="5"/>
  <c r="X47" i="5"/>
  <c r="X46" i="5"/>
  <c r="X45" i="5"/>
  <c r="X44" i="5"/>
  <c r="X43" i="5"/>
  <c r="X42" i="5"/>
  <c r="X41" i="5"/>
  <c r="X40" i="5"/>
  <c r="X39" i="5"/>
  <c r="U39" i="5"/>
  <c r="J35" i="5"/>
  <c r="G35" i="5"/>
  <c r="L34" i="5"/>
  <c r="J34" i="5"/>
  <c r="M33" i="5" s="1"/>
  <c r="G34" i="5"/>
  <c r="V33" i="5"/>
  <c r="U33" i="5"/>
  <c r="S33" i="5"/>
  <c r="R33" i="5"/>
  <c r="Q33" i="5"/>
  <c r="L33" i="5"/>
  <c r="J33" i="5"/>
  <c r="L32" i="5"/>
  <c r="J32" i="5"/>
  <c r="G32" i="5"/>
  <c r="T31" i="5"/>
  <c r="G31" i="5"/>
  <c r="G33" i="5" s="1"/>
  <c r="T30" i="5"/>
  <c r="L30" i="5"/>
  <c r="G30" i="5"/>
  <c r="T29" i="5"/>
  <c r="T33" i="5" s="1"/>
  <c r="L29" i="5"/>
  <c r="G29" i="5"/>
  <c r="L28" i="5"/>
  <c r="G28" i="5"/>
  <c r="F45" i="1" s="1"/>
  <c r="L27" i="5"/>
  <c r="G27" i="5"/>
  <c r="F26" i="5"/>
  <c r="X68" i="4"/>
  <c r="X67" i="4"/>
  <c r="X66" i="4"/>
  <c r="X65" i="4"/>
  <c r="X64" i="4"/>
  <c r="U64" i="4"/>
  <c r="R64" i="4"/>
  <c r="X63" i="4"/>
  <c r="U63" i="4"/>
  <c r="X62" i="4"/>
  <c r="U62" i="4"/>
  <c r="X61" i="4"/>
  <c r="U61" i="4"/>
  <c r="X60" i="4"/>
  <c r="X59" i="4"/>
  <c r="X58" i="4"/>
  <c r="X57" i="4"/>
  <c r="X56" i="4"/>
  <c r="X55" i="4"/>
  <c r="X54" i="4"/>
  <c r="X53" i="4"/>
  <c r="U53" i="4"/>
  <c r="R53" i="4"/>
  <c r="X52" i="4"/>
  <c r="U52" i="4"/>
  <c r="X51" i="4"/>
  <c r="X50" i="4"/>
  <c r="R50" i="4"/>
  <c r="X49" i="4"/>
  <c r="R49" i="4"/>
  <c r="X48" i="4"/>
  <c r="X47" i="4"/>
  <c r="U47" i="4"/>
  <c r="R47" i="4"/>
  <c r="X46" i="4"/>
  <c r="X45" i="4"/>
  <c r="X44" i="4"/>
  <c r="X43" i="4"/>
  <c r="R43" i="4"/>
  <c r="X42" i="4"/>
  <c r="X41" i="4"/>
  <c r="X40" i="4"/>
  <c r="J35" i="4"/>
  <c r="G35" i="4"/>
  <c r="L34" i="4"/>
  <c r="J34" i="4"/>
  <c r="G34" i="4"/>
  <c r="V33" i="4"/>
  <c r="U33" i="4"/>
  <c r="S33" i="4"/>
  <c r="R33" i="4"/>
  <c r="Q33" i="4"/>
  <c r="L33" i="4"/>
  <c r="J33" i="4"/>
  <c r="T32" i="4"/>
  <c r="L32" i="4"/>
  <c r="J32" i="4"/>
  <c r="G32" i="4"/>
  <c r="T31" i="4"/>
  <c r="T33" i="4" s="1"/>
  <c r="G31" i="4"/>
  <c r="L43" i="1" s="1"/>
  <c r="T30" i="4"/>
  <c r="L30" i="4"/>
  <c r="G30" i="4"/>
  <c r="J43" i="1" s="1"/>
  <c r="T29" i="4"/>
  <c r="L29" i="4"/>
  <c r="G29" i="4"/>
  <c r="H43" i="1" s="1"/>
  <c r="L28" i="4"/>
  <c r="G28" i="4"/>
  <c r="F43" i="1" s="1"/>
  <c r="L27" i="4"/>
  <c r="G27" i="4"/>
  <c r="F26" i="4"/>
  <c r="X87" i="3"/>
  <c r="X86" i="3"/>
  <c r="X85" i="3"/>
  <c r="X84" i="3"/>
  <c r="X83" i="3"/>
  <c r="X82" i="3"/>
  <c r="X81" i="3"/>
  <c r="X80" i="3"/>
  <c r="X79" i="3"/>
  <c r="X78" i="3"/>
  <c r="X77" i="3"/>
  <c r="X76" i="3"/>
  <c r="X75" i="3"/>
  <c r="X74" i="3"/>
  <c r="X73" i="3"/>
  <c r="X72" i="3"/>
  <c r="X71" i="3"/>
  <c r="X70" i="3"/>
  <c r="X69" i="3"/>
  <c r="X68" i="3"/>
  <c r="X67" i="3"/>
  <c r="X66" i="3"/>
  <c r="X65" i="3"/>
  <c r="X64" i="3"/>
  <c r="X63" i="3"/>
  <c r="R63" i="3"/>
  <c r="X62" i="3"/>
  <c r="X61" i="3"/>
  <c r="X60" i="3"/>
  <c r="X59" i="3"/>
  <c r="X58" i="3"/>
  <c r="X57" i="3"/>
  <c r="X56" i="3"/>
  <c r="X55" i="3"/>
  <c r="X54" i="3"/>
  <c r="X53" i="3"/>
  <c r="X52" i="3"/>
  <c r="X51" i="3"/>
  <c r="X50" i="3"/>
  <c r="X49" i="3"/>
  <c r="X48" i="3"/>
  <c r="X47" i="3"/>
  <c r="X46" i="3"/>
  <c r="X45" i="3"/>
  <c r="U45" i="3"/>
  <c r="X44" i="3"/>
  <c r="X43" i="3"/>
  <c r="X42" i="3"/>
  <c r="X41" i="3"/>
  <c r="X40" i="3"/>
  <c r="J35" i="3"/>
  <c r="G35" i="3"/>
  <c r="L34" i="3"/>
  <c r="J34" i="3"/>
  <c r="G34" i="3"/>
  <c r="V33" i="3"/>
  <c r="U33" i="3"/>
  <c r="S33" i="3"/>
  <c r="R33" i="3"/>
  <c r="Q33" i="3"/>
  <c r="L33" i="3"/>
  <c r="J33" i="3"/>
  <c r="L32" i="3"/>
  <c r="J32" i="3"/>
  <c r="G32" i="3"/>
  <c r="N42" i="1" s="1"/>
  <c r="T31" i="3"/>
  <c r="G31" i="3"/>
  <c r="T30" i="3"/>
  <c r="L30" i="3"/>
  <c r="G30" i="3"/>
  <c r="J42" i="1" s="1"/>
  <c r="T29" i="3"/>
  <c r="T33" i="3" s="1"/>
  <c r="L29" i="3"/>
  <c r="G29" i="3"/>
  <c r="H42" i="1" s="1"/>
  <c r="L28" i="3"/>
  <c r="G28" i="3"/>
  <c r="F42" i="1" s="1"/>
  <c r="L27" i="3"/>
  <c r="G27" i="3"/>
  <c r="F26" i="3"/>
  <c r="N55" i="1"/>
  <c r="J55" i="1"/>
  <c r="H55" i="1"/>
  <c r="N54" i="1"/>
  <c r="J54" i="1"/>
  <c r="H54" i="1"/>
  <c r="F54" i="1"/>
  <c r="J53" i="1"/>
  <c r="F53" i="1"/>
  <c r="F51" i="1"/>
  <c r="N50" i="1"/>
  <c r="J50" i="1"/>
  <c r="H50" i="1"/>
  <c r="F50" i="1"/>
  <c r="F48" i="1"/>
  <c r="F47" i="1"/>
  <c r="N45" i="1"/>
  <c r="J45" i="1"/>
  <c r="H45" i="1"/>
  <c r="F44" i="1"/>
  <c r="T33" i="12" l="1"/>
  <c r="M33" i="13"/>
  <c r="M33" i="6"/>
  <c r="G33" i="6"/>
  <c r="G33" i="10"/>
  <c r="G33" i="8"/>
  <c r="N23" i="1"/>
  <c r="I26" i="1" s="1"/>
  <c r="M33" i="16"/>
  <c r="G33" i="16"/>
  <c r="E26" i="1"/>
  <c r="M33" i="12"/>
  <c r="E23" i="1"/>
  <c r="E25" i="1"/>
  <c r="N25" i="1"/>
  <c r="G33" i="4"/>
  <c r="N43" i="1"/>
  <c r="K24" i="1"/>
  <c r="I23" i="1" s="1"/>
  <c r="K25" i="1"/>
  <c r="I24" i="1" s="1"/>
  <c r="M33" i="4"/>
  <c r="F56" i="1"/>
  <c r="K26" i="1"/>
  <c r="I25" i="1" s="1"/>
  <c r="E24" i="1"/>
  <c r="G33" i="3"/>
  <c r="M33" i="3"/>
  <c r="K23" i="1"/>
  <c r="I22" i="1" s="1"/>
  <c r="E18" i="1"/>
  <c r="E17" i="1"/>
  <c r="G13" i="9"/>
  <c r="G33" i="7"/>
  <c r="H56" i="1"/>
  <c r="J56" i="1"/>
  <c r="E12" i="1"/>
  <c r="G33" i="13"/>
  <c r="G33" i="14"/>
  <c r="G33" i="15"/>
  <c r="E10" i="1"/>
  <c r="N44" i="1"/>
  <c r="L45" i="1"/>
  <c r="E11" i="1"/>
  <c r="N24" i="1"/>
  <c r="I27" i="1" s="1"/>
  <c r="L42" i="1"/>
  <c r="G33" i="12"/>
  <c r="E15" i="1" l="1"/>
  <c r="F15" i="1" s="1"/>
  <c r="E27" i="1"/>
  <c r="F25" i="1" s="1"/>
  <c r="F18" i="1"/>
  <c r="F11" i="1"/>
  <c r="F17" i="1"/>
  <c r="N26" i="1"/>
  <c r="N56" i="1"/>
  <c r="L56" i="1"/>
  <c r="E14" i="1"/>
  <c r="F12" i="1"/>
  <c r="F23" i="1" l="1"/>
  <c r="F24" i="1"/>
  <c r="F26" i="1"/>
  <c r="E13" i="1"/>
  <c r="F13" i="1" s="1"/>
  <c r="F14" i="1"/>
</calcChain>
</file>

<file path=xl/comments1.xml><?xml version="1.0" encoding="utf-8"?>
<comments xmlns="http://schemas.openxmlformats.org/spreadsheetml/2006/main">
  <authors>
    <author/>
  </authors>
  <commentList>
    <comment ref="P62" authorId="0" shapeId="0">
      <text>
        <r>
          <rPr>
            <sz val="11"/>
            <color rgb="FF000000"/>
            <rFont val="Calibri"/>
            <family val="2"/>
          </rPr>
          <t>Sistema Integrado de Gestión:
Se realiza reprogramación de fecha por solicitud en correo de la Subdirectora Académica 14/03/2017</t>
        </r>
      </text>
    </comment>
    <comment ref="N63" authorId="0" shapeId="0">
      <text>
        <r>
          <rPr>
            <sz val="11"/>
            <color rgb="FF000000"/>
            <rFont val="Calibri"/>
            <family val="2"/>
          </rPr>
          <t>Sistema Integrado de Gestión:
Se ajusta fecha por solicitud del área a través de correo del 09/03/2017</t>
        </r>
      </text>
    </comment>
    <comment ref="O63" authorId="0" shapeId="0">
      <text>
        <r>
          <rPr>
            <sz val="11"/>
            <color rgb="FF000000"/>
            <rFont val="Calibri"/>
            <family val="2"/>
          </rPr>
          <t>Sistema Integrado de Gestión:
Se ajusta fecha por solicitud del área a través de correo del 09/03/2017</t>
        </r>
      </text>
    </comment>
    <comment ref="P63" authorId="0" shapeId="0">
      <text>
        <r>
          <rPr>
            <sz val="11"/>
            <color rgb="FF000000"/>
            <rFont val="Calibri"/>
            <family val="2"/>
          </rPr>
          <t>Sistema Integrado de Gestión:
Se ajusta fecha por solicitud del área a través de correo del 09/03/2017</t>
        </r>
      </text>
    </comment>
    <comment ref="N64" authorId="0" shapeId="0">
      <text>
        <r>
          <rPr>
            <sz val="11"/>
            <color rgb="FF000000"/>
            <rFont val="Calibri"/>
            <family val="2"/>
          </rPr>
          <t>Sistema Integrado de Gestión:
Se ajusta fecha por solicitud del área a través de correo del 09/03/2017</t>
        </r>
      </text>
    </comment>
    <comment ref="O64" authorId="0" shapeId="0">
      <text>
        <r>
          <rPr>
            <sz val="11"/>
            <color rgb="FF000000"/>
            <rFont val="Calibri"/>
            <family val="2"/>
          </rPr>
          <t>Sistema Integrado de Gestión:
Se ajusta fecha por solicitud del área a través de correo del 09/03/2017</t>
        </r>
      </text>
    </comment>
    <comment ref="P64" authorId="0" shapeId="0">
      <text>
        <r>
          <rPr>
            <sz val="11"/>
            <color rgb="FF000000"/>
            <rFont val="Calibri"/>
            <family val="2"/>
          </rPr>
          <t xml:space="preserve">Sistema Integrado de Gestión:
</t>
        </r>
      </text>
    </comment>
    <comment ref="N70" authorId="0" shapeId="0">
      <text>
        <r>
          <rPr>
            <sz val="11"/>
            <color rgb="FF000000"/>
            <rFont val="Calibri"/>
            <family val="2"/>
          </rPr>
          <t xml:space="preserve">Sistema Integrado de Gestión:
Se ajusta fecha por solicitud del área a través de correo del 09/03/2017
</t>
        </r>
      </text>
    </comment>
    <comment ref="O70" authorId="0" shapeId="0">
      <text>
        <r>
          <rPr>
            <sz val="11"/>
            <color rgb="FF000000"/>
            <rFont val="Calibri"/>
            <family val="2"/>
          </rPr>
          <t xml:space="preserve">Sistema Integrado de Gestión:
Se ajusta fecha por solicitud del área a través de correo del 09/03/2017
</t>
        </r>
      </text>
    </comment>
    <comment ref="P70" authorId="0" shapeId="0">
      <text>
        <r>
          <rPr>
            <sz val="11"/>
            <color rgb="FF000000"/>
            <rFont val="Calibri"/>
            <family val="2"/>
          </rPr>
          <t xml:space="preserve">Sistema Integrado de Gestión:
Se ajusta fecha por solicitud del área a través de correo del 09/03/2017
</t>
        </r>
      </text>
    </comment>
    <comment ref="N71" authorId="0" shapeId="0">
      <text>
        <r>
          <rPr>
            <sz val="11"/>
            <color rgb="FF000000"/>
            <rFont val="Calibri"/>
            <family val="2"/>
          </rPr>
          <t>Sistema Integrado de Gestión:
Se ajusta fecha por solicitud del área a través de correo del 09/03/2017</t>
        </r>
      </text>
    </comment>
    <comment ref="O71" authorId="0" shapeId="0">
      <text>
        <r>
          <rPr>
            <sz val="11"/>
            <color rgb="FF000000"/>
            <rFont val="Calibri"/>
            <family val="2"/>
          </rPr>
          <t>Sistema Integrado de Gestión:
Se ajusta fecha por solicitud del área a través de correo del 09/03/2017</t>
        </r>
      </text>
    </comment>
    <comment ref="P71" authorId="0" shapeId="0">
      <text>
        <r>
          <rPr>
            <sz val="11"/>
            <color rgb="FF000000"/>
            <rFont val="Calibri"/>
            <family val="2"/>
          </rPr>
          <t>Sistema Integrado de Gestión:
Se ajusta fecha por solicitud del área a través de correo del 09/03/2017</t>
        </r>
      </text>
    </comment>
    <comment ref="N72" authorId="0" shapeId="0">
      <text>
        <r>
          <rPr>
            <sz val="11"/>
            <color rgb="FF000000"/>
            <rFont val="Calibri"/>
            <family val="2"/>
          </rPr>
          <t xml:space="preserve">Sistema Integrado de Gestión:
Se ajusta fecha por solicitud del área a través de correo del 09/03/2017
</t>
        </r>
      </text>
    </comment>
    <comment ref="O72" authorId="0" shapeId="0">
      <text>
        <r>
          <rPr>
            <sz val="11"/>
            <color rgb="FF000000"/>
            <rFont val="Calibri"/>
            <family val="2"/>
          </rPr>
          <t>Sistema Integrado de Gestión:
Se ajusta fecha por solicitud del área a través de correo del 09/03/2017</t>
        </r>
      </text>
    </comment>
    <comment ref="P72" authorId="0" shapeId="0">
      <text>
        <r>
          <rPr>
            <sz val="11"/>
            <color rgb="FF000000"/>
            <rFont val="Calibri"/>
            <family val="2"/>
          </rPr>
          <t xml:space="preserve">Sistema Integrado de Gestión:
Se ajusta fecha por solicitud del área a través de correo del 09/03/2017
Se ajusta fecha por solicitud del área a través de correo del 22/12/2017
</t>
        </r>
      </text>
    </comment>
  </commentList>
</comments>
</file>

<file path=xl/comments2.xml><?xml version="1.0" encoding="utf-8"?>
<comments xmlns="http://schemas.openxmlformats.org/spreadsheetml/2006/main">
  <authors>
    <author/>
  </authors>
  <commentList>
    <comment ref="P47" authorId="0" shapeId="0">
      <text>
        <r>
          <rPr>
            <sz val="11"/>
            <color rgb="FF000000"/>
            <rFont val="Calibri"/>
            <family val="2"/>
          </rPr>
          <t xml:space="preserve">Sistema Integrado de Gestión:
Reprogramada mediante Correo de la Subdirectora Académica del 14/03/2017 </t>
        </r>
      </text>
    </comment>
    <comment ref="P53" authorId="0" shapeId="0">
      <text>
        <r>
          <rPr>
            <sz val="11"/>
            <color rgb="FF000000"/>
            <rFont val="Calibri"/>
            <family val="2"/>
          </rPr>
          <t xml:space="preserve">Sistema Integrado de Gestión:
Reprogramada mediante Correo de la Subdirectora Académica del 14/03/2017 </t>
        </r>
      </text>
    </comment>
    <comment ref="P57" authorId="0" shapeId="0">
      <text>
        <r>
          <rPr>
            <sz val="11"/>
            <color rgb="FF000000"/>
            <rFont val="Calibri"/>
            <family val="2"/>
          </rPr>
          <t xml:space="preserve">Sistema Integrado de Gestión:
Reprogramada mediante Correo de la Subdirectora Académica del 14/03/2017 </t>
        </r>
      </text>
    </comment>
  </commentList>
</comments>
</file>

<file path=xl/comments3.xml><?xml version="1.0" encoding="utf-8"?>
<comments xmlns="http://schemas.openxmlformats.org/spreadsheetml/2006/main">
  <authors>
    <author/>
  </authors>
  <commentList>
    <comment ref="W49" authorId="0" shapeId="0">
      <text>
        <r>
          <rPr>
            <sz val="11"/>
            <color rgb="FF000000"/>
            <rFont val="Calibri"/>
            <family val="2"/>
          </rPr>
          <t xml:space="preserve">Alix del Pilar Hurtado Pedraz:
</t>
        </r>
      </text>
    </comment>
  </commentList>
</comments>
</file>

<file path=xl/comments4.xml><?xml version="1.0" encoding="utf-8"?>
<comments xmlns="http://schemas.openxmlformats.org/spreadsheetml/2006/main">
  <authors>
    <author>Nadia Aixa Pineda Sarmiento</author>
    <author/>
  </authors>
  <commentList>
    <comment ref="P63" authorId="0" shapeId="0">
      <text>
        <r>
          <rPr>
            <b/>
            <sz val="9"/>
            <color indexed="81"/>
            <rFont val="Tahoma"/>
            <family val="2"/>
          </rPr>
          <t>Nadia Aixa Pineda Sarmiento:</t>
        </r>
        <r>
          <rPr>
            <sz val="9"/>
            <color indexed="81"/>
            <rFont val="Tahoma"/>
            <family val="2"/>
          </rPr>
          <t xml:space="preserve">
se modifica la fecha de cierre por solicitud del referente técnico en correo del 20/12/2017</t>
        </r>
      </text>
    </comment>
    <comment ref="P67" authorId="0" shapeId="0">
      <text>
        <r>
          <rPr>
            <b/>
            <sz val="9"/>
            <color indexed="81"/>
            <rFont val="Tahoma"/>
            <family val="2"/>
          </rPr>
          <t>Nadia Aixa Pineda Sarmiento:</t>
        </r>
        <r>
          <rPr>
            <sz val="9"/>
            <color indexed="81"/>
            <rFont val="Tahoma"/>
            <family val="2"/>
          </rPr>
          <t xml:space="preserve">
Por solicitud del líder SIG se cambia la fecha de finalizción a 31/10/2017.</t>
        </r>
      </text>
    </comment>
    <comment ref="P70" authorId="1" shapeId="0">
      <text>
        <r>
          <rPr>
            <sz val="11"/>
            <color rgb="FF000000"/>
            <rFont val="Calibri"/>
            <family val="2"/>
          </rPr>
          <t>Nadia Aixa Pineda Sarmiento:
Se modifica fecha de cierre de esta acción, acorde a correo electrónico allegado por la profesional de talento humano el 30/03/2017 a la jefe de la Oci.</t>
        </r>
      </text>
    </comment>
    <comment ref="P75" authorId="0" shapeId="0">
      <text>
        <r>
          <rPr>
            <b/>
            <sz val="9"/>
            <color indexed="81"/>
            <rFont val="Tahoma"/>
            <family val="2"/>
          </rPr>
          <t>Nadia Aixa Pineda Sarmiento:</t>
        </r>
        <r>
          <rPr>
            <sz val="9"/>
            <color indexed="81"/>
            <rFont val="Tahoma"/>
            <family val="2"/>
          </rPr>
          <t xml:space="preserve">
Por solicitud del líder SIG se cambia la fecha de finalizción a 31/10/2017.</t>
        </r>
      </text>
    </comment>
    <comment ref="P77" authorId="0" shapeId="0">
      <text>
        <r>
          <rPr>
            <b/>
            <sz val="9"/>
            <color indexed="81"/>
            <rFont val="Tahoma"/>
            <family val="2"/>
          </rPr>
          <t>Nadia Aixa Pineda Sarmiento:</t>
        </r>
        <r>
          <rPr>
            <sz val="9"/>
            <color indexed="81"/>
            <rFont val="Tahoma"/>
            <family val="2"/>
          </rPr>
          <t xml:space="preserve">
Por solicitud del líder SIG se cambia la fecha de finalizción a 31/10/2017.</t>
        </r>
      </text>
    </comment>
    <comment ref="P78" authorId="1" shapeId="0">
      <text>
        <r>
          <rPr>
            <sz val="11"/>
            <color rgb="FF000000"/>
            <rFont val="Calibri"/>
            <family val="2"/>
          </rPr>
          <t>Nadia Aixa Pineda Sarmiento:
Se modifica fecha de cierre de esta acción, acorde a correo electrónico allegado por la profesional de talento humano el 30/03/2017 a la jefe de la Oci.</t>
        </r>
      </text>
    </comment>
    <comment ref="P79" authorId="1" shapeId="0">
      <text>
        <r>
          <rPr>
            <sz val="11"/>
            <color rgb="FF000000"/>
            <rFont val="Calibri"/>
            <family val="2"/>
          </rPr>
          <t xml:space="preserve">Nadia Aixa Pineda Sarmiento:
Se modifica fecha de cierre de esta acción, acorde a correo electrónico allegado por la profesional de talento humano el 30/03/2017 a la jefe de la Oci.
</t>
        </r>
      </text>
    </comment>
    <comment ref="P81" authorId="0" shapeId="0">
      <text>
        <r>
          <rPr>
            <b/>
            <sz val="9"/>
            <color indexed="81"/>
            <rFont val="Tahoma"/>
            <family val="2"/>
          </rPr>
          <t>Nadia Aixa Pineda Sarmiento:</t>
        </r>
        <r>
          <rPr>
            <sz val="9"/>
            <color indexed="81"/>
            <rFont val="Tahoma"/>
            <family val="2"/>
          </rPr>
          <t xml:space="preserve">
se modifica la fecha de cierre por solicitud del referente técnico en correo del 20/12/2017</t>
        </r>
      </text>
    </comment>
    <comment ref="P82" authorId="0" shapeId="0">
      <text>
        <r>
          <rPr>
            <b/>
            <sz val="9"/>
            <color indexed="81"/>
            <rFont val="Tahoma"/>
            <family val="2"/>
          </rPr>
          <t>Nadia Aixa Pineda Sarmiento:</t>
        </r>
        <r>
          <rPr>
            <sz val="9"/>
            <color indexed="81"/>
            <rFont val="Tahoma"/>
            <family val="2"/>
          </rPr>
          <t xml:space="preserve">
fecha modificada por parte del líder del proceso, antes 29/12/2017 después 22/11/2017</t>
        </r>
      </text>
    </comment>
    <comment ref="P83" authorId="0" shapeId="0">
      <text>
        <r>
          <rPr>
            <b/>
            <sz val="9"/>
            <color indexed="81"/>
            <rFont val="Tahoma"/>
            <family val="2"/>
          </rPr>
          <t>Nadia Aixa Pineda Sarmiento:</t>
        </r>
        <r>
          <rPr>
            <sz val="9"/>
            <color indexed="81"/>
            <rFont val="Tahoma"/>
            <family val="2"/>
          </rPr>
          <t xml:space="preserve">
fecha modificada por parte del líder del proceso, antes 29/12/2017 después 22/11/2017</t>
        </r>
      </text>
    </comment>
    <comment ref="P86" authorId="0" shapeId="0">
      <text>
        <r>
          <rPr>
            <b/>
            <sz val="9"/>
            <color indexed="81"/>
            <rFont val="Tahoma"/>
            <family val="2"/>
          </rPr>
          <t>Nadia Aixa Pineda Sarmiento:</t>
        </r>
        <r>
          <rPr>
            <sz val="9"/>
            <color indexed="81"/>
            <rFont val="Tahoma"/>
            <family val="2"/>
          </rPr>
          <t xml:space="preserve">
MODIFICADA LA FECHA DE CIERRE POR SOLICITUD DEL REFRENTE EN CORREO DEL 13/12/2017</t>
        </r>
      </text>
    </comment>
    <comment ref="P87" authorId="0" shapeId="0">
      <text>
        <r>
          <rPr>
            <b/>
            <sz val="9"/>
            <color indexed="81"/>
            <rFont val="Tahoma"/>
            <family val="2"/>
          </rPr>
          <t>Nadia Aixa Pineda Sarmiento:</t>
        </r>
        <r>
          <rPr>
            <sz val="9"/>
            <color indexed="81"/>
            <rFont val="Tahoma"/>
            <family val="2"/>
          </rPr>
          <t xml:space="preserve">
MODIFICADA LA FECHA DE CIERRE POR SOLICITUD DEL REFRENTE EN CORREO DEL 13/12/2017</t>
        </r>
      </text>
    </comment>
  </commentList>
</comments>
</file>

<file path=xl/comments5.xml><?xml version="1.0" encoding="utf-8"?>
<comments xmlns="http://schemas.openxmlformats.org/spreadsheetml/2006/main">
  <authors>
    <author>Nadia Aixa Pineda Sarmiento</author>
  </authors>
  <commentList>
    <comment ref="P83" authorId="0" shapeId="0">
      <text>
        <r>
          <rPr>
            <b/>
            <sz val="9"/>
            <color indexed="81"/>
            <rFont val="Tahoma"/>
            <family val="2"/>
          </rPr>
          <t>Nadia Aixa Pineda Sarmiento:</t>
        </r>
        <r>
          <rPr>
            <sz val="9"/>
            <color indexed="81"/>
            <rFont val="Tahoma"/>
            <family val="2"/>
          </rPr>
          <t xml:space="preserve">
MODIFICADA LA FECHA DE CIERRE POR SOLICITUD DEL REFRENTE EN CORREO DEL 13/12/2017</t>
        </r>
      </text>
    </comment>
    <comment ref="P84" authorId="0" shapeId="0">
      <text>
        <r>
          <rPr>
            <b/>
            <sz val="9"/>
            <color indexed="81"/>
            <rFont val="Tahoma"/>
            <family val="2"/>
          </rPr>
          <t>Nadia Aixa Pineda Sarmiento:</t>
        </r>
        <r>
          <rPr>
            <sz val="9"/>
            <color indexed="81"/>
            <rFont val="Tahoma"/>
            <family val="2"/>
          </rPr>
          <t xml:space="preserve">
MODIFICADA LA FECHA DE CIERRE POR SOLICITUD DEL REFRENTE EN CORREO DEL 13/12/2017</t>
        </r>
      </text>
    </comment>
  </commentList>
</comments>
</file>

<file path=xl/comments6.xml><?xml version="1.0" encoding="utf-8"?>
<comments xmlns="http://schemas.openxmlformats.org/spreadsheetml/2006/main">
  <authors>
    <author/>
  </authors>
  <commentList>
    <comment ref="P43" authorId="0" shapeId="0">
      <text>
        <r>
          <rPr>
            <sz val="11"/>
            <color rgb="FF000000"/>
            <rFont val="Calibri"/>
            <family val="2"/>
          </rPr>
          <t>Se reprograma fecha a 31 de octubre de 2017, por efecto de revisión y firmas de los documentos pendientes.
	-Sistema Integrado de Gestión</t>
        </r>
      </text>
    </comment>
  </commentList>
</comments>
</file>

<file path=xl/sharedStrings.xml><?xml version="1.0" encoding="utf-8"?>
<sst xmlns="http://schemas.openxmlformats.org/spreadsheetml/2006/main" count="7512" uniqueCount="2874">
  <si>
    <t>SIGLA PROCESO</t>
  </si>
  <si>
    <t>PROCESO</t>
  </si>
  <si>
    <t>DEPENDENCIAS</t>
  </si>
  <si>
    <t>FUENTE</t>
  </si>
  <si>
    <t>TIPO DE HALLAZGO</t>
  </si>
  <si>
    <t>TIPO DE ACCIÓN</t>
  </si>
  <si>
    <t>SUBSISTEMAS</t>
  </si>
  <si>
    <t>ESTADO DEL HALLAZGO</t>
  </si>
  <si>
    <t>DIC - 01</t>
  </si>
  <si>
    <t>DIVULGACIÓN Y COMUNICACIÓN</t>
  </si>
  <si>
    <t>Subdirección Académica</t>
  </si>
  <si>
    <t>Auditorías Internas</t>
  </si>
  <si>
    <t>No conformidad</t>
  </si>
  <si>
    <t>Corrección</t>
  </si>
  <si>
    <t>SGC</t>
  </si>
  <si>
    <t>DIP - 02</t>
  </si>
  <si>
    <t>DIRECCIÓN Y PLANEACIÓN</t>
  </si>
  <si>
    <t>Oficina Asesora de Planeación</t>
  </si>
  <si>
    <t>Autoevaluación del Control</t>
  </si>
  <si>
    <t>Observación</t>
  </si>
  <si>
    <t>Acción Preventiva</t>
  </si>
  <si>
    <t>SIGA</t>
  </si>
  <si>
    <t>Abierta - en Desarrollo</t>
  </si>
  <si>
    <t>MIC - 03</t>
  </si>
  <si>
    <t>MEJORAMIENTO INTEGRAL Y CONTINUO</t>
  </si>
  <si>
    <t>Oficina Asesora Jurídica</t>
  </si>
  <si>
    <t>Evaluación de Indicadores</t>
  </si>
  <si>
    <t>Acción Correctiva</t>
  </si>
  <si>
    <t>SGSI</t>
  </si>
  <si>
    <t>Abierta - Vencida</t>
  </si>
  <si>
    <t>EST - 04</t>
  </si>
  <si>
    <t>ESTUDIOS</t>
  </si>
  <si>
    <t>Sistemas</t>
  </si>
  <si>
    <t>Evaluación de Planes de acción y Planes Operativos</t>
  </si>
  <si>
    <t>Acción de Mejora</t>
  </si>
  <si>
    <t>S&amp;SO</t>
  </si>
  <si>
    <t>Cerrada</t>
  </si>
  <si>
    <t>DIS - 05</t>
  </si>
  <si>
    <t>DISEÑOS</t>
  </si>
  <si>
    <t>Archivo y Correspondencia</t>
  </si>
  <si>
    <t>Informes de Auditoría de Gestión</t>
  </si>
  <si>
    <t>SRS</t>
  </si>
  <si>
    <t>Cerrada Condicional</t>
  </si>
  <si>
    <t>ETT - 06</t>
  </si>
  <si>
    <t>ESTRATEGIAS</t>
  </si>
  <si>
    <t>SAFYCD-Presupuesto</t>
  </si>
  <si>
    <t>Informes de Auditoría Entes de Control</t>
  </si>
  <si>
    <t>SGA</t>
  </si>
  <si>
    <t>GD - 07</t>
  </si>
  <si>
    <t>GESTIÓN DOCUMENTAL</t>
  </si>
  <si>
    <t>SAFYCD-Tesorería</t>
  </si>
  <si>
    <t>Producto y/o servicio no conforme</t>
  </si>
  <si>
    <t>SCI</t>
  </si>
  <si>
    <t>GC - 08</t>
  </si>
  <si>
    <t>GESTIÓN CONTRACTUAL</t>
  </si>
  <si>
    <t>SAFYCD-Contabilidad</t>
  </si>
  <si>
    <t>Quejas y reclamos</t>
  </si>
  <si>
    <t>GJ - 09</t>
  </si>
  <si>
    <t>GESTIÓN JURÍDICA</t>
  </si>
  <si>
    <t>SAFYCD-Talento Humano - Nómina</t>
  </si>
  <si>
    <t>Otros</t>
  </si>
  <si>
    <t>AU - 10</t>
  </si>
  <si>
    <t>ATENCIÓN AL USUARIO</t>
  </si>
  <si>
    <t>SAFYCD-Servicios Generales</t>
  </si>
  <si>
    <t>GRF - 11</t>
  </si>
  <si>
    <t>GESTIÓN DE RECURSOS FÍSICOS</t>
  </si>
  <si>
    <t>Centro de Documentación</t>
  </si>
  <si>
    <t>GT - 12</t>
  </si>
  <si>
    <t>GESTIÓN TECNOLÓGICA</t>
  </si>
  <si>
    <t>Dirección General</t>
  </si>
  <si>
    <t>GTH - 13</t>
  </si>
  <si>
    <t>GESTIÓN DEL TALENTO HUMANO</t>
  </si>
  <si>
    <t>Oficina Control Interno</t>
  </si>
  <si>
    <t>GF - 14</t>
  </si>
  <si>
    <t>GESTIÓN FINANCIERA</t>
  </si>
  <si>
    <t>CID - 15</t>
  </si>
  <si>
    <t>CONTROL INTERNO DISCIPLINARIO</t>
  </si>
  <si>
    <t xml:space="preserve">ESE - 16 </t>
  </si>
  <si>
    <t>EVALUACIÓN Y SEGUIMIENTO</t>
  </si>
  <si>
    <t>PLAN DE MEJORAMIENTO POR PROCESO</t>
  </si>
  <si>
    <t>CÓDIGO:  FT-MIC-03-03</t>
  </si>
  <si>
    <t>VERSIÓN :  4</t>
  </si>
  <si>
    <t>Fecha Aprobación: 21/08/2015</t>
  </si>
  <si>
    <t>PÁGINA:  ______   de   ______</t>
  </si>
  <si>
    <t>PROCESO:</t>
  </si>
  <si>
    <t>ACCIONES FORMULADAS (Por Tipo de Acción)</t>
  </si>
  <si>
    <t>NÚMERO DE HALLAZGOS DEL PROCESO</t>
  </si>
  <si>
    <t>CORRECCIONES</t>
  </si>
  <si>
    <t>ACCIONES VIGENCIAS ANTERIORES</t>
  </si>
  <si>
    <t>TOTAL DE ACCIONES FORMULADAS</t>
  </si>
  <si>
    <t>PLAN DE MEJORAMIENTO POR PROCESOS - IDEP</t>
  </si>
  <si>
    <t>ACCION PREVENTIVA</t>
  </si>
  <si>
    <t>MENÚ DEL REPORTE CONSOLIDADO</t>
  </si>
  <si>
    <t>AÑO</t>
  </si>
  <si>
    <t>ABIERTAS</t>
  </si>
  <si>
    <t>CERRADAS</t>
  </si>
  <si>
    <t>CERRADAS CONDICIONALES</t>
  </si>
  <si>
    <t>ÚLTIMA FECHA DE ACTUALIZACIÓN</t>
  </si>
  <si>
    <t>TOTAL</t>
  </si>
  <si>
    <t>AUTOSEGUIMEINTO</t>
  </si>
  <si>
    <t>SEGUIMIENTO OCI</t>
  </si>
  <si>
    <t>ACCIONES CERRADAS</t>
  </si>
  <si>
    <t>ACCIÓN CORRECTIVA</t>
  </si>
  <si>
    <t>1. RESULTADOS GENERALES DEL PLAN  DE MEJORAMIENTO IDEP</t>
  </si>
  <si>
    <t>CORTE DE ÚLTIMO SEGUIMIENTO</t>
  </si>
  <si>
    <t>2. RESULTADOS POR TIPOLOGÍA DE ACCIONES</t>
  </si>
  <si>
    <t>ACCIONES CERRADAS CONDICIONAL</t>
  </si>
  <si>
    <t>ACCION DE MEJORA</t>
  </si>
  <si>
    <t>3. RESULTADOS DE ACCIONES POR PROCESO</t>
  </si>
  <si>
    <t>ACCIONES ABIERTAS/EN DESARROLLO</t>
  </si>
  <si>
    <t>ACCIONES FORMULADAS POR SUBSISTEMA DE GESTIÓN</t>
  </si>
  <si>
    <t>ACCIONES ABIERTAS/ VENCIDAS</t>
  </si>
  <si>
    <t>RESULTADOS DE CUMPLIMIENTO DE ACCIONES</t>
  </si>
  <si>
    <t>TOTAL ACCIONES ABIERTAS</t>
  </si>
  <si>
    <t>TOTAL DE ACCIONES CERRADAS</t>
  </si>
  <si>
    <t>TOTAL DE ACCIONES CERRADAS CONDICIONALES</t>
  </si>
  <si>
    <t>TOTALES</t>
  </si>
  <si>
    <t>TOTAL DE ACCIONES ABIERTAS</t>
  </si>
  <si>
    <t>TOTAL DE ACCIONES ABIERTAS EN DESARROLLO</t>
  </si>
  <si>
    <t xml:space="preserve">ACCIONES CON AUTOSEGUIMIENTO </t>
  </si>
  <si>
    <t>TOTAL DE ACCIONES ABIERTAS VENCIDAS</t>
  </si>
  <si>
    <t>RESULTADOS DE SEGUIMIENTO</t>
  </si>
  <si>
    <t>AUTOSEGUIMIENTO  DE PROCESOS</t>
  </si>
  <si>
    <t>IR AL INICIO</t>
  </si>
  <si>
    <t>ACCIONES FORMULADAS 
(Por Tipo de Acción)</t>
  </si>
  <si>
    <t>ACCIONES PREVENTIVAS</t>
  </si>
  <si>
    <t>ACCIONES  CON SEGUIMIENTO OCI</t>
  </si>
  <si>
    <t>ACCIONES CORRECTIVAS</t>
  </si>
  <si>
    <t>SGSST</t>
  </si>
  <si>
    <t>ACCIONES DE MEJORA</t>
  </si>
  <si>
    <t>DATOS GENERALES DEL HALLAZGO</t>
  </si>
  <si>
    <t>FORMULACIÓN DE ACCIONES</t>
  </si>
  <si>
    <t>SEGUIMIENTO LÍDER DEL PROCESO</t>
  </si>
  <si>
    <t xml:space="preserve"> SEGUIMIENTO OFICINA DE CONTROL INTERNO</t>
  </si>
  <si>
    <t>VENCIMIENTO</t>
  </si>
  <si>
    <t>Cons.</t>
  </si>
  <si>
    <t>CODIFI.</t>
  </si>
  <si>
    <t>DEPENDENCIA</t>
  </si>
  <si>
    <t>FECHA DE HALLAZGO  
(dd/mm/aaaa)</t>
  </si>
  <si>
    <t>DESCRIPCIÓN  DEL HALLAZGO</t>
  </si>
  <si>
    <t>ANÁLISIS DE CAUSAS</t>
  </si>
  <si>
    <t>ACCION(S) GENERADAS POR EL HALLAZGO</t>
  </si>
  <si>
    <t>SUBSISTEMA DE GESTIÓN</t>
  </si>
  <si>
    <t>FUENTE VERIFICABLE DE LA ACCIÓN</t>
  </si>
  <si>
    <t>NOMBRE DEL RESPONSABLE DE LA ACCIÓN</t>
  </si>
  <si>
    <t>CARGO DEL RESPONSABLE</t>
  </si>
  <si>
    <t>TOTAL ACCIONES POR PROCESO</t>
  </si>
  <si>
    <t>FECHA DE FORMULACIÓN DE LA ACCIÓN
(dd/mm/aaaa)</t>
  </si>
  <si>
    <t>INICIO
(dd/mm/aaaa)</t>
  </si>
  <si>
    <t>FIN
(dd/mm/aaaa)</t>
  </si>
  <si>
    <t>DESCRIPCIÓN DEL SEGUIMIENTO</t>
  </si>
  <si>
    <t>EVIDENCIAS</t>
  </si>
  <si>
    <t>FECHA DE LA EVALUACIÓN
(dd/mm/aaaa)</t>
  </si>
  <si>
    <t>ESTADO DE LAS ACCIONES GENERADAS EN EL  HALLAZGO</t>
  </si>
  <si>
    <t>AUDITOR</t>
  </si>
  <si>
    <t>ABIERTAS EN DESARROLLO</t>
  </si>
  <si>
    <t>ABIERTAS VENCIDAS</t>
  </si>
  <si>
    <t>Se recomienda realizar ejercicios de articulación entre los reportes de Plan Operativo, Informe de Gestión, PMR y SEGPLAN para asegurar su congruencia y uniformidad en cifras, avances y otros, ya que se encontraron diferencias entre los avances programados en POA, vs la meta del año según Plan de Acción 2012-2016 y los avances programados y registrados en POA vs los reportados en PMR.</t>
  </si>
  <si>
    <t>La Oficina Asesora de Planeación no ha informado a la Subdirección sobre las metodologías para integrar la información de los indicadores. Se requiere mayor coordinación en el marco del SIG. Los PMR no contienen avances de la estrategia de comunicación.</t>
  </si>
  <si>
    <t xml:space="preserve"> Solicitar a la Oficina Asesora de Planeación la asesoría  para adelantar la artículación de información. </t>
  </si>
  <si>
    <t>Acta de trabajo con la Oficina Asesora de Planeación</t>
  </si>
  <si>
    <t>Paulo Alberto Molina Bolívar
Diana María Prada Romero
Jefe Oficina Asesora de Planeación</t>
  </si>
  <si>
    <t>Subdirector Académico
Profesional Especializada 222-05
Jefe Oficina Asesora de Planeación</t>
  </si>
  <si>
    <t>Se realizó una reunión con la OAP con el fin de articular los instrumentos  de gestión y seguimiento</t>
  </si>
  <si>
    <t>Acta de reunión 24 de Febrero de 2015</t>
  </si>
  <si>
    <t>05 de mayo de 2015</t>
  </si>
  <si>
    <t>Se cierra de forma condicional para unificar esta acción en Dirección y Planificación, asociada al ajuste de un mecanismo de unificación de información. Adicionalmente se han reportado avances considerables asociados al reporte de informe de gestión.</t>
  </si>
  <si>
    <t>Informe Gestión primer trimestre 2015</t>
  </si>
  <si>
    <t>Diana Karina Ruiz Perilla-Jefe OCI</t>
  </si>
  <si>
    <t>DIC-01</t>
  </si>
  <si>
    <t>Reportar a las dependencias involucradas, información que permita la artículación de información.</t>
  </si>
  <si>
    <t>Divulgación y Comunicación</t>
  </si>
  <si>
    <t>DIP-02</t>
  </si>
  <si>
    <t>Dirección y Planeación</t>
  </si>
  <si>
    <t>SEGUIMIENTO LIDER DEL PROCESO</t>
  </si>
  <si>
    <t>Acta de reunión 24 de Febrero de 2016</t>
  </si>
  <si>
    <t>6 de mayo de 2015</t>
  </si>
  <si>
    <t>Se cierra de forma condicional para unificar esta acción en Dirección y Planificación, asociada al ajuste de un mecanismo de unificación de información. Adicionalmente se han reportado avances considerables asociados al reporte de informe de gestión, las reuniones en comité académico, el permanente canal de comunicación con el referente técnico de la SUbacadémica designado y el desarrollo de la herramienta desde la OAP.</t>
  </si>
  <si>
    <t>Una vez revisado el expediente de fichas estudios, diseños y estrategias vigencia 2014 (Formatos FT-PE-01-05), se revisa la actualización de la ficha de la Estrategia de Divulgación y Comunicación, frente a la información suministrada por la Subdirección académica, y al seguimiento del Plan de Adquisiciones 2014 con corte al 30 de Noviembre de 2014, se evidencia que de las 4 actividades a desarrollar dentro de la estrategia, 3 se encuentran desactualizadas frente al valor del presupuesto asignado.</t>
  </si>
  <si>
    <t>La Oficina Asesora de Planeación no cuenta con los expedientes actualizados con las fichas entregadas por la Subdirección Académica</t>
  </si>
  <si>
    <t xml:space="preserve">Hacer seguimiento y verificación de la información reportada. </t>
  </si>
  <si>
    <t>Fichas del Componente de Comunicación, Socialización y Divulgación</t>
  </si>
  <si>
    <t>Jefe de la Oficina Asesora de Planeación</t>
  </si>
  <si>
    <t>Jefe Oficina Asesora de Planeación</t>
  </si>
  <si>
    <t>Se remitieron las fichas actualizadas</t>
  </si>
  <si>
    <t>fichas actualizadas</t>
  </si>
  <si>
    <t>14 de Junio de 2015</t>
  </si>
  <si>
    <t>Se revisan fichas remitidas el 14 de junio  de 2015 y corresponden a último plan de adquisiciones. Se cierra acción.</t>
  </si>
  <si>
    <t>Formatos FT-PE-01-05</t>
  </si>
  <si>
    <t>No se han realizado la totalidad de  ajustes requeridos  en Página WEB del  Informe de Veeduría: Proceso de Verificación Preventiva Fundamentado en la Ley 1712 del 6 de Marzo de 2014.</t>
  </si>
  <si>
    <t xml:space="preserve">Se esta trabajando con la Alta Consejería para las TIC para ajustar la página web del IDEP.  </t>
  </si>
  <si>
    <t xml:space="preserve">Actualizar la página web con apoyo de las dependencias del IDEP para la entrega de información que permita la actualización de los ítems requeridos en reporte de la Veeduría. </t>
  </si>
  <si>
    <t>Página Web del IDEP actualizada</t>
  </si>
  <si>
    <t>Diana María Prada Romero</t>
  </si>
  <si>
    <t>Profesional Especializada 222-05</t>
  </si>
  <si>
    <t>AC-10</t>
  </si>
  <si>
    <t>Atención al Ciudadano</t>
  </si>
  <si>
    <t>Se actualizó la información relacionada con el directorio de funcionarios y la alta Dirección del instituto. De acuerdo a las observaciones dadas por veeduría se ha realizado la gestión con las diferentes dependencias para actualizar la información.
Se hizo la solicitud a la OAP a la mesa de ayuda para la actualización de los hipervínculos y de la información.
Está pendiente la consolidación de información en la nueva página web y hacer seguimiento a la información que depende de las otras áreas del IDEP.
01/07/2015: En la página del IDEP se encuentra el directorio de funcionarios del IDEP  con la relación de la asignación básica mensual de los funcionarios
De igual forma, se cuenta con el mapa de navegación actualizado con los hipervínculos, además  toda la información se encuentra disponible y actualizada en la página, y las noticias y eventos tienen las fechas de registro que fue publicada. Además, se cuenta con plantillas de gestión de contenidos que actualmente dispone la web. 
28/09/2015: Se realizó el esquema de publicación de información y se subió en la página del IDEP en el siguiente link: http://www.idep.edu.co/sites/default/files/IDEP%20Esquema%20de%20Publicaci%C3%B3n%20de%20Informacion.pdf#overlay-context=content/transparencia-y-acceso-la-informaci%25C3%25B3n-p%25C3%25BAblica-idep%3Fq%3Dcontent/transparencia-y-acceso-la-informaci%25C3%25B3n-p%25C3%25BAblica-idep 
Se realizó el registro de activos con el apoyo de las diferentes dependencias. La información se puede encontrar en el siguiente link: http://www.idep.edu.co/sites/default/files/CONTROL%20DE%20REGISTROS%20IDEP.pdf#overlay-context=content/transparencia-y-acceso-la-informaci%25C3%25B3n-p%25C3%25BAblica-idep%3Fq%3Dcontent/transparencia-y-acceso-la-informaci%25C3%25B3n-p%25C3%25BAblica-idep</t>
  </si>
  <si>
    <t>Página web y reporte de seguimiento 
01/07/2015: http://www.idep.edu.co/wp-content/uploads/2015/06/Directorio-IDEP-1.pdf 
28/09/2015: Esquema de publicación: http://www.idep.edu.co/sites/default/files/IDEP%20Esquema%20de%20Publicaci%C3%B3n%20de%20Informacion.pdf#overlay-context=content/transparencia-y-acceso-la-informaci%25C3%25B3n-p%25C3%25BAblica-idep%3Fq%3Dcontent/transparencia-y-acceso-la-informaci%25C3%25B3n-p%25C3%25BAblica-idep 
Registro  de activos : http://www.idep.edu.co/sites/default/files/CONTROL%20DE%20REGISTROS%20IDEP.pdf#overlay-context=content/transparencia-y-acceso-la-informaci%25C3%25B3n-p%25C3%25BAblica-idep%3Fq%3Dcontent/transparencia-y-acceso-la-informaci%25C3%25B3n-p%25C3%25BAblica-idep</t>
  </si>
  <si>
    <t>05/05/2015
10/06/2015
26 de Junio de 2015
28septiembre de 2015
07/Octubre de 2015</t>
  </si>
  <si>
    <t>10/06/2015: Se encuentra el 94% de requisitos de la ley 1712 implementados, quedando pendiente: Tablas de honorarios, Registro de activos de información, El esquema de publicación de información. 
27/07/2015: Falta registro de  Registro de activos de información y El esquema de publicación de información.
30/09/2015:  Ya se encuentra publicado  el registro de  activos de información:http://www.idep.edu.co/sites/default/files/CONTROL%20DE%20REGISTROS%20IDEP.pdf#overlay-context=content/transparencia-y-acceso-la-informaci%25C3%25B3n-p%25C3%25BAblica-idep%3Fq%3Dcontent/transparencia-y-acceso-la-informaci%25C3%25B3n-p%25C3%25BAblica-idep. Se encuentra pendiente  El esquema de publicación de información.
07/10/2015: Se encuentra todo el esquema ley 1712  de 2014 y decretos reglamentarios  publicados en página WEB.  Se realizará seguimiento en el marco de Auditoría Divulgación y Comunicacion. Se cierra Acción.</t>
  </si>
  <si>
    <t xml:space="preserve">Registro de verificación ley 1712 de 2014, Registro de activos de información: 
http://www.idep.edu.co/sites/default/files/CONTROL%20DE%20REGISTROS%20IDEP.pdf#overlay-context=content/transparencia-y-acceso-la-informaci%25C3%25B3n-p%25C3%25BAblica-idep%3Fq%3Dcontent/transparencia-y-acceso-la-informaci%25C3%25B3n-p%25C3%25BAblica-idep
ESQUEMA DE PUBLICACION: http://www.idep.edu.co/sites/default/files/IDEP%20Esquema%20de%20Publicaci%C3%B3n%20de%20Informacion.pdf#overlay-context=content/transparencia-y-acceso-la-informaci%25C3%25B3n-p%25C3%25BAblica-idep%3Fq%3Dcontent/transparencia-y-acceso-la-informaci%25C3%25B3n-p%25C3%25BAblica-idep </t>
  </si>
  <si>
    <t>Diana Karina Ruiz Perilla-Jefe OCI
30/09/2015: Diana Karina Ruiz Perilla-Jefe OCI</t>
  </si>
  <si>
    <t>En el EJE TRANSVERSAL DE  INFORMACIÓN Y COMUNICACIÓN, componente SISTEMAS DE INFORMACIÓN Y COMUNICACIÓN  de MECI 1000:2014,  producto mínimo Página WEB se presentan los siguientes hallazgos:
• El mapa del sitio no cuenta con vínculos de acceso habilitados.
• En Maloca Aula SIG, el Subsistema de Salud y Seguridad Ocupacional no se ha actualizado.
• Sitios y micrositios WEB deben registrar última fecha de actualización.</t>
  </si>
  <si>
    <t>La página web se encuentra en diseño y ajustes.</t>
  </si>
  <si>
    <t xml:space="preserve">Solicitar a la Oficina Asesora de Planeación, responsable de la administración de la Página Web y de Maloca Aula SIG, la habilitación de los vínculos en el mapa de navegación de la Pagina WEB y de Maloca Aula SIG.  Así mismo gestionar los micrositios del registro de fecha de actualización. </t>
  </si>
  <si>
    <t>Memorando de Solicitud habilitación de hipervínculos a la página web</t>
  </si>
  <si>
    <t>Paulo Alberto Molina Bolívar
Jefe Oficina Asesora de Planeación</t>
  </si>
  <si>
    <t>Subdirector Académico
Jefe Oficina Asesora de Planeación</t>
  </si>
  <si>
    <t>En lo referente a la ubicación de hipervinculos en el mapa de navegación, estos fueron realizados.  Se solicitó a través del memorando No.000256 del 11 de febrero de  2015</t>
  </si>
  <si>
    <t>Página web
Memorando radicado 000256 del 11 de febrero de 2015</t>
  </si>
  <si>
    <t xml:space="preserve">Se revisan Vínculos reportados en el hallazgo y ya se encuentran actualizados. </t>
  </si>
  <si>
    <t>link: http://www.idep.edu.co/?page_id=5530</t>
  </si>
  <si>
    <t>10/06/2015: Diana Karina Ruiz Perilla-Jefe OCI
27/07/2015: Diana Karina Ruiz Perilla-Jefe OCI</t>
  </si>
  <si>
    <t>La Estrategia de Comunicación, divulgación y socialización del  Componente de Comunicación, socialización y divulgación, no ha sido adoptada  de acuerdo a la Resolución 007 de 2014- Artículo 8  Estructura para la adopción de documentos del Sistema Integrado de Gestión.</t>
  </si>
  <si>
    <t>La Estrategía fue vínculada al SIG a través de los procesos.  Falta su control en el Listado Maestro de Documentos</t>
  </si>
  <si>
    <t>Enviar la Estretegia de Comunicación a la Oficina Asesora de Planeación solicitando su codificación y control a través de Maloca Aula SIG</t>
  </si>
  <si>
    <t>Estrategia de Comunicaciones codificada y controlada por el SIG</t>
  </si>
  <si>
    <t>Se cuenta con la ficha de la estrategia para 2015. Se están haciendo ajustes necesarios que derivan de la modificación del Plan de Adquisiciones para proceder a la solicitud de  la codificación de la misma. Se han desarrollado dos reuniones de discusión sobre la misma. Se cuenta con seguimiento en el POA a la Estrategia.
01/07/2015: Mediante memorando1314 del 11 de junio de 2015 se solicito la codificación y publicación de la estrategia de comunicaciones. El código asignado fue MN-DIC-01-02 Aprobado el 10 de Junio de 2015</t>
  </si>
  <si>
    <t xml:space="preserve">Estrategia de comunicación 2015 
01/07/2015: En la página web de la entidad se puede evidenciar la estrategia codificada mediante el link: http://www.idep.edu.co/wp-content/uploads/2015/04/MN-DIC-01-02-Estrategia-de-Comunicacion-divulgacion-y-socializaci%C3%B3n-2015.pdf  </t>
  </si>
  <si>
    <t>11 de mayo de 2015
01 de Julio de 2015</t>
  </si>
  <si>
    <t>10/06/2015: No se ha relizado la formalización mediante SIG, sin embargo ya se encuentra publicada en Página WEB.
27/07/2015: Se revisa l link: http://www.idep.edu.co/wp-content/uploads/2015/04/MN-DIC-01-02-Estrategia-de-Comunicacion-divulgacion-y-socializaci%C3%B3n-2015.pdf , esta fue previamente discutida en Comité Académico y de comunicaciones. Su desarrollo esta registrado en Informe de Gestión, POAs de la vigencia.</t>
  </si>
  <si>
    <t>Dentro de la revisión al Plan Operativo Anual vigencia 2014, correspondiente al proceso de Divulgación y Comunicación, los indicadores que aportan al cumplimiento del proceso, se encuentran vinculados al proceso de Estrategia, se recomienda realizar la reasignación de los indicadores al proceso de Divulgación y Comunicación. (Actividad 7).</t>
  </si>
  <si>
    <t>El proceso fue actualizado recientemente, faltan por revisar los indicadores.</t>
  </si>
  <si>
    <t>Ajustar los indicadores al proceso de Divulgación y Comunicación e incluirlos en el POA</t>
  </si>
  <si>
    <t>Indicadores del Proceso de Divulgación y Comunicación ajustado y aprobado por Maloca Aula SIG</t>
  </si>
  <si>
    <t>Se actualizaron los indicadores del componente en la Ficha de comunicaciones y se incluyeron en el POA 2015</t>
  </si>
  <si>
    <t>Ficha de comunicaciones
POA 2015</t>
  </si>
  <si>
    <t>Nadia Pineda Sarmiento-
Contratista OCI
10/06/2015: Diana Karina Ruiz Perilla-Jefe OCI</t>
  </si>
  <si>
    <t>IDP-04</t>
  </si>
  <si>
    <t>Una vez revisada la gestión documental del SIG, no se evidencian algunos documentos relacionados en las actividades de los procedimientos auditados y vigentes a la fecha, y corresponden a los siguientes:
• Manual de Procesamiento técnico (incluidas allí las Políticas de Operación) y relacionado en la actividad del procedimiento “Procesamiento técnico y físico de las publicaciones del centro de documentación”
• Instructivo IN-DIC-01-XX, relacionado en la actividad del procedimiento “Procesamiento técnico y físico de las publicaciones del centro de documentación”.
Se recomienda normalizar todos los documentos que hacen parte de las actividades de los procedimientos, bajo el Sistema Integrado de Gestión. (Actividad 2).</t>
  </si>
  <si>
    <t>Se elaboraron los documentos pero no fueron entregados a la oficina asesora de Planeación a tiempo.</t>
  </si>
  <si>
    <t>Entregar los siguientes documentos a la Oficina Asesora de Planeación con el formato de creación o modificación de documentos:
1.  Manual de Procesos Técnicos 
2. Instructivo para la entrega de informes finales al Centro de Documentación</t>
  </si>
  <si>
    <t>Maloca Aula SIG</t>
  </si>
  <si>
    <t>Fanny Cuesta Olivos
Paulo Alberto Molina Bolívar</t>
  </si>
  <si>
    <t>Profesional Especializada 222-03
Subdirector Académico</t>
  </si>
  <si>
    <t>Se entregaron a la Oficina Asesora de Planeación los siguientes documentos para ser controlados a través del SIG.
1.  Manual de Procesos Técnicos - MN-DIC-01-01
2. Instructivo para la entrega de informes finales al Centro de Documentación IN-DIC-01-01
Dichos documentos fueron aprobados y codificados por Maloca Aula SIG</t>
  </si>
  <si>
    <t>1.  Manual de Procesos Técnicos - MN-DIC-01-01
2. Instructivo para la entrega de informes finales al Centro de Documentación IN-DIC-01-01</t>
  </si>
  <si>
    <t>20/04/2015. La Oficina Asesora de Planeación, recibió por parte de la Oficina de Comunicaciones los documentos (Manual de Procesos Técnicos e Instructivo Centro de Documentación), sin embargo éstos se encuentran en proceso de ajuste frente a observaciones realizadas y se encuentra pendiente por normalización en el SIG.
10/06/2015: ya se encuentran formalizados los documentos 1.  Manual de Procesos Técnicos - MN-DIC-01-01
2. Instructivo para la entrega de informes finales al Centro de Documentación IN-DIC-01-01, publicados en el link: http://www.idep.edu.co/?page_id=17294</t>
  </si>
  <si>
    <t xml:space="preserve"> 1.  Manual de Procesos Técnicos - MN-DIC-01-01
2. Instructivo para la entrega de informes finales al Centro de Documentación IN-DIC-01-01, publicados en el link: http://www.idep.edu.co/?page_id=17294
</t>
  </si>
  <si>
    <t>Investigación y Desarrollo Pedagógico</t>
  </si>
  <si>
    <t>Dentro del procedimiento de Gestión de Publicaciones, no se evidencia el paso a seguir cuando la Imprenta Distrital no cuenta con la disponibilidad de imprimir los ejemplares y esta labor debe hacerla el Instituto, es por esta razón que se recomienda realizar un ajuste a las actividades contenidas en el procedimiento de acuerdo a la operación actual del proceso. (Actividad 2).</t>
  </si>
  <si>
    <t>En el levantamiento del procedimiento no se tuvo en cuenta los pasos a seguir en los casos en que la Imprenta Distrital no pueda imprimir los libros del IDEP</t>
  </si>
  <si>
    <t>Actualizar el procedimiento de Gestión de Publicaciones, para que se especifique las rutas a seguir en relación con la Impresión de publicaciones (si cuentan con disponibilidad para impresión de publicaciones en condiciones no convencionales).</t>
  </si>
  <si>
    <t>Procedimiento de Gestión de Publicaciones actualizado y aprobado por Maloca Aula SIG</t>
  </si>
  <si>
    <t>Se realizó la solicitud a la OAP para la actualización del procedimiento de gestión de publicaciones</t>
  </si>
  <si>
    <t xml:space="preserve">Documento de recibido de la OAP 29 de abril de 2015
PRO-DIC-01-01 Gestión de Publicaciones </t>
  </si>
  <si>
    <t>20/04/2015: La OAP y la Subdirección académica, realizaron los ajustes al documento, sin embargo este se encuentra en proceso de revisión por parte del Profesional de Comunicaciones, y se encuentra pendiente por normalización en el SIG.
10/06/2015: Se constata publicación del documento relacionado en http://www.idep.edu.co/wp-content/uploads/2015/04/PRO-DIC-01-09-Gesti%C3%B3n-de-Publicaciones1.pdf</t>
  </si>
  <si>
    <t>Documentos en proceso de Normalización por el SIG
10/06/2015: http://www.idep.edu.co/wp-content/uploads/2015/04/PRO-DIC-01-09-Gesti%C3%B3n-de-Publicaciones1.pdf</t>
  </si>
  <si>
    <t>No se está dando total cumplimiento a lo estipulado en a lo estipulado en el Decreto 173 de 2004. Artículo segundo.-  La entidades señaladas en el artículo anterior, deberán igualmente remitir de manera gratuita al Archivo de Bogotá el 5% del número de los ejemplares editados, de cualquier título, para ser distribuidos y comercializados a través de la librería del Archivo. (Actividad 6).</t>
  </si>
  <si>
    <t>Las resoluciones contemplan el número de ejempalres a entregar al Archivo Distrital de acuerdo al Decreto 173 de 2004.
Existen publicaciones que  imprimen las instituciones con las que se tienen convenio o contrato y ellas hacen directamente el depósito legal. En el Instituto no se deja constancia de ello.</t>
  </si>
  <si>
    <t>Se incluirá dentro de las políticas de operación del procedimiento de Gestión de publicaciones y se proyectará una circular para la firma de la Directora que contenga lo reglado en esta materia.</t>
  </si>
  <si>
    <t>Paulo Alberto Molina Bolívar
Fanny Cuesta Olivos</t>
  </si>
  <si>
    <t>Subdirector Académico
Profesional Especializado</t>
  </si>
  <si>
    <t>Se ajusto el procedimiento de Gestión de Publicaciones con la política de cumplimiento del Decreto 19 de 2012.</t>
  </si>
  <si>
    <t xml:space="preserve">PRO-DIC-01-01 Gestión de Publicaciones </t>
  </si>
  <si>
    <t xml:space="preserve">20/04/2015: Se incluyó dentro del procedimiento como Políticas de operación, sin embargo se encuentra en proceso de revisión por parte del Profesional de Comunicaciones, y se encuentra pendiente por normalización en el SIG.
No se ha generado ningún comunicado, circular con la información al respecto, pendiente evaluar su cumplimiento.
10/06/2015: Se constata publicación del documento relacionado en http://www.idep.edu.co/wp-content/uploads/2015/04/PRO-DIC-01-09-Gesti%C3%B3n-de-Publicaciones1.pdf. </t>
  </si>
  <si>
    <t>Nadia Pineda Sarmiento-
Contratista OCI
10/06/2015: Diana Karina Ruiz Perilla-Jefe OCI
27/07/2015: Diana Karina Ruiz Perilla-Jefe OCI</t>
  </si>
  <si>
    <t>No se está dando total cumplimiento a lo estipulado en a lo estipulado en el Decreto 19 de 2012 "Ley Antitrámites" Artículo 213. Depósito para Canje de publicaciones… “parágrafo.  En los contratos celebrados entre Gobierno y particulares sobre publicación de obras, a costa del Gobierno, y en los cuales la propiedad de la edición quede a favor del autor, se considera incluida la cláusula de que el Gobierno dispondrá de los sesenta (60) ejemplares a que se refiere el presente Decreto". (Actividad 6).</t>
  </si>
  <si>
    <t>Las resoluciones contemplan el número de ejempalres a entregar a la Biblioteca Nacional de Colombia, de acuerdo al Decreto 19 de 2012.
Existen publicaciones que  imprimen las instituciones con las que se tienen convenio o contrato y ellas hacen directamente el depósito legal. En el Instituto no se deja constancia de ello.</t>
  </si>
  <si>
    <t>Se ajustó el procedimiento de Gestión de Publicaciones con la política de cumplimiento del Decreto 19 de 2012.
01/07/2015: Se solicita el cierre de este hallazgo dado que se expidió y socializó la circular 07 del 17 de junio de 2015</t>
  </si>
  <si>
    <t>Los procesos de Divulgación y comunicación, Gestión contractual, Atención al usuario, Gestión tecnológica, Control interno disciplinario, no se encuentran reflejados en  los POAS 2014.</t>
  </si>
  <si>
    <t>PRO-DIC-01-01 Gestión de Publicaciones 
01/07/2015: Circular 07 del 17 de Junio de 2015 "Lineamientos generales para la distribución de publicaciones del IDEP"</t>
  </si>
  <si>
    <t xml:space="preserve">Al momento de la elaboración del POA, se definieron las actividades independientemente de los procesos con que cuenta la entidad. </t>
  </si>
  <si>
    <t>30/04/2015
01 de Julio de 2015</t>
  </si>
  <si>
    <t>Cada actividad será revisada y clasificada según los procesos correspondientes</t>
  </si>
  <si>
    <t xml:space="preserve">Procesos del POA debidamente incluidos </t>
  </si>
  <si>
    <t>20/04/2015: Se incluyó dentro del procedimiento como Políticas de operación, sin embargo se encuentra en proceso de revisión por parte del Profesional de Comunicaciones, y se encuentra pendiente por normalización en el SIG.
No se ha generado ningún comunicado, circular con la información al respecto, pendiente evaluar su cumplimiento.
10/06/2015: Se ajusto procedimiento relacionado mas no se ha proyectado circular desde la dirección con esta directriz.
27/07/2015: Se revisa circular donde en su punto  5 y 6  especifica destino de las publicaciones a Biblioteca UNAL, Bib. Nacional de Colombia, Archivo de Bogotá y otras entidades para publicaciones mayores a 500 ejemplares.
Se revisaron las resoluciones y se tienen en cuenta las disposiciones de la Circular, igualmente se revisaron algunas cartas de envío estipuladas en cada una de las resoluciones.</t>
  </si>
  <si>
    <t>Luis Arturo Forero</t>
  </si>
  <si>
    <t>Documentos en proceso de Normalización por el SIG
27/07/2015: Circular No. 007 del 17/06/2015, expedida por la Dirección General</t>
  </si>
  <si>
    <t>10/06/2015: Diana Karina Ruiz Perilla-Jefe OCI</t>
  </si>
  <si>
    <t>Se ajusta el formato de POA y se actualiza el instructivo de diligenciamiento. El profesional de la Oficina Asesora de Planeación revisa y ajusta con los referentes técnicos las actividades registradas en el POA de la vigencia con el fin de alinearlo con el modelo de operación por procesos de la entidad. Los indicadores de cada uno de los procesos se revisan y se ajustan de modo que los reportes de avance sean coherentes con los mismos.
Se evalúa la posibilidad de ajustar algunas actividades suscritas en el POA y resulta inviable realizarlas en la vigencia 2015 puesto que se ha reportado dicha información a entes de control durante los dos primeros trimestres del año, por lo que se realizará el ejercicio de ajuste para la vigencia 2016. 
Durante el primer trimestre de la vigencia 2016 se dispone la base de datos en drive y se clasifican por procesos las actividades priorizadas durante el mes de enero con acompañamiento de la OAP.  En el mes de marzo, la OAP realiza la respectiva revisión cualitativa y cuantitativa de los reportes realizados por las dependencias y se envían correciones que son subsanadas por los responsables, para proceder a la publicación del primer seguimiento en el sitio web institucional.12 de octubre de 2016: Se encuentra publicado en la página Web del IDEP en el Aula maloka SIG, el Plan Operativo Anual que contiene todos los procesos de la Entidad.</t>
  </si>
  <si>
    <t>Drive - POA I trimestre 2016 IDEP
Maloca Aula SIG12 de octubre de 2016: Página Wen del IDEP Aula Maloca SIG http://www.idep.edu.co/?q=node/41#overlay-context=</t>
  </si>
  <si>
    <t>Se recomienda establecer un cronograma  de planificación totalizado de acciones y actividades  comunicaciones en donde  se consoliden  las actividades  de promoción y socialización, acciones locales, distritales, regionales nacionales e internacionales, en las cuales el IDEP participa.</t>
  </si>
  <si>
    <t>El cronograma de eventos del IDEP se maneja a través del calendario ubicado en la página web del IDEP.  Falta difundir la aplicación.</t>
  </si>
  <si>
    <t>GD-07</t>
  </si>
  <si>
    <t>Actualizar de manera permanente el calendario de Eventos del IDEP ubicado en la página web institucional.</t>
  </si>
  <si>
    <t xml:space="preserve">Calendario del IDEP publicado en la página web Institucional </t>
  </si>
  <si>
    <t>Pilar Rubio</t>
  </si>
  <si>
    <t>16/01/2015: No se ajustaron POAS 2014 de acuerdo a recomendación, Debe hacerse el ajuste en 2015. La acción continua abierta.
10/06/2015: Una vez revisado el consolidado de POA de primer trimestre de 2015, se sigue presentando esta situación pues en los POA no aparecen reflejados los procesos de Comunicación y Divulgación y el de Control Interno Disciplinario esta asociado a una actividad que no corersponde a su objetivo: "Atender las disposiciones de la Función Pública y del Archivo General de la Nación para los expedientes laborales"
31/07/2015:  La metodología de ajusted e POA se encuentra en desarrollo y continua con el estado revisado el 10 d ejunio de 2015, continúa abierta.
30/09/2015: La metodología de ajusted e POA se encuentra en desarrollo y continua con el estado, revisado el 30 de Septiembre de 2015, continúa abierta.
02/12/2015:  Aunque se encuentra ajustada  la matriz de POA  que se encuentra con corte a tercer trimestre publicada en página WEB el ajuste no considera el enfoque por procesos,  esta menciona dependencias  por lo que se distancia de la intención estructural del  Ley 872 de 2003 SIG, MECI  que tiene como principio general la gestión por procesos. No se ha actualizado el procedimiento de POA.
15/03/2016:  Fue actualizado procedimiento POA, El ajuste de POAS  no considera el enfoque por procesos,  esta menciona dependencias  por lo que se distancia de la intención estructural del  Ley 872 de 2003 SIG. Se recomienda ajustar, la accion permanece abierta.
16/05/2016: Se realizó el respectivo ajuste por procesos y se ha publicado, pero no se encuentra reflejado el proceso de Control Interno Disciplinario, situación antes descrita por el hallazgo. Continúa abierta- vencida.
04/0/2016: Los últimos planes operativos no tienen incluidos los procesos de Control Interno Disciplinario y Mejoramiento Continuo. Continua abierta.
4/11/2016: Una vez revisado en el link: http://www.idep.edu.co/?q=node/41#overlay-context=, se encuentran poas publicados con corte a 30 de septiembre de 2016, con todos los procesos incluidos. Se recomienda realizar un trabajo de articulación enfoque por procesos y planeación estratégica , a partir del diagnóstico a generar de acuerdo a hallazgo 16. Se cierra acción .</t>
  </si>
  <si>
    <t>Profesional</t>
  </si>
  <si>
    <t>Poas revisados 2014
Poas 2015 consolidado primer trimestre
Poas 2015 consolidado tercer trimestre
POA 2016</t>
  </si>
  <si>
    <t>Se publica semanalmente el cronograma de actividades y eventos a través de los boletines internos y la página web (calendario ubicado en el home) http://www.idep.edu.co/</t>
  </si>
  <si>
    <t>Boletines internos semanales
Calendario en la página web</t>
  </si>
  <si>
    <t>12 de mayo de 2015</t>
  </si>
  <si>
    <t>Diana Karina Ruiz- Jefe OCI
31/07/2015: Diana Karina Ruiz- Jefe OCI
30/09/2015: Diana Karina Ruiz- Jefe OCI
02/12/2015: Diana Karina Ruiz- Jefe OCI
15/03/2016: Diana Karina Ruiz- jefe OCI
16/05/2016: Diana Karina Ruiz- jefe OCI
04/08/2016: Diana Karina Ruiz- jefe OCI</t>
  </si>
  <si>
    <t>Se realiza revisión en página WEB y se encuentra calendario actualizado y publicado.</t>
  </si>
  <si>
    <t>(calendario ubicado en el home) http://www.idep.edu.co/</t>
  </si>
  <si>
    <t>Gestión Documental</t>
  </si>
  <si>
    <t>Una vez revisada la actualización de la ficha de la Estrategia de Divulgación y Comunicación (con fecha 16/06/2015), frente a la información del Presupuesto Plan de Acción 2015 y Seguimiento del Plan de Adquisiciones 15-10-15- Versión7. Se encuentra una actividad desactualizada</t>
  </si>
  <si>
    <t>No se actualiza la información de las fichas en los mismos tiempos que se modifica el plan de adquisiciones</t>
  </si>
  <si>
    <t>Realizar la actualización de las ficha de la estrategia de comunicación  2 veces al año, consolidarlas y remitirlas a la OAP. La información consignada debe ser concordante con la del Plan de Adquisiciones del corte que se remitan</t>
  </si>
  <si>
    <t>Fichas de la estrategia de comunicación actualizada</t>
  </si>
  <si>
    <t>Paulo Alberto Molina Bolívar</t>
  </si>
  <si>
    <r>
      <t>22 de Febrero de 2016. El 21 de Diciembre de 2015 se remitió a la OAP la ficha de la estrategia de CSD v1.
El 04 de febrero de 2016 se remitió a la OAP la V2 de la estrategia de CSD, de acuerdo a la Versión 2 del Plan de adquisiciones con la Suspensión presupuestal definida ena circular conjunta 001 de 2016 emitida por SHD y Secretaría de Planeación.
3 de Junio de 2016: El 31 de mayo se radico a la OAP la Versión 4 de la ficha de la Estrategia de Comunicación, Socialización y Divulgación
12 de octubre de 2016:
Se remitió a la OAP la versión de la ficha Nº 1, en el marco del Plan de Desarrollo "Bogotá Mejor para Todos", Comunicación, socialización y Divulgación, igualmente, se actualizó la versión de la ficha de acuerdo con el plan de adquisiciones a versión 2 y 3.</t>
    </r>
    <r>
      <rPr>
        <b/>
        <sz val="11"/>
        <rFont val="Calibri"/>
        <family val="2"/>
      </rPr>
      <t>19 de enero de 2017:</t>
    </r>
    <r>
      <rPr>
        <sz val="11"/>
        <color rgb="FF000000"/>
        <rFont val="Calibri"/>
        <family val="2"/>
      </rPr>
      <t>Se remitió a la oficina asesora de planeación la ficha verisón 4, por lo anterior solicito el cierre de la acción.</t>
    </r>
  </si>
  <si>
    <t>Memorando 002486 del 21 de Diciembre de 2015
Ficha de la estartegia CSD V1
Memorando 000125 del 04 de febrero de 2016
Ficha de la estrategia de CSD V2
Fichas Versión 1, 2 y 3
Correos Electrónicos
Ficha versión 4</t>
  </si>
  <si>
    <t>22 de febrero de 03/06/2016</t>
  </si>
  <si>
    <r>
      <rPr>
        <b/>
        <sz val="10"/>
        <rFont val="Arial"/>
        <family val="2"/>
      </rPr>
      <t>15/03/2016:</t>
    </r>
    <r>
      <rPr>
        <sz val="10"/>
        <rFont val="Arial"/>
        <family val="2"/>
      </rPr>
      <t xml:space="preserve"> Se revisa la ficha con versión 3, diligenciada el 22 de enero de 2016 con las respectivas modificaciones en el control de cambios. 
</t>
    </r>
    <r>
      <rPr>
        <b/>
        <sz val="10"/>
        <rFont val="Arial"/>
        <family val="2"/>
      </rPr>
      <t xml:space="preserve">01/08/2016: </t>
    </r>
    <r>
      <rPr>
        <sz val="10"/>
        <rFont val="Arial"/>
        <family val="2"/>
      </rPr>
      <t xml:space="preserve">Se revisa en SIAFI y con radicado No. 732 del </t>
    </r>
    <r>
      <rPr>
        <b/>
        <sz val="10"/>
        <rFont val="Arial"/>
        <family val="2"/>
      </rPr>
      <t xml:space="preserve">31/05/2016: </t>
    </r>
    <r>
      <rPr>
        <sz val="10"/>
        <rFont val="Arial"/>
        <family val="2"/>
      </rPr>
      <t xml:space="preserve">Se hace entrega a la OAP la ficha  correspondiente a la  Estrategia comunicación, socialización y divulgación V4 con las respectivas modificaciones que se reflejan en el control de cambios.
</t>
    </r>
    <r>
      <rPr>
        <b/>
        <sz val="10"/>
        <rFont val="Arial"/>
        <family val="2"/>
      </rPr>
      <t>27/01/2017</t>
    </r>
    <r>
      <rPr>
        <sz val="10"/>
        <rFont val="Arial"/>
        <family val="2"/>
      </rPr>
      <t>: Se cierra la acción verificando fichas vigentes y entregadas V4.</t>
    </r>
  </si>
  <si>
    <t>Ficha FT- DIP-02-05 V-3
Ficha FT-DIP-02-05 V4</t>
  </si>
  <si>
    <t>GC-08</t>
  </si>
  <si>
    <t>Gestión Contractual</t>
  </si>
  <si>
    <r>
      <rPr>
        <b/>
        <sz val="10"/>
        <color rgb="FF000000"/>
        <rFont val="Arial"/>
        <family val="2"/>
      </rPr>
      <t xml:space="preserve">15/03/2016: </t>
    </r>
    <r>
      <rPr>
        <sz val="10"/>
        <color rgb="FF000000"/>
        <rFont val="Arial"/>
        <family val="2"/>
      </rPr>
      <t xml:space="preserve">Diana Karina Ruiz Perilla-Jefe OCI
</t>
    </r>
    <r>
      <rPr>
        <b/>
        <sz val="10"/>
        <color rgb="FF000000"/>
        <rFont val="Arial"/>
        <family val="2"/>
      </rPr>
      <t>01/08/2016</t>
    </r>
    <r>
      <rPr>
        <sz val="10"/>
        <color rgb="FF000000"/>
        <rFont val="Arial"/>
        <family val="2"/>
      </rPr>
      <t xml:space="preserve">: Alix del Pilar Hurtado P.
</t>
    </r>
    <r>
      <rPr>
        <b/>
        <sz val="10"/>
        <color rgb="FF000000"/>
        <rFont val="Arial"/>
        <family val="2"/>
      </rPr>
      <t>27/01/2017:</t>
    </r>
    <r>
      <rPr>
        <sz val="10"/>
        <color rgb="FF000000"/>
        <rFont val="Arial"/>
        <family val="2"/>
      </rPr>
      <t xml:space="preserve"> Diana Ruiz- jefe OCI</t>
    </r>
  </si>
  <si>
    <t>El proceso de Divulgación y Comunicaicón reporta información con dos (2) indicadores en los siguientes formatos:
Ficha estrategia de comunicación, divulgación y socialización.
Hoja de vida del indicador, Código: FT-MIC-03-05. Aunque se enfocan en actividades similares, se recomienda su unificación, en la hoja de vida del indicador FT -MIC-03-05 (actividad 1)</t>
  </si>
  <si>
    <t>Se recomienda realizar un ejercicio de validación y unificación de resultados de POAS frente a los resultados  del  informe de gestión,  donde los reportes de un instrumento alimenten el otro y se realice una única actividad de seguimiento y medición de logros y metas del Instituto.</t>
  </si>
  <si>
    <t>La ficha de la estrategia de CSD fue elaborada anterior a la aprobación de la hoja de vida de indicador de Divulgación y  Comunicación , aunque se reporta la misma información se debe tener el mismo nombre del indicador y formula del mismo.</t>
  </si>
  <si>
    <t xml:space="preserve">Formular  la ficha de la estrategia de CSD  2016 de tal forma que los indicadores sean concordantes con los indicadores del PMR y del reporte trimestral de la Hoja de vida del Indicador de Comunicación y Divulgación. </t>
  </si>
  <si>
    <t>Ficha de la estrategia de CSD</t>
  </si>
  <si>
    <t>Profesional especializada</t>
  </si>
  <si>
    <t>22 de Febrero de 2016. En la formulación de la ficha de CSD se tuvieron en cuenta los indicadores PMR y la hoja de vida de los indicadores de Comunicación y Divulgación</t>
  </si>
  <si>
    <t>Ficha de la estrategia de CSD  V1 y V2</t>
  </si>
  <si>
    <t>22 de febrero de 2016</t>
  </si>
  <si>
    <t>Ficha FT- DIP-02-05 V-3</t>
  </si>
  <si>
    <t>15/03/2016: Diana Karina Ruiz Perilla-Jefe OCI</t>
  </si>
  <si>
    <t>Se requiere cruzar la información de los diferentes indicadores a la hora de elaborar la validación y unificación de resultados del POA.</t>
  </si>
  <si>
    <t xml:space="preserve">Se remitió el  oficio con radicado 1085 del 19 de mayo del 2014, mediante el cual los POA serán remitidos ocho (8) días después de la fecha de entrega del informe de gestión, a fin de contar con el informe de gestión definitivo y cruzar los avances correspondientes. </t>
  </si>
  <si>
    <t>POA definitivo con corte al II trimestre de 2014, Vs Informe de Gestión</t>
  </si>
  <si>
    <t>EPI- Luis Arturo Forero</t>
  </si>
  <si>
    <t>Jefe Oficina Asesora de planeación</t>
  </si>
  <si>
    <t>De acuerdo a los resultados de las encuestas, se definieron algunas acciones de mejora con las propuestas, observaciones y sugerencias de los usuarios. Entre las que se encuentran difundir el programa radial Aula Urbana Dial</t>
  </si>
  <si>
    <t>El programa radial se emite todos los domingos, pero se hace necesario su divulgación para que tenga mayor reconomiento por parte de actores de la comunidad educativa.</t>
  </si>
  <si>
    <t>Realizar difusión del programa radial Aula Urbana Dial en la pagina web y en las redes sociales, incrementando el tiempo de emisión en cada uno de los programas</t>
  </si>
  <si>
    <t>Página web
Redes sociales</t>
  </si>
  <si>
    <t>Richard Romo</t>
  </si>
  <si>
    <t>Asesor</t>
  </si>
  <si>
    <r>
      <t xml:space="preserve">El reporte de información por parte de los referentes técnicos se realiza en los tiempos establecidos por el equipo de la Oficina Asesora de Planeación. La consolidación y presentación final de la información la realiza el Profesional de la OAP, revisando que se haya reportado correctamenteel avance de las actividades programadas. El seguimiento del POA con corte al primer trimestre de 2016 es publicado en los 8 días siguientes a la publicación del informe de gestión del mismo periodo.
12 de octubre de 2016: La jefe de la OAP solicito al profesional que consolida el Plan Operativo Anual que revise en el seguimiento reportado por los lideres del proceso, la armonización entre indicadores, POA e informe de Gestión. Esto se verá reflejado en la publicación del tercer trimestre del POA,a realizar en el mes de octubre de 2016
Se solicita cierre de la acción teniendo en cuenta las acciones planteadas, como resultado de la auditoria al proceso DIP 2016, en el hallazgo nùmero 16 del presente plan de mejoramiento, toda vez que éstas permitirán eliminar la causa del hallazgo: "Se recomienda realizar un ejercicio de validación y unificación de resultados de POAS frente a los resultados  del  informe de gestión,  donde los reportes de un instrumento alimenten el otro y se realice una única actividad de seguimiento y medición de logros y metas del Instituto."
20/01/2016
Se elaboró un cronograma para las entregas de los reportes y seguimientos a las herramientas de planeación, el cual se comunicó mediante memorando No. 1564 del 12 de cotubre de 2016 a los líderes de proceso. La OAP hace seguimiento al cumplimiento de estas fechas. Adicionalmente, se envían correos electrónicos solicitando la información, previo al vencimiento. 
Una vez recibida la información por parte de los líderes de proceso en las diferentes herramientas de planeación con corte al tercer trimestre del 2016, la OAP designó un profesional de apoyo que realizó la verificación de la consistencia de la información de los procesos misionales, gestión jurídica y contractual, evaluación y seguimiento previo a la publicación del informe de gestión. En este proceso de revisión se detectaron inconsistencias en la información reportada, la cual fue comunicada a los líderes de los procesos con el fin de realizar los respectivos ajustes, los cuales se realizaron oportunamente. 
Para los procesos liderados por el Subdirector de la SAFyCD, en el marco de la asesoría metodológica para la formulación del plan de mejoramiento del proceso de Gestión Financiera, brindada a la SAFyCD, la OAP reiteró la importancia de la consistencia de la información que se genere desde las áreas e indicó la necesidad de hacer revisión previa antes de su entrega, para lo cual la SAFy CD designó un profesional de la misma área.  
En concordancia con los acuerdos internos de gestión, la OAP recibió la información y consolidó el Informe de Gestión del tercer trimestre y publicó.
07 de abril de 2017: Se modificó el instructivo In--DIP-02-01I"Instructivo paara modificar el informe de Gestión" y se cambió la presentación del mismo a semestral, por lo que el siguiente informe se presentará  con corte 30 de junio de 2017.
12 de julio de 2017: mediante correos electrónicos se socializaron los lineamientos del instructivo  In-DIP-02-01I- Instructivo para modificar el informe de Gestión- y se solicitó información a  las áreas para la elaboración del mismo, que tiene fecha de presentación el  11 de agosto de 2017.
</t>
    </r>
    <r>
      <rPr>
        <sz val="10"/>
        <color rgb="FFFF0000"/>
        <rFont val="Arial"/>
        <family val="2"/>
      </rPr>
      <t xml:space="preserve">30 de septiembre de 2017: El informe de Gestión se elaboró siguiendo los lineamientos del instructivo In-DIP-02-01. Los datos reportados en este informe fueron revisados por cada subdirector y jefe de oficina  y validados por la Oficina Asesora de Planeación, antes de su publicación, con lo cual se asegura que la información contenida en este informe es consistente con la consignada en las demás herramientas de planeación. </t>
    </r>
  </si>
  <si>
    <r>
      <t>12 de octubre de 2016:
-Se publicó en la página Web del IDEP los programas desarrollados en Aula urbana Dial del 04, 08 y 11 de Septiembre de 2016. 
- Se promocionó la divulgación del programa Aula Urbana Dial en Facebook y Twitter.
Respecto a la acción de incrementar el tiempo de duración del programa Aula Dial, la estrategia de comunicación no tiene proyectado incrementar el tiempo de duración al aire del mismo, igualmente, no cuenta con recursos para financiar la ampliación, por tanto se solicita el cierre de la acción y se reformula una cción que permita eliminar la observación.</t>
    </r>
    <r>
      <rPr>
        <b/>
        <sz val="9"/>
        <rFont val="Calibri"/>
        <family val="2"/>
      </rPr>
      <t>19 de enero de 2017:</t>
    </r>
    <r>
      <rPr>
        <sz val="9"/>
        <color rgb="FF000000"/>
        <rFont val="Calibri"/>
        <family val="2"/>
      </rPr>
      <t>-Se promocionó la divulgación en redes sociales (Facebook y Twitter) es importante recalcar que estas publicaciones fueron realizadas como fijas, es decir duraron como Tweets o publicaciones durante semanas.
09 y 21 de octubre y 11 de diciembre de 2016 
21 y 23 de octubre y 9 de diciembre de 2016 
Respecto a la acción de incrementar el tiempo de duración del programa Aula Dial, la estrategia de comunicación no tiene proyectado incrementar el tiempo de duración al aire del mismo, igualmente, no cuenta con recursos para financiar la ampliación, por tanto se solicita el cierre de la acción y se reformuló una cción que permita cerrar la observación, por lo anterior solicito el cierre de la acción</t>
    </r>
  </si>
  <si>
    <t>GJ-09</t>
  </si>
  <si>
    <t>Gestión Jurídica</t>
  </si>
  <si>
    <r>
      <t xml:space="preserve">Drive - POA I trimestre 2016 IDEP
Maloca Aula SIG12 de octubre de 2016 FT-MIC-03-03 suscrito a 30 de septiembre de 2016. 
12 de julio de 2017: correos enviados el 21 y el 27 de junio de 2017
Informe de Gestión I Semestre de 2016 publicado en la página web de la entidad.
</t>
    </r>
    <r>
      <rPr>
        <sz val="10"/>
        <color rgb="FFFF0000"/>
        <rFont val="Arial"/>
        <family val="2"/>
      </rPr>
      <t>30 de Septiembre de 2017: Las evidencias se pueden verificar en la Carpeta 02  Contrato 034 de 2016.</t>
    </r>
  </si>
  <si>
    <t>"Pàgina Web del IDEP
Redes Social FaceBook y Twitter"</t>
  </si>
  <si>
    <r>
      <rPr>
        <b/>
        <sz val="10"/>
        <color rgb="FF000000"/>
        <rFont val="Calibri"/>
        <family val="2"/>
      </rPr>
      <t>27/01/2017:</t>
    </r>
    <r>
      <rPr>
        <sz val="10"/>
        <color rgb="FF000000"/>
        <rFont val="Calibri"/>
        <family val="2"/>
      </rPr>
      <t xml:space="preserve"> Se cierra condicionalmente por limitación de recursos. Nueva acción : Remitir información de producciones del IDEP vía correo electrónico, entre los que se encuentra el programa Aula Urbana Dial, al 20% de colegios oficiales.</t>
    </r>
  </si>
  <si>
    <t>Accion nueva
Fortalecimiento de redes social media</t>
  </si>
  <si>
    <t>GRF-11</t>
  </si>
  <si>
    <r>
      <rPr>
        <b/>
        <sz val="10"/>
        <color rgb="FF000000"/>
        <rFont val="Arial"/>
        <family val="2"/>
      </rPr>
      <t xml:space="preserve">27/01/2017: </t>
    </r>
    <r>
      <rPr>
        <sz val="10"/>
        <color rgb="FF000000"/>
        <rFont val="Arial"/>
        <family val="2"/>
      </rPr>
      <t>Diana Ruiz- jefe OCI</t>
    </r>
  </si>
  <si>
    <t>Gestión de Recursos Físicos y Ambiental</t>
  </si>
  <si>
    <r>
      <t xml:space="preserve">Los POAS se entregan hasta  mes y medio despues de  cierre del periodo a medir esto e presentó en  todos los periodos de medicion. Continua abierto.
10/06/2015: No se acepta solicitud de cierre condicional, debido a que ya fue incluída por el Jefe de Planeación, se debe recordar que las observaciones son un llamado de alerta para una situación que tal vez podría subsanarse con relativa facilidad, aunque, de persistir, podría derivar en una falla importante en un requisito de la norma en futuras auditorías, o los riesgos para la calidad que pueden convertirse en no conformidades futuras .Se siguen presentando POAS por fuera del tiempo establecido (Primer trimestre de 2015). Continua abierta.
</t>
    </r>
    <r>
      <rPr>
        <b/>
        <sz val="9"/>
        <color rgb="FF000000"/>
        <rFont val="Arial"/>
        <family val="2"/>
      </rPr>
      <t>31/07/2015</t>
    </r>
    <r>
      <rPr>
        <sz val="9"/>
        <color rgb="FF000000"/>
        <rFont val="Arial"/>
        <family val="2"/>
      </rPr>
      <t xml:space="preserve">:  La metodología de ajusted e POA se encuentra en desarrollo y continua con el estado revisado el 10 d ejunio de 2015, continúa abierta.
</t>
    </r>
    <r>
      <rPr>
        <b/>
        <sz val="9"/>
        <color rgb="FF000000"/>
        <rFont val="Arial"/>
        <family val="2"/>
      </rPr>
      <t>30/09/2015</t>
    </r>
    <r>
      <rPr>
        <sz val="9"/>
        <color rgb="FF000000"/>
        <rFont val="Arial"/>
        <family val="2"/>
      </rPr>
      <t xml:space="preserve">: La metodología de ajusted e POA se encuentra en desarrollo y continua con el estado, revisado el 30 de Septiembre de 2015, continúa abierta.
</t>
    </r>
    <r>
      <rPr>
        <b/>
        <sz val="9"/>
        <color rgb="FF000000"/>
        <rFont val="Arial"/>
        <family val="2"/>
      </rPr>
      <t>02/12/2015:</t>
    </r>
    <r>
      <rPr>
        <sz val="9"/>
        <color rgb="FF000000"/>
        <rFont val="Arial"/>
        <family val="2"/>
      </rPr>
      <t xml:space="preserve"> El informe de gestión  de tercer trimestre de 2015 fue formalizado la última semana de noviembre, por lo que no se estan cumpliendo con los tiempos establecidos por la acción.
</t>
    </r>
    <r>
      <rPr>
        <b/>
        <sz val="9"/>
        <color rgb="FF000000"/>
        <rFont val="Arial"/>
        <family val="2"/>
      </rPr>
      <t>15/03/2016</t>
    </r>
    <r>
      <rPr>
        <sz val="9"/>
        <color rgb="FF000000"/>
        <rFont val="Arial"/>
        <family val="2"/>
      </rPr>
      <t xml:space="preserve">: El informe de gestión fue publicado en términos de ley, se revisará  reporte de primer trimestre para verificar sostenibilidad en el cumplimiento por lo que hasta ese periodo continuará abierta.
</t>
    </r>
    <r>
      <rPr>
        <b/>
        <sz val="9"/>
        <color rgb="FF000000"/>
        <rFont val="Arial"/>
        <family val="2"/>
      </rPr>
      <t xml:space="preserve">15/05/2016: </t>
    </r>
    <r>
      <rPr>
        <sz val="9"/>
        <color rgb="FF000000"/>
        <rFont val="Arial"/>
        <family val="2"/>
      </rPr>
      <t xml:space="preserve"> El informe de gestión,  POA, PMR, Segplan ha venido regularizando su información entre sí, por lo que se encuentra mayor congruencia, los tiempos de publicación han disminuido pero se insta a seguirlos disminuyendo en atención a las políticas de los procedimientos, particularmente frente a la consolidación del POA .15/05/2016:  Se deben ajustar  los tiempos de publicación, ya que la politica de POA menciona su recoleción 10 días calendario del mes siguiente y su publicación se realiza  hasta 25 dias después. Continua abierta.
</t>
    </r>
    <r>
      <rPr>
        <b/>
        <sz val="9"/>
        <color rgb="FF000000"/>
        <rFont val="Arial"/>
        <family val="2"/>
      </rPr>
      <t>29/07/2016</t>
    </r>
    <r>
      <rPr>
        <sz val="9"/>
        <color rgb="FF000000"/>
        <rFont val="Arial"/>
        <family val="2"/>
      </rPr>
      <t xml:space="preserve">- Diana Karina Jefe OCI
</t>
    </r>
    <r>
      <rPr>
        <b/>
        <sz val="9"/>
        <color rgb="FF000000"/>
        <rFont val="Arial"/>
        <family val="2"/>
      </rPr>
      <t>5/11/2016</t>
    </r>
    <r>
      <rPr>
        <sz val="9"/>
        <color rgb="FF000000"/>
        <rFont val="Arial"/>
        <family val="2"/>
      </rPr>
      <t xml:space="preserve">: Se sigue presentando la publicación tardía de publicación de POA, una vez revisada la publicación de poa tercer trimestre 2016. Hasta tanto no se repita la situación presentada este hallazgo esta no puede ser cerrada. El proceso de talento humano presenta diferencias entre POA e informe de Gestión y asi mismo se registran diferencias entre los indicadores de proceso, informe de gestión y poa.Continua abierta.
</t>
    </r>
    <r>
      <rPr>
        <b/>
        <sz val="9"/>
        <color rgb="FF000000"/>
        <rFont val="Arial"/>
        <family val="2"/>
      </rPr>
      <t>27/01/2017</t>
    </r>
    <r>
      <rPr>
        <sz val="9"/>
        <color rgb="FF000000"/>
        <rFont val="Arial"/>
        <family val="2"/>
      </rPr>
      <t xml:space="preserve">: Dado que para el tercer trimestre se presentaban diferencias, esta acción se verifícará  para Informe de Gestión consolidado 2016 junto con el POA que no se encuentra publicado a la fecha.Continua abierta
</t>
    </r>
    <r>
      <rPr>
        <b/>
        <sz val="9"/>
        <color rgb="FF000000"/>
        <rFont val="Arial"/>
        <family val="2"/>
      </rPr>
      <t xml:space="preserve">19/04/2017: </t>
    </r>
    <r>
      <rPr>
        <sz val="9"/>
        <color rgb="FF000000"/>
        <rFont val="Arial"/>
        <family val="2"/>
      </rPr>
      <t>Una vez verificado el Informe de Gestión y el POA con corte al IV trimestre, no es posible validar la coherencia de la información entre las dos fuentes debido a que no en todos los procesos se incluyen magnitudes físicas , unicamente evaluación cualitativa.</t>
    </r>
    <r>
      <rPr>
        <b/>
        <sz val="9"/>
        <color rgb="FF000000"/>
        <rFont val="Arial"/>
        <family val="2"/>
      </rPr>
      <t xml:space="preserve">
</t>
    </r>
    <r>
      <rPr>
        <sz val="9"/>
        <color rgb="FF000000"/>
        <rFont val="Arial"/>
        <family val="2"/>
      </rPr>
      <t xml:space="preserve">Debido a que se cambió la peridiocidad del Informe de gestión a frecuencia trimestral, no es posible validar la coherencia de los datos registrados en Informe de Gestión y POA con corte al primer trimestre de 2016, Se verificará esta acción nuevamente con corte al Semestre de 2017. Continúa abierta.
</t>
    </r>
    <r>
      <rPr>
        <b/>
        <sz val="9"/>
        <color rgb="FF000000"/>
        <rFont val="Arial"/>
        <family val="2"/>
      </rPr>
      <t xml:space="preserve">27/07/2017: </t>
    </r>
    <r>
      <rPr>
        <sz val="9"/>
        <color rgb="FF000000"/>
        <rFont val="Arial"/>
        <family val="2"/>
      </rPr>
      <t xml:space="preserve">No es posible verificar con corte 31 de julio de 2017 el cotejo del informe de gestión frente a plan operativo, ya que el primero se encuentra en estado preliminar. Continúa abierta.
</t>
    </r>
    <r>
      <rPr>
        <b/>
        <sz val="9"/>
        <color rgb="FF000000"/>
        <rFont val="Arial"/>
        <family val="2"/>
      </rPr>
      <t>09/10/2017:</t>
    </r>
    <r>
      <rPr>
        <sz val="9"/>
        <color rgb="FF000000"/>
        <rFont val="Arial"/>
        <family val="2"/>
      </rPr>
      <t xml:space="preserve">  </t>
    </r>
    <r>
      <rPr>
        <sz val="9"/>
        <rFont val="Arial"/>
        <family val="2"/>
      </rPr>
      <t>Se han realizado avances frente  la adecuación de instrumentos  de evaluación de la gestión, con cambios en los instructivos y periodicidad de reporte. El Informe de Gestión se ha  reducido registrando lo sustancial de la gestión misional particularmente. Debido  a que  la periodicidad ha variado  no ha sido  viable el cruce  trimestral por lo que se  cerrará de forma condicional esta acción, sujeta a  generar una nueva acción de mejora tendiente a armonizar los resultados de las diferentes herramientas de planeación y gestión con las que cuenta el IDEP, con todos los cambios implementados ya que  una vez revisado el Informe de Gestión con corte al Primer Semestre de 2017 y el Plan Operativo Anual con corte al II Trimestre de 2017, se encuentran diferencias en los avances de las actividades enlazadas a los proyectos  de inversión del IDEP registradas en POA e Informe de Gestión, debido a que la linea metodológica no indica que estos sean  estrictamente correspondientes entre sí.</t>
    </r>
  </si>
  <si>
    <t>De acuerdo a los resultados de las encuestas, se definieron algunas acciones de mejora con las propuestas, observaciones y sugerencias de los usuarios. Entre las que se encuentran  el fortalecimiento de la página WEB</t>
  </si>
  <si>
    <t xml:space="preserve">La página web es el principal medio de comunicación entre el IDEP y los usuarios. Se require su actualización de manera que sea de fácil utilización para los usuarios y permita conocer la información más relevante del Instituto. </t>
  </si>
  <si>
    <t xml:space="preserve">Continuar el proceso de actualización  de la página web, como medio de difusión institucional,  que permita promover la comunicación permanente entre elinstituto y los usuarios a través de información de actividades académicas, publicaciones e institucional.  </t>
  </si>
  <si>
    <r>
      <t xml:space="preserve">12 de octubre de 2016:
- Se actualizaron los contenidos de la página WEB del IDEP, en concordancia con las solicitudes realizadas por cada una de las áreas.
Teniendo en cuenta que no se define el alcance de la acción, se formulará una nueva acción que permita verificar la eficacia de la misma. Se solicita el cierre de la acción
19 de enero de 2017:
Durante el periodo señalado, se atendieron publicaciones de los siguientes tipos 
Actividades académicas: En conjunto con Redes Sociales Institucionales, se publicaron noticias relacionadas con el premio, lanzamientos de libros y eventos académicos. De igual forma se informó sobre las actividades académicas en las cuales participó el IDEP
Publicaciones: En el portal se publicaron libros, revistas y magazines, ó, información relacionada con éstas publicaciones. Complementando la divulgación con noticias en el sitio Web y redes sociales institucionales.   
Institucionales: De igual forma se publicó información para la ciudadanía y entes de control, específicamente a transparencia y acceso a la información, y, Gobierno en Línea., se ha realizado la revisión y actualización de información del instituto, como organigrama, funciones, Estados Contables, Ejecución Presupuestal, Sistema de Control Interno, Planeación Estratégica, Plan de Adquisiciones, Política de Comunicación, Estrategia Anticorrupción y Sistema Integrado de Gestión
Dada la dinámica que tiene el sitio Web y los micrositios, se tiene como consecuencia los cambios constantes en sus contenidos, generando como resultado que siempre esté o requiera, en permanente actualización.  De igual forma se lleva control de madurez del sitio en lo referente a la veracidad de la información haciendo uso del instrumento o matriz elaborada con los lineamientos de la Ley 1712  de Transparencia y del Derecho de Acceso a la Información Pública Nacional.  Adicionalmente se cuenta con un profesional del área de  comunicaciones  que se encarga del seguimiento a dicha ley. Por lo anterior se solicita el cierre de la acción.
</t>
    </r>
    <r>
      <rPr>
        <b/>
        <sz val="10"/>
        <rFont val="Arial"/>
        <family val="2"/>
      </rPr>
      <t xml:space="preserve"> 
06/04/2017
</t>
    </r>
    <r>
      <rPr>
        <sz val="10"/>
        <color rgb="FF000000"/>
        <rFont val="Arial"/>
        <family val="2"/>
      </rPr>
      <t xml:space="preserve">En el mes de febrero desde la Subdirección Académica, se realizó la verificación en la página web de cada uno los ítems de la matriz de seguimiento de la Ley 1712 de 2014, que se encontraban pendientes por actualizar o cumplir, según el seguimiento realizado en el mes de enero por parte de la Oficina de Control Interno. Posteriormente, se llevaron a cabo dos reuniones  (una con el Subdirector Administrativo, Financiero y de Control Disciplinario, y la otra con la Subdirectora Académica), en las cuales se revisó la matriz y se definieron los responsables de las acciones pendientes por actualizar o cumplir. Posteriormente se le indicó a cada responsable las actividades a realizar. Luego se revisó en la página web el cumplimiento de dichas actividades, y, finalmente, se realizó el respectivo reporte en la Matriz compartida por la Oficina de Control Interno.
En consecuencia con lo anterior, se indican las actualizaciones realizadas en la página web Institucional, así:  
1. Link noticias desde la página principal y botón de transparencia.
2. Calendario Institucional.
3. Se incluyó el indicativo en el directorio de extensiones del IDEP publicado en el link de Atención al ciudadano.
4. Los directorios de funcionarios y contratistas  se publicaron con corte a marzo. 
5. El link de escala salarial se encuentra en funcionamiento. Se publicó la resolución de incremento de la vigencia 2015.
6. Se activaron los link directorio de funcionarios y directorio contratistas desde el botón de transparencia.
7. Se publicó el Decreto No. 627 de 2016 de la Alcaldía Mayor de Bogotá, por el cual se aprueba el presupuesto para la vigencia 2017.
8. Se publicaron los Estados Contables a diciembre de 2016.
9. Se publicaron los estados contables de septiembre de 2015.
10. Se publicaron las diferentes versiones de plan de adquisiciones vigencia 2017
Hitos actualizados durantes el periodo:
·         Creación espacios en el Portal del Instituto, de los componentes 1 y 2, así como Líneas de investigación y Comunicación, Socialización y Divulgación, que hacen parte del fin misional del IDEP.  Incluyó cambio de imagen asociados a éstos.
·         Publicación de información en Maloca – AulasSIG, así como en el sitio de Transparencia y Acceso a la Información (hay información que vincula ambos espacios),  de informes y otros documentos de acuerdo a las solicitudes hechas por las dependencias, según el caso y de acuerdo a la periodicidad que éstas requieran.
·         Cambio en la parte de Interfaz Gráfica de usuario de la página principal, para mejorar la experiencia de la visita al sitio. Esto incluyó el cambio de algunos iconos, que fueron suministrados por el área de diseño, cambios en el código  CSS y modificación de información en las bases de datos.
·         Finalización y publicación en Aulas SIG del instructivo para la publicación en el  ecosistema Web del Instituto y redes sociales.   http://www.idep.edu.co/sites/default/files/IN-DIC-01-02Obs_InstructivoparasolicitudPublicacionesEcosistemaWEB_V2.pdf. Ésta es una herramienta muy útil para la mejora continua en el proceso de publicación de información es éstas herramientas.
·         Acompañamiento en la migración de la herramienta OJS, que incluyó configuración  y ajustes en el servidor. El OJS es una plataforma de publicación de información  (revistas ) producidas por el IDEP
Importante: El portal es un medio de comunicación digital  en continua y permanente actualización, por la densidad de información y tamaño del mismo.
 </t>
    </r>
  </si>
  <si>
    <r>
      <t xml:space="preserve">Informe de Gestion 2014
POAS 2015, tercer trimestre
POA I trimestre 2016, Informe de gestion 1er trimestre 2016, PMR publicados en página WEB.
Informe de gestión-PMR-POA
</t>
    </r>
    <r>
      <rPr>
        <b/>
        <sz val="10"/>
        <color rgb="FF000000"/>
        <rFont val="Arial"/>
        <family val="2"/>
      </rPr>
      <t>09/10/2017:</t>
    </r>
    <r>
      <rPr>
        <sz val="10"/>
        <color rgb="FF000000"/>
        <rFont val="Arial"/>
        <family val="2"/>
      </rPr>
      <t xml:space="preserve"> Informe de Gestión I Semestre de 2017 y documentos: </t>
    </r>
    <r>
      <rPr>
        <b/>
        <sz val="10"/>
        <color rgb="FF000000"/>
        <rFont val="Arial"/>
        <family val="2"/>
      </rPr>
      <t xml:space="preserve">IN-DIP-02-01 </t>
    </r>
    <r>
      <rPr>
        <sz val="10"/>
        <color rgb="FF000000"/>
        <rFont val="Arial"/>
        <family val="2"/>
      </rPr>
      <t>Instructivo para la elaboración del Informe de Gestión-</t>
    </r>
    <r>
      <rPr>
        <b/>
        <sz val="10"/>
        <color rgb="FF000000"/>
        <rFont val="Arial"/>
        <family val="2"/>
      </rPr>
      <t>IN-DIP-02-02</t>
    </r>
    <r>
      <rPr>
        <sz val="10"/>
        <color rgb="FF000000"/>
        <rFont val="Arial"/>
        <family val="2"/>
      </rPr>
      <t xml:space="preserve"> Instructivo para diligenciar el POA</t>
    </r>
  </si>
  <si>
    <r>
      <t xml:space="preserve">Página Web del IDEP, Archivos publicaciones WEBmaster
</t>
    </r>
    <r>
      <rPr>
        <b/>
        <sz val="10"/>
        <rFont val="Arial"/>
        <family val="2"/>
      </rPr>
      <t xml:space="preserve">06/04/2017
</t>
    </r>
    <r>
      <rPr>
        <sz val="10"/>
        <color rgb="FF000000"/>
        <rFont val="Arial"/>
        <family val="2"/>
      </rPr>
      <t>Página WEB
Archivos Webmaster
Archivo comunicaciones y prensa
Archivo matriz 1712</t>
    </r>
  </si>
  <si>
    <r>
      <t xml:space="preserve">Diana Karina Ruiz- Jefe OCI
</t>
    </r>
    <r>
      <rPr>
        <b/>
        <sz val="10"/>
        <color rgb="FF000000"/>
        <rFont val="Arial"/>
        <family val="2"/>
      </rPr>
      <t>30/09/2015</t>
    </r>
    <r>
      <rPr>
        <sz val="10"/>
        <color rgb="FF000000"/>
        <rFont val="Arial"/>
        <family val="2"/>
      </rPr>
      <t xml:space="preserve">: Diana Karina Ruiz- Jefe OCI
</t>
    </r>
    <r>
      <rPr>
        <b/>
        <sz val="10"/>
        <color rgb="FF000000"/>
        <rFont val="Arial"/>
        <family val="2"/>
      </rPr>
      <t>02/12/2015</t>
    </r>
    <r>
      <rPr>
        <sz val="10"/>
        <color rgb="FF000000"/>
        <rFont val="Arial"/>
        <family val="2"/>
      </rPr>
      <t xml:space="preserve">: Diana Karina Ruiz- Jefe OCI
</t>
    </r>
    <r>
      <rPr>
        <b/>
        <sz val="10"/>
        <color rgb="FF000000"/>
        <rFont val="Arial"/>
        <family val="2"/>
      </rPr>
      <t>15/03/2016</t>
    </r>
    <r>
      <rPr>
        <sz val="10"/>
        <color rgb="FF000000"/>
        <rFont val="Arial"/>
        <family val="2"/>
      </rPr>
      <t xml:space="preserve">: Diana Karina Ruiz- jefe OCI
</t>
    </r>
    <r>
      <rPr>
        <b/>
        <sz val="10"/>
        <color rgb="FF000000"/>
        <rFont val="Arial"/>
        <family val="2"/>
      </rPr>
      <t>29/07/2016-</t>
    </r>
    <r>
      <rPr>
        <sz val="10"/>
        <color rgb="FF000000"/>
        <rFont val="Arial"/>
        <family val="2"/>
      </rPr>
      <t xml:space="preserve"> Diana Karina Jefe OCI
</t>
    </r>
    <r>
      <rPr>
        <b/>
        <sz val="10"/>
        <color rgb="FF000000"/>
        <rFont val="Arial"/>
        <family val="2"/>
      </rPr>
      <t>25/01/2017</t>
    </r>
    <r>
      <rPr>
        <sz val="10"/>
        <color rgb="FF000000"/>
        <rFont val="Arial"/>
        <family val="2"/>
      </rPr>
      <t xml:space="preserve">: Diana Karina Jefe OCI
</t>
    </r>
    <r>
      <rPr>
        <b/>
        <sz val="10"/>
        <color rgb="FF000000"/>
        <rFont val="Arial"/>
        <family val="2"/>
      </rPr>
      <t>19/04/2017:</t>
    </r>
    <r>
      <rPr>
        <sz val="10"/>
        <color rgb="FF000000"/>
        <rFont val="Arial"/>
        <family val="2"/>
      </rPr>
      <t xml:space="preserve"> Nadia Pineda-Contratista OCI
</t>
    </r>
    <r>
      <rPr>
        <b/>
        <sz val="10"/>
        <color rgb="FF000000"/>
        <rFont val="Arial"/>
        <family val="2"/>
      </rPr>
      <t>27/07/2017</t>
    </r>
    <r>
      <rPr>
        <sz val="10"/>
        <color rgb="FF000000"/>
        <rFont val="Arial"/>
        <family val="2"/>
      </rPr>
      <t xml:space="preserve">: Diana Karina Jefe OCI
</t>
    </r>
    <r>
      <rPr>
        <b/>
        <sz val="10"/>
        <color rgb="FF000000"/>
        <rFont val="Arial"/>
        <family val="2"/>
      </rPr>
      <t xml:space="preserve">09/10/2017: </t>
    </r>
    <r>
      <rPr>
        <sz val="10"/>
        <color rgb="FF000000"/>
        <rFont val="Arial"/>
        <family val="2"/>
      </rPr>
      <t>Nadia Aixa Pineda Sarmiento-Contratista OCI</t>
    </r>
  </si>
  <si>
    <r>
      <rPr>
        <b/>
        <sz val="10"/>
        <color rgb="FF000000"/>
        <rFont val="Calibri"/>
        <family val="2"/>
      </rPr>
      <t>27/01/2017</t>
    </r>
    <r>
      <rPr>
        <sz val="10"/>
        <color rgb="FF000000"/>
        <rFont val="Calibri"/>
        <family val="2"/>
      </rPr>
      <t xml:space="preserve">: El seguimiento vigente de ley 1712  de 2014 refleja en página WEB:  un 63,87% de cumplimiento, un         26,89% por actualziar y un         9,24% sin cumplir. por lo que de acuerdo al producto "Página WEB actualizada" no es posible cerrar la acción. Continúa abierta.
</t>
    </r>
    <r>
      <rPr>
        <b/>
        <sz val="10"/>
        <color rgb="FF000000"/>
        <rFont val="Calibri"/>
        <family val="2"/>
      </rPr>
      <t>18/04/2017:</t>
    </r>
    <r>
      <rPr>
        <sz val="10"/>
        <color rgb="FF000000"/>
        <rFont val="Calibri"/>
        <family val="2"/>
      </rPr>
      <t xml:space="preserve"> El seguimiento vigente de ley 1712  de 2014 refleja en página WEB:  un 75,21% de cumplimiento, un 20,51% por actualizar y un 4,27% sin cumplir. 
Por otra parte se debe tener en cuenta el Anexo 3 "Revision_Contenido_Pagina_Web” relacionado en el Informe de Auditoría del proceso de Divulgación y comunicación vigencia 2016 radicado el 26/12/2016.
Teniendo en cuenta que esta acción se está abordando desde el hallazgo No. 15 de la auditoría realizada en la vigencia 2016 al proceso de Divulgación y Comunicación, se da cierre condicional a la presente acción.</t>
    </r>
  </si>
  <si>
    <t>GT-12</t>
  </si>
  <si>
    <t>Gestión Tecnológica</t>
  </si>
  <si>
    <t>Se encontró que el SEGUIMIENTO PLAN ESTRATÉGICO. PL-DIP-02-01 2014,  no fue socializado en comité directivo de acuerdo a  actividad 8 del procedimiento PRO-DIP-02-01  FORMULACIÓN DEL PLAN ESTRATÉGICO DE DESARROLLO INSTITUCIONAL, este fue un ejercicio por parte de la Profesional especializada, que se encuentra en expediente físico.</t>
  </si>
  <si>
    <t>Se realiza seguimiento a la vigencia 2014 sin embargo no se socializó en Comité Directivo sino en Maloca Aula SIG</t>
  </si>
  <si>
    <t>Socializar en  comité directivo el seguimiento al Plan estratégico vigencia 2014</t>
  </si>
  <si>
    <t>Acta Comité Directivo</t>
  </si>
  <si>
    <t>Luz Mery Portela David</t>
  </si>
  <si>
    <r>
      <rPr>
        <b/>
        <sz val="10"/>
        <color rgb="FF000000"/>
        <rFont val="Arial"/>
        <family val="2"/>
      </rPr>
      <t>27/01/2017:</t>
    </r>
    <r>
      <rPr>
        <sz val="10"/>
        <color rgb="FF000000"/>
        <rFont val="Arial"/>
        <family val="2"/>
      </rPr>
      <t xml:space="preserve"> Seguimiento ley 1712 Diciembre de 2016 y revisión micrositios
</t>
    </r>
    <r>
      <rPr>
        <b/>
        <sz val="10"/>
        <color rgb="FF000000"/>
        <rFont val="Arial"/>
        <family val="2"/>
      </rPr>
      <t>18/04/2017</t>
    </r>
    <r>
      <rPr>
        <sz val="10"/>
        <color rgb="FF000000"/>
        <rFont val="Arial"/>
        <family val="2"/>
      </rPr>
      <t>: Seguimiento ley 1712 Diciembre de 2016 y revisión micrositios.</t>
    </r>
  </si>
  <si>
    <r>
      <t>Se realiza la consolidación del documento seguimiento a PEDI con corte a 31 de diciembre y se envía al Jefe encargado de la Oficina Asesora de Planeación para que realice la socializacion de las dos vigencias anteriores en comité directivo. El resultado de la actividad será reportado en el siguiente seguimiento al Plan de Mejoramiento.</t>
    </r>
    <r>
      <rPr>
        <sz val="9"/>
        <rFont val="Calibri"/>
        <family val="2"/>
      </rPr>
      <t>12 de octubre de 2016</t>
    </r>
    <r>
      <rPr>
        <sz val="9"/>
        <color rgb="FF000000"/>
        <rFont val="Calibri"/>
        <family val="2"/>
      </rPr>
      <t>:En la Página Web del IDEP, en el link de transparencia Aula Maloca SIG, fueron publicadas la matriz de seguimiento del PEDI 2015  y la matriz de seguimiento al PEDI 2016 con corte a 31 de mayo de 2016.
Se solicita cierre de la acción teniendo en cuenta las acciones planteadas, como resultado de la auditoria al proceso DIP 2016, en el hallazgo nùmero 17 del presente plan de mejoramiento, toda vez que éstas permitirán eliminar la causa del hallazgo: "Se encontró que el SEGUIMIENTO PLAN ESTRATÉGICO. PL-DIP-02-01 2014,  no fue socializado en comité directivo de acuerdo a  actividad 8 del procedimiento PRO-DIP-02-01  FORMULACIÓN DEL PLAN ESTRATÉGICO DE DESARROLLO INSTITUCIONAL, este fue un ejercicio por parte de la Profesional especializada, que se encuentra en expediente físico".</t>
    </r>
    <r>
      <rPr>
        <b/>
        <sz val="9"/>
        <rFont val="Calibri"/>
        <family val="2"/>
      </rPr>
      <t>20 de enero de 2016:</t>
    </r>
    <r>
      <rPr>
        <sz val="9"/>
        <color rgb="FF000000"/>
        <rFont val="Calibri"/>
        <family val="2"/>
      </rPr>
      <t xml:space="preserve"> En comité Directivo del 23 de diciembre se socializaron los resultados del PEDI 2012 -2016 Bogotá Humana, especificados  por cada vigencia. De igual manera se socializaron  los avances del PEDI 2016 Bogotá Mejor para Todos. Adicionalmente se modificó el PRO-DIP-02-01 FORMULACIÓN DEL PLAN ESTRATÉGICO DE DESARROLLO INSTITUCIONAL, en donde se establece que se realizará seguimiento en Comité Directivo. En este sentido, se solicita el cierre de la acción. </t>
    </r>
  </si>
  <si>
    <r>
      <rPr>
        <b/>
        <sz val="10"/>
        <color rgb="FF000000"/>
        <rFont val="Arial"/>
        <family val="2"/>
      </rPr>
      <t>27/01/2017:</t>
    </r>
    <r>
      <rPr>
        <sz val="10"/>
        <color rgb="FF000000"/>
        <rFont val="Arial"/>
        <family val="2"/>
      </rPr>
      <t xml:space="preserve"> Diana Ruiz- jefe OCI
</t>
    </r>
    <r>
      <rPr>
        <b/>
        <sz val="10"/>
        <color rgb="FF000000"/>
        <rFont val="Arial"/>
        <family val="2"/>
      </rPr>
      <t>18/04/2017:</t>
    </r>
    <r>
      <rPr>
        <sz val="10"/>
        <color rgb="FF000000"/>
        <rFont val="Arial"/>
        <family val="2"/>
      </rPr>
      <t xml:space="preserve"> Nadia Pineda-Contratista OCI</t>
    </r>
  </si>
  <si>
    <t>De acuerdo a los resultados de las encuestas, se definieron algunas acciones de mejora con las propuestas, observaciones y sugerencias de los usuarios. Entre las que se encuentra que el IDEP fortalezca los procesos de socialización y divulgación de actividades académicas y proyectos de investigación e innovación entre los maestros, maestras y directivos docentes del Distrito</t>
  </si>
  <si>
    <t>PL-DIP-02-01 Seguimiento PEDI 201512 de octubre de 2016:Link de transparencia Aula Maloca SIG - Planes y Proyectos Institucionales.
FT-MIC-03-03 suscrito a 30 de septiembre de 2016
Acta del Comité Directivo del 23 de dicembre de 2016 y presentación OAP.</t>
  </si>
  <si>
    <r>
      <t xml:space="preserve">No se registra autoseguimiento
</t>
    </r>
    <r>
      <rPr>
        <b/>
        <sz val="10"/>
        <color rgb="FF000000"/>
        <rFont val="Arial"/>
        <family val="2"/>
      </rPr>
      <t>15/05/2016:</t>
    </r>
    <r>
      <rPr>
        <sz val="10"/>
        <color rgb="FF000000"/>
        <rFont val="Arial"/>
        <family val="2"/>
      </rPr>
      <t xml:space="preserve">  De acuerdoa lo registrado como el resultado de la actividad será reportado en el siguiente seguimiento al Plan de Mejoramiento, continúa en su estado actual.
</t>
    </r>
    <r>
      <rPr>
        <b/>
        <sz val="10"/>
        <color rgb="FF000000"/>
        <rFont val="Arial"/>
        <family val="2"/>
      </rPr>
      <t>05/11/2016:</t>
    </r>
    <r>
      <rPr>
        <sz val="10"/>
        <color rgb="FF000000"/>
        <rFont val="Arial"/>
        <family val="2"/>
      </rPr>
      <t xml:space="preserve"> Hasta que se evidencie la realización de la actividad, esta acción puede cerrarse. Se debe tener en cuenta que cuando se repite un hallazgo en auditoría de distintas vigencias, el último no anula el anterior, el cierre es posible hasta que deje de repetirse con las acciones planteadas. Continúa abierta. 
</t>
    </r>
    <r>
      <rPr>
        <b/>
        <sz val="10"/>
        <color rgb="FF000000"/>
        <rFont val="Arial"/>
        <family val="2"/>
      </rPr>
      <t>25/01/2017:</t>
    </r>
    <r>
      <rPr>
        <sz val="10"/>
        <color rgb="FF000000"/>
        <rFont val="Arial"/>
        <family val="2"/>
      </rPr>
      <t xml:space="preserve"> Se cierra la acción por verificación de acta :socialización de matriz de plan estratégico vigente en Comité Directivo.</t>
    </r>
  </si>
  <si>
    <t>Teniendo en cuenta la misión del Instituto de divulgar y socializar el conocimiento producido por los maestros, es pertinente que la comunidad académica conozca los proyectos y estudios desarrollados por el IDEP.</t>
  </si>
  <si>
    <t>GTH-13</t>
  </si>
  <si>
    <t>Gestión del Talento Humano</t>
  </si>
  <si>
    <t>Fortalecer la estrategia de comunicaciones del IDEP para llegar a un  mayor número de docentes y directivos docentes en las localidades del Distrito.</t>
  </si>
  <si>
    <t>Eventos de socialización y divulgación académica</t>
  </si>
  <si>
    <t>Equipo  Académico
Equipo de Comunicaciones</t>
  </si>
  <si>
    <r>
      <rPr>
        <b/>
        <sz val="10"/>
        <color rgb="FF000000"/>
        <rFont val="Arial"/>
        <family val="2"/>
      </rPr>
      <t xml:space="preserve">15/03/2016: </t>
    </r>
    <r>
      <rPr>
        <sz val="10"/>
        <color rgb="FF000000"/>
        <rFont val="Arial"/>
        <family val="2"/>
      </rPr>
      <t xml:space="preserve">Diana Karina Ruiz- Jefe OCI
</t>
    </r>
    <r>
      <rPr>
        <b/>
        <sz val="10"/>
        <color rgb="FF000000"/>
        <rFont val="Arial"/>
        <family val="2"/>
      </rPr>
      <t xml:space="preserve"> 05/11/2016: </t>
    </r>
    <r>
      <rPr>
        <sz val="10"/>
        <color rgb="FF000000"/>
        <rFont val="Arial"/>
        <family val="2"/>
      </rPr>
      <t xml:space="preserve">Diana Karina Ruiz- Jefe OCI
</t>
    </r>
    <r>
      <rPr>
        <b/>
        <sz val="10"/>
        <color rgb="FF000000"/>
        <rFont val="Arial"/>
        <family val="2"/>
      </rPr>
      <t>25/01/2017:</t>
    </r>
    <r>
      <rPr>
        <sz val="10"/>
        <color rgb="FF000000"/>
        <rFont val="Arial"/>
        <family val="2"/>
      </rPr>
      <t xml:space="preserve"> Diana Karina Jefe OCI</t>
    </r>
  </si>
  <si>
    <r>
      <t xml:space="preserve">12 de octubre de 2016:
-  Se definió y se empezó la Implementación de una estrategia de comunicación, socialización y divulgación para fortalecer las procesos comunicativos del Instituto, asociados con la producción de conocimiento, el posicionamiento institucional y el fortalecimiento académico del IDEP en el ámbito local, distrital y regional e internacional.19 de enero de 2017:
Dentro del proceso de fortalecimiento se realizaron las siguientes actividades:
         Producción y ajuste de herramientas de comunicación visual: Rediseño del boletín interno institucional, y realización de un video institucional que permitirá difundir  qué es el IDEP, sus principales actividades y los componentes definidos en el proyecto de inversión 1079.
         Se está ajustando el manual de imagen corporativa para su implementación, con el fin de estandarizar y organizar la proyección de la imagen institucional en los diferentes entornos donde hace presencia el IDEP, con base los referentes propuestos en el Manual de Imagen Bogotá Mejor para Todos de la Alcaldía Mayor de Bogotá. 
         Se implementó un  nuevo formato para contar las historias de vida de docentes, por lo que se construyeron guiones que permitirán desarrollar cápsulas de video en el 2017. Estas cápsulas son una forma de reconocer que los maestros son formadores de personas, que ellos hacen parte  de la construcción de una sociedad, y son protagonistas de una ciudad educadora, aportando en el proceso educativo de los individuos.
  Se produjeron cuatro videos correspondientes a cuatro libros producidos por el IDEP con el fin de motivar su lectura en los docentes.
         Con el fin de generar visibilidad en la ciudad y en los territorios se incorporó la compra de chaquetas para utilizarlas en las actividades en las que participe el IDEP.
         Con la adquisición del servicio Constant Contact, estaremos brindando constantemente información a más docentes en un menor tiempo, pues el servicio de correo con el que contaba el Instituto no permitía enviar más de 500 correos al día por usuario. Este sistema permitirá tener listas específicas para el envío de correos masivos de acuerdo con las características del público del IDEP y, a su vez, una comunicación más oportuna y rápida con los usuarios
Por lo anterior se solicita cerrar la observación
</t>
    </r>
    <r>
      <rPr>
        <b/>
        <sz val="10"/>
        <rFont val="Arial"/>
        <family val="2"/>
      </rPr>
      <t>06-04-2017</t>
    </r>
    <r>
      <rPr>
        <sz val="10"/>
        <color rgb="FF000000"/>
        <rFont val="Arial"/>
        <family val="2"/>
      </rPr>
      <t xml:space="preserve">
Durante el primer trimestre del año el IDEP desarrollo la estrategia "Idep por una Ciudad Educadora" Liderada por la Profesional Andrea Bustamante, cuyo objeto fue realizar una Presentación institucional del IDEP, Generación  relaciones  interinstitucionales entre las IED y las DILES, socializar las Producciones académicas del IDEP producida en el año 2016 e identificación de necesidades y expectativas de los docentes, Directivos docentes y Directores Locales de Educación. 
La estrategia  fue desarrollada en 361 Instituciones Educativas Distritales y en 20  Direcciones Locales de Educación, la estrategia finalizó el xxx de xxxx de 2017 cuyos resultados fueron socializados en el Comité Académico del 07 de abril 2017.</t>
    </r>
  </si>
  <si>
    <t>Fichas de estudio, Diseño, Estrategia de Comunicación, Socialización y Divulgación V1, V2 y V3
Estrategia de Comunicación, Divulgación y Socialización
Socialización estudios prácticas de evaluación:1 de diciembre de 2016.                                                                                                                       Socialización e Inclusión jóvenes en riesgo de calle en Bogotá: 3 diciembre de 2016.                                                                                                                                                                    Socialización viajes experiencias acompañamiento In Situ: 6 de diciembre de 2016.                                                                                                                                                                                           Socialización Estudio de caracterización en jornada única y Educación: 12 de diciembre de 2016.                                                                                                                                                          Cierre mesas de consultas expertos de lectura e Interpretación. 12 de diciembre de 2016.                                                                                                                                                                     Socialización IDEP en movimiento 22  de diciembre de 2016.                                                                                                                                                                                                                                                            Socialización Estudio de Cualificación Docente. 23 de noviembre de 2016.                                                                                                                                                                                                      Encuentros Entre redes: hacia la conformación de la Red de Innovación del maestro : 9 de noviembre de 2016.                                                                                                   Evento de socialización acompañamiento In situ 2016, realizado el 3 de noviembre 2016.                                                                                                                                        Primer Encuentro de Prácticas y Experiencias Pedagógicas en Educación Sexual: 24 y 25 de  octubre de 2016.                                                                    Clausura Diplomado “construcción Territorios de Paz”, realizado en la Universidad Distrital Francisco José de Caldas:19 de octubre de 2016.                                                                         Primer Encuentro Maestros Escuela Normal Superior:30 de septiembre de 2016.
06/04/2017
1. Encuestas aplicadas
2. Acta de Comité del 07 de abril de 2017
3. Presentación ppt
4. Contrato 70 de 2016</t>
  </si>
  <si>
    <r>
      <rPr>
        <b/>
        <sz val="10"/>
        <color rgb="FF000000"/>
        <rFont val="Arial"/>
        <family val="2"/>
      </rPr>
      <t>27/01/2017</t>
    </r>
    <r>
      <rPr>
        <sz val="10"/>
        <color rgb="FF000000"/>
        <rFont val="Arial"/>
        <family val="2"/>
      </rPr>
      <t xml:space="preserve">: El seguimiento debe reflejar como efectivamente se llegó a un  mayor número de docentes y directivos docentes en las localidades del Distrito, como lo plantea la acción. Continúa Abierta.
</t>
    </r>
    <r>
      <rPr>
        <b/>
        <sz val="10"/>
        <color rgb="FF000000"/>
        <rFont val="Arial"/>
        <family val="2"/>
      </rPr>
      <t>18/04/2017:</t>
    </r>
    <r>
      <rPr>
        <sz val="10"/>
        <rFont val="Arial"/>
        <family val="2"/>
      </rPr>
      <t xml:space="preserve"> El seguimiento da cuenta que la estrategia  fue desarrollada en 361 Instituciones Educativas Distritales y en 20  Direcciones Locales de Educación, una vez revisado los soportes en el contrato No. 70-2016 Corporación Mixta para la Investigación y Desarrollo de la Educación Corpoeducación, se evidencia la estrategia de socialización y divulgación "IDEP por una ciudad educadora" como soportes del pago No. 8 de los folios 660 al 948.</t>
    </r>
  </si>
  <si>
    <r>
      <rPr>
        <b/>
        <sz val="10"/>
        <color rgb="FF000000"/>
        <rFont val="Arial"/>
        <family val="2"/>
      </rPr>
      <t xml:space="preserve">
18/04/2017</t>
    </r>
    <r>
      <rPr>
        <sz val="10"/>
        <color rgb="FF000000"/>
        <rFont val="Arial"/>
        <family val="2"/>
      </rPr>
      <t>: Contrato No. 70 de 2016</t>
    </r>
  </si>
  <si>
    <t>GF-14</t>
  </si>
  <si>
    <t>Gestión Financiera</t>
  </si>
  <si>
    <r>
      <t xml:space="preserve">27/01/2017: Diana Ruiz- jefe OCI
18/04/2017: </t>
    </r>
    <r>
      <rPr>
        <sz val="10"/>
        <color rgb="FF000000"/>
        <rFont val="Arial"/>
        <family val="2"/>
      </rPr>
      <t>Nadia Pineda-Contratista OCI</t>
    </r>
  </si>
  <si>
    <t>Deben ajustarse parámetros de formulación, registro y seguimiento de POAS que se adecúen a la ejecución actual en términos de tiempos de elaboración y envío, soportes de remisión y retroalimentación, ya que se encuentran actividades que no se llevan de acuerdo a lo planteado en el procedimiento (Actividades 6,  política de operación 1 y 3) y documentos no vigentes o disponibles para su consulta (IN-MIC-03-03).</t>
  </si>
  <si>
    <t>Se ajustan los instrumentos relacionados con la Formulación del POA sin embargo se omitió la actualización del procedimiento PRO-DIP-02-05 Formulación POA</t>
  </si>
  <si>
    <t>Actualizar el procedimiento PRO-DIP-02-05 Formulación POA de acuerdo a los parámetros de ejecución actual.</t>
  </si>
  <si>
    <t>CID-15</t>
  </si>
  <si>
    <t>Control Interno Disciplinario</t>
  </si>
  <si>
    <t>PRO-DIC-02-05 Formulación POA actualizado
Maloca Aula SIG</t>
  </si>
  <si>
    <t>Charles David Chávez Briceño
Luz Mery Portela David</t>
  </si>
  <si>
    <t>Profesional Universitario OAP
Jefe Oficina Asesora de Planeación</t>
  </si>
  <si>
    <t>Remitir información de producciones del IDEP vía correo electrónico, entre los que se encuentra el programa Aula Urbana Dial, al 20% de colegios oficiales.</t>
  </si>
  <si>
    <t>Se realiza la modificación al procedimiento PRO-DIC-02-05 Formulación POA así como al instructivo de diligenciamiento conforme a los nuevos parámetros de ejecución. En el último trimestre de la vigencia 2015 se realiza el seguimiento en el nuevo instrumento por parte de los referentes técnicos y se consolidan y publican los resuntados de la vigencia en el sitio web institucional. En el mes de enero de 2016 se formula el POA 2016 que se enceuntra publicado para su respectivo seguimiento en inicios de abril de 2016,</t>
  </si>
  <si>
    <t>EC-16</t>
  </si>
  <si>
    <t>Correos Electrónicos - Base de datos de correos enviados</t>
  </si>
  <si>
    <t>Evaluación y Control</t>
  </si>
  <si>
    <t>No se registra autoseguimiento
15/03/2016: Los documentos se encuenran ajustados, se recomiendfa incluir para proxima versión el enfoque por procesos. Se cierra la acción.</t>
  </si>
  <si>
    <t>PRO-DIC-02-05 Formulación POA e instructivo de diligenciamiento de POA</t>
  </si>
  <si>
    <t>Diana Karina Ruiz- Jefe OCI
15/03/2016 Diana Karina Ruiz- Jefe OCI</t>
  </si>
  <si>
    <t>Martha Cuevas</t>
  </si>
  <si>
    <t>Asesor Despacho</t>
  </si>
  <si>
    <t>MIC-03</t>
  </si>
  <si>
    <t>Se encuentra con corte a segunda semana de noviembre (13 de noviembre de 2015) que no se encuentra formalizado el informe de gestión del tercer trimestre de 2015, ni publicado en página WEB, esta situación también se presenta con el Plan Operativo Anual de Tercer Trimestre.</t>
  </si>
  <si>
    <t>Retrasos en la aprobación de la versión final de los documentos.</t>
  </si>
  <si>
    <t>Publicar en el sitio web institucional el informe de gestión y el seguimiento al plan operativo anual del tercer trimestre de 2015</t>
  </si>
  <si>
    <t>Sitio web institucional</t>
  </si>
  <si>
    <t>Cindy Rocío López Villanueva
Martha Cecilia Quintero Barreiro</t>
  </si>
  <si>
    <t>Profesional Universitario OAP
Profesional Especializado OAP</t>
  </si>
  <si>
    <r>
      <t>Se publica el en el sitio web institucional el informe de gestión y el seguimiento al plan operativo anual del tercer trimestre de 2015
Se publica el informe de gestión del primer trimestre de 2016 el día  28 de abril de 2016. El POA se consolida el 29 de abril de 2016 y se publica el día 05 de Mayo de 2016</t>
    </r>
    <r>
      <rPr>
        <sz val="9"/>
        <rFont val="Calibri"/>
        <family val="2"/>
      </rPr>
      <t>12 de octubre de 2016:</t>
    </r>
    <r>
      <rPr>
        <sz val="9"/>
        <color rgb="FF000000"/>
        <rFont val="Calibri"/>
        <family val="2"/>
      </rPr>
      <t>Se solicita cierre de la acción teniendo en cuenta las acciones planteadas, como resultado de la auditoria al proceso DIP 2016, en el hallazgo nùmero 16 del presente plan de mejoramiento, toda vez que éstas permitirán eliminar la causa del hallazgo: "Se encuentra con corte a segunda semana de noviembre (13 de noviembre de 2015) que no se encuentra formalizado el informe de gestión del tercer trimestre de 2015, ni publicado en página WEB, esta situación también se presenta con el Plan Operativo Anual de Tercer Trimestre."</t>
    </r>
    <r>
      <rPr>
        <b/>
        <sz val="9"/>
        <rFont val="Calibri"/>
        <family val="2"/>
      </rPr>
      <t>20 de enero de 2017:</t>
    </r>
    <r>
      <rPr>
        <sz val="9"/>
        <color rgb="FF000000"/>
        <rFont val="Calibri"/>
        <family val="2"/>
      </rPr>
      <t xml:space="preserve"> Se elaboró un cronograma para las entregas de los reportes y seguimientos a las herramientas de planeación, el cual se comunicó mediante memorando No. 1564 del 12 de octubre de 2016 a los líderes de proceso. La OAP hace seguimiento al cumplimiento de estas fechas. Adicionalmente, se envían correos electrónicos solicitando la información, previo al vencimiento.
</t>
    </r>
  </si>
  <si>
    <t>"http://www.idep.edu.co/";"www.idep.edu.co")12 de octubre de 2016: Página Wen del IDEP Aula Maloka SIG http://www.idep.edu.co/?q=node/41#overlay-context=
FT-MIC-03-03 suscrito a 30 de septiembre de 2016</t>
  </si>
  <si>
    <t>Mejoramiento Integral y Continuo</t>
  </si>
  <si>
    <t>18/102016</t>
  </si>
  <si>
    <r>
      <rPr>
        <b/>
        <sz val="10"/>
        <color rgb="FF000000"/>
        <rFont val="Arial"/>
        <family val="2"/>
      </rPr>
      <t>15/03/2016</t>
    </r>
    <r>
      <rPr>
        <sz val="10"/>
        <color rgb="FF000000"/>
        <rFont val="Arial"/>
        <family val="2"/>
      </rPr>
      <t xml:space="preserve">: El informe de gestión fue publicado en términos de ley, se revisará  reporte de primer trimestre para verificar sostenibilidad en el cumplimiento por lo que hasta ese periodo continuará abierta.
</t>
    </r>
    <r>
      <rPr>
        <b/>
        <sz val="10"/>
        <color rgb="FF000000"/>
        <rFont val="Arial"/>
        <family val="2"/>
      </rPr>
      <t>15/05/2016:</t>
    </r>
    <r>
      <rPr>
        <sz val="10"/>
        <color rgb="FF000000"/>
        <rFont val="Arial"/>
        <family val="2"/>
      </rPr>
      <t xml:space="preserve">  Se deben ajustar  los tiempos de publicación, ya que la politica de POA menciona su recoleción 10 días calendario del mes siguiente y su publicación se realiza  hasta 25 dias después. Continua abierta.
</t>
    </r>
    <r>
      <rPr>
        <b/>
        <sz val="10"/>
        <color rgb="FF000000"/>
        <rFont val="Arial"/>
        <family val="2"/>
      </rPr>
      <t>29/07/2016:</t>
    </r>
    <r>
      <rPr>
        <sz val="10"/>
        <color rgb="FF000000"/>
        <rFont val="Arial"/>
        <family val="2"/>
      </rPr>
      <t xml:space="preserve"> Se repite situacion de retraso en consolidación de POA 2016. Continua abierta.
</t>
    </r>
    <r>
      <rPr>
        <b/>
        <sz val="10"/>
        <color rgb="FF000000"/>
        <rFont val="Arial"/>
        <family val="2"/>
      </rPr>
      <t>3/11/2016:</t>
    </r>
    <r>
      <rPr>
        <sz val="10"/>
        <color rgb="FF000000"/>
        <rFont val="Arial"/>
        <family val="2"/>
      </rPr>
      <t xml:space="preserve"> Aunque se subsana 
</t>
    </r>
    <r>
      <rPr>
        <b/>
        <sz val="10"/>
        <color rgb="FF000000"/>
        <rFont val="Arial"/>
        <family val="2"/>
      </rPr>
      <t>05/11/2016:</t>
    </r>
    <r>
      <rPr>
        <sz val="10"/>
        <color rgb="FF000000"/>
        <rFont val="Arial"/>
        <family val="2"/>
      </rPr>
      <t xml:space="preserve"> Hasta que se evidencie la realización de la actividad, esta acción puede cerrarse. Se debe tener en cuenta que cuando se repite un hallazgo en auditoría de distintas vigencias, el último no anula el anterior, el cierre es posible hasta que deje de repetirse con las acciones planteadas. Continúa abierta
</t>
    </r>
    <r>
      <rPr>
        <b/>
        <sz val="10"/>
        <color rgb="FF000000"/>
        <rFont val="Arial"/>
        <family val="2"/>
      </rPr>
      <t>27/01/2017</t>
    </r>
    <r>
      <rPr>
        <sz val="10"/>
        <color rgb="FF000000"/>
        <rFont val="Arial"/>
        <family val="2"/>
      </rPr>
      <t>:  Se cierra condicionalmente en términos de la corrección y sujeta a nueva acción del hallazgo 18, acción 1 que menciona "</t>
    </r>
    <r>
      <rPr>
        <i/>
        <sz val="10"/>
        <color rgb="FF000000"/>
        <rFont val="Arial"/>
        <family val="2"/>
      </rPr>
      <t>se formulará una acción correctiva en el FT-MIC-03-03 para que sea objeto de seguimiento en el próximo corte</t>
    </r>
    <r>
      <rPr>
        <sz val="10"/>
        <color rgb="FF000000"/>
        <rFont val="Arial"/>
        <family val="2"/>
      </rPr>
      <t>." Se informa en estos mismos términos que se verificará fecha de publicación de informe de gestion 2016 y planes operativos consolidados 2016.</t>
    </r>
  </si>
  <si>
    <r>
      <rPr>
        <b/>
        <sz val="10"/>
        <rFont val="Arial"/>
        <family val="2"/>
      </rPr>
      <t xml:space="preserve">06/04/2017
</t>
    </r>
    <r>
      <rPr>
        <sz val="10"/>
        <rFont val="Arial"/>
        <family val="2"/>
      </rPr>
      <t xml:space="preserve">Durante el mes de marzo se depuró la base de datos de los docentes y colegios oficiales, igualmente se encuentra en etapa de diseño el brochure que contiene todas los productos y servicios realizados en la vigencia 2016.
</t>
    </r>
    <r>
      <rPr>
        <b/>
        <sz val="10"/>
        <rFont val="Arial"/>
        <family val="2"/>
      </rPr>
      <t>07/07/2017</t>
    </r>
    <r>
      <rPr>
        <sz val="10"/>
        <color rgb="FF000000"/>
        <rFont val="Arial"/>
        <family val="2"/>
      </rPr>
      <t xml:space="preserve">
Se remitió correo el 07 de abril de 2017 " El Instituto para la Investigación Educativa y el Desarrollo Pedagógico IDEP, pone a su disposición información bibliográfica para su consulta" con las más recientes publicaciones bibliográficas, material hemerográfico y resultados de proyectos de investigación, innovación y sistematización, que están disponibles para a consulta en el Centro de Documentación IDEP,  a 356 colegios oficiales, de éstos  correos 16  rebotaron; por lo anterior se solicita cerrar la acción.</t>
    </r>
  </si>
  <si>
    <r>
      <t xml:space="preserve">Diana Karina Ruiz- Jefe OCI
</t>
    </r>
    <r>
      <rPr>
        <b/>
        <sz val="10"/>
        <color rgb="FF000000"/>
        <rFont val="Arial"/>
        <family val="2"/>
      </rPr>
      <t>15/03/2016</t>
    </r>
    <r>
      <rPr>
        <sz val="10"/>
        <color rgb="FF000000"/>
        <rFont val="Arial"/>
        <family val="2"/>
      </rPr>
      <t xml:space="preserve">: Diana Karina Ruiz- Jefe OCI
</t>
    </r>
    <r>
      <rPr>
        <b/>
        <sz val="10"/>
        <color rgb="FF000000"/>
        <rFont val="Arial"/>
        <family val="2"/>
      </rPr>
      <t>15/05/2016: :</t>
    </r>
    <r>
      <rPr>
        <sz val="10"/>
        <color rgb="FF000000"/>
        <rFont val="Arial"/>
        <family val="2"/>
      </rPr>
      <t xml:space="preserve"> Diana Karina Ruiz- Jefe OCI
</t>
    </r>
    <r>
      <rPr>
        <b/>
        <sz val="10"/>
        <color rgb="FF000000"/>
        <rFont val="Arial"/>
        <family val="2"/>
      </rPr>
      <t>29/07/2016</t>
    </r>
    <r>
      <rPr>
        <sz val="10"/>
        <color rgb="FF000000"/>
        <rFont val="Arial"/>
        <family val="2"/>
      </rPr>
      <t xml:space="preserve">- Diana Karina Jefe OCI
</t>
    </r>
    <r>
      <rPr>
        <b/>
        <sz val="10"/>
        <color rgb="FF000000"/>
        <rFont val="Arial"/>
        <family val="2"/>
      </rPr>
      <t xml:space="preserve">05/11/2016: </t>
    </r>
    <r>
      <rPr>
        <sz val="10"/>
        <color rgb="FF000000"/>
        <rFont val="Arial"/>
        <family val="2"/>
      </rPr>
      <t xml:space="preserve">Diana Karina Ruiz- Jefe OCI
</t>
    </r>
    <r>
      <rPr>
        <b/>
        <sz val="10"/>
        <color rgb="FF000000"/>
        <rFont val="Arial"/>
        <family val="2"/>
      </rPr>
      <t>25/01/2017:</t>
    </r>
    <r>
      <rPr>
        <sz val="10"/>
        <color rgb="FF000000"/>
        <rFont val="Arial"/>
        <family val="2"/>
      </rPr>
      <t xml:space="preserve"> Diana Karina Jefe OCI</t>
    </r>
  </si>
  <si>
    <r>
      <t xml:space="preserve">Borrador de diseño
base de datos Constant Contact
</t>
    </r>
    <r>
      <rPr>
        <b/>
        <i/>
        <sz val="10"/>
        <rFont val="Arial"/>
        <family val="2"/>
      </rPr>
      <t xml:space="preserve">
07/07/2017</t>
    </r>
    <r>
      <rPr>
        <sz val="10"/>
        <color rgb="FF000000"/>
        <rFont val="Arial"/>
        <family val="2"/>
      </rPr>
      <t xml:space="preserve">
Correo electrónico del 07 de abril de 2017
base de datos Constant Contact</t>
    </r>
  </si>
  <si>
    <r>
      <t xml:space="preserve">18/04/2017: </t>
    </r>
    <r>
      <rPr>
        <sz val="10"/>
        <color rgb="FF000000"/>
        <rFont val="Arial"/>
        <family val="2"/>
      </rPr>
      <t>De acuerdo al seguimiento del líder,</t>
    </r>
    <r>
      <rPr>
        <b/>
        <sz val="10"/>
        <color rgb="FF000000"/>
        <rFont val="Arial"/>
        <family val="2"/>
      </rPr>
      <t xml:space="preserve"> </t>
    </r>
    <r>
      <rPr>
        <sz val="10"/>
        <color rgb="FF000000"/>
        <rFont val="Arial"/>
        <family val="2"/>
      </rPr>
      <t xml:space="preserve">Se encuentra en borrador el diseño del Brochure con la información de producciones del IDEP, esta deberá ser enviada vía correo electrónico al 20% de los colegios oficiales.  Continúa abierta.
</t>
    </r>
    <r>
      <rPr>
        <b/>
        <sz val="10"/>
        <color rgb="FF000000"/>
        <rFont val="Arial"/>
        <family val="2"/>
      </rPr>
      <t>26/07/2017:</t>
    </r>
    <r>
      <rPr>
        <sz val="10"/>
        <color rgb="FF000000"/>
        <rFont val="Arial"/>
        <family val="2"/>
      </rPr>
      <t xml:space="preserve"> Se evidencia el Boletín de Alerta Bibliográfica enviada a los colegios oficiales, donde se encuentran las más recientes publicaciones bibliográficas, material hemerográfico y resultados de proyectos de investigación, innovación y sistematización. Esta información fué enviada a los correos electrónicos contenidos en una base de datos (donde se incluye información de los 365 colegios oficiales), de donde se obtuvieron los siguientes resultados con corte al 26/07/2017: la información fué enviada a 4861 correos electrónicos, el correo ha sido abierto 1378 veces y 164 personas han visitado alguno de los link incluidos en el boletín bibliográfico.</t>
    </r>
  </si>
  <si>
    <t>No se identificó  la asistencia especializada en la tarea de “Gestión de indicadores”, la cual hace parte de las obligaciones del contratista IT GOP S.A.S.</t>
  </si>
  <si>
    <t>Boletín de Alerta Bibliográfica-IDEP enviado a la Base de datos con los correos electrónicos donde se inluye información de los 365 colegios oficiales.
Estadísticas Email Stats, a través de "Constant Contact"</t>
  </si>
  <si>
    <t>El contrato se encuentra en ejecución y hay plazo hasta marzo 15 de 2016 para la ejecución de dicha actividad.</t>
  </si>
  <si>
    <t>Ejecutar la actividad en el primer trimestre de 2016.</t>
  </si>
  <si>
    <t>Informe de actividades del supervisor del contrato y el proveedor</t>
  </si>
  <si>
    <t>Danny Villota Dulce</t>
  </si>
  <si>
    <r>
      <rPr>
        <b/>
        <sz val="10"/>
        <color rgb="FF000000"/>
        <rFont val="Arial"/>
        <family val="2"/>
      </rPr>
      <t xml:space="preserve">
18/04/2017</t>
    </r>
    <r>
      <rPr>
        <sz val="10"/>
        <color rgb="FF000000"/>
        <rFont val="Arial"/>
        <family val="2"/>
      </rPr>
      <t xml:space="preserve">: Nadia Pineda-Contratista OCI
</t>
    </r>
    <r>
      <rPr>
        <b/>
        <sz val="10"/>
        <color rgb="FF000000"/>
        <rFont val="Arial"/>
        <family val="2"/>
      </rPr>
      <t>26/07/2017:</t>
    </r>
    <r>
      <rPr>
        <sz val="10"/>
        <color rgb="FF000000"/>
        <rFont val="Arial"/>
        <family val="2"/>
      </rPr>
      <t xml:space="preserve"> Nadia Aixa Pineda Sarmiento-Contratista OCI</t>
    </r>
  </si>
  <si>
    <t>Profesional Especializado OAP</t>
  </si>
  <si>
    <r>
      <t xml:space="preserve">El contrato tuvo una prórroga de 2 meses y finaliza el 15 de mayo de 2016, sin embargo la asistencia especializada en Gestión de Indicadores se dará en el marco de la capacitación en el uso del módulo de gestión de indicadores. Se realizó una revisión con el contratista y el supervisor del contrato sobre el cumplimiento de las obligaciones, por lo cual se estableció que el contratista ha prestado asistencia de acuerdo a los requerimientos hechos por los funcionarios del instituto a excepción de la gestión de indicadores que hace referencia a un modulo que aún no se encuentra en producción.
12 de octubre de 2016: se solicitó  al proveedor de Soporte IT-GOP capacitación de SIAFI del proceso de planeación metas e indicadores - incidencia.
20 de enero de 2017: La OAP ha realizado gestión con el proveedor de SIAFI, para lograr la capacitación en el módulo de Metas e Indicadores, la sesión está programada para el mes de marzo de 2016.  
07 de abril de 2017: El contratista solicitó prórroga al contrato 034 para realizar esta actividad, la cual fue concedida por 4 meses y finaliza el 25 de julio de 2017. Dentro de la prórroga se modificaron las obligaciones especificas y se incluyó la elaboración de un Plan de Acción para la capacitación del modulo de Metas e Indicadores. A la fecha, se esta revisando el Plan de acción por parte de la OAP.
12 de julio de 2017: La OAP aprobó  el Plan de Acción remitido por el contratista. Mediante comunicación externa 469 del 07 de julio, se ha requerido respuesta del contratista respecto al inició de las actividades de capacitación que tenian como fecha de inicio 04 de julio de 2017. A la fecha se esta a la espera de realizar reunión de trabajo con el contratista.
</t>
    </r>
    <r>
      <rPr>
        <sz val="10"/>
        <rFont val="Calibri"/>
        <family val="2"/>
      </rPr>
      <t xml:space="preserve">30 de septiembre de 2017: El 25 de julio de 2017 se realizó una prórroga de 45 dias al contrato 034 de 2016, a solicitud del proveedor a fin de cumplir con el plan de acción que estaba en curso. Sin embargo este plazo fue ampliado nuevamente a solicitud del proveedor y el 08 de septiembre se firmó una nueva prórroga por 27 dias dias la cual vence el 05 de octubre de 2017.
</t>
    </r>
    <r>
      <rPr>
        <b/>
        <sz val="11"/>
        <rFont val="Calibri"/>
        <family val="2"/>
      </rPr>
      <t>24/11/2017</t>
    </r>
    <r>
      <rPr>
        <sz val="11"/>
        <color rgb="FF000000"/>
        <rFont val="Calibri"/>
        <family val="2"/>
      </rPr>
      <t xml:space="preserve">: En el mes de octubre el módulo de metas e indicadores del sistema de información SIAFI se recibió y se puso en funcionamiento, el proveedor realizó capacitaciones a funcionarios y contratistas de la Oficina Asesora de Planeación. La OAP envió al proveedor la información de los indicadores para ser cargados en el módulo. La OAP ya tiene nuevo contrato con el proveedor de SIAFI (ITGOP) legalizado el día 23 de noviembre de 2017, por lo tanto se espera seguir en la gestión de parametrizar y utilizar el módulo de indicadores para la vigencia 2018. </t>
    </r>
  </si>
  <si>
    <t>Totales</t>
  </si>
  <si>
    <t>Teniendo en cuenta la misión del Instituto de divulgar y socializar el conocimiento producido por los maestros, es pertinente que la comunidad académica conozca los proyectos y estudios desarrollados por el IDEP</t>
  </si>
  <si>
    <t>Realizar un diagnóstico a partir de encuesta realizada al 20% de los colegios oficiales, con el fin de evidenciar el conocimiento que tienen los directivos docentes de los actividades acádemicas y proyectos de innovación que ofrece el IDEP.</t>
  </si>
  <si>
    <t>Documento Diagnostico</t>
  </si>
  <si>
    <t>En relación con las políticas de operación, no se identificó soporte donde se evidencie la emisión de una circular con un cronograma especificando las fechas límites para la entrega de Fichas de proyecto por parte de la Oficina Asesora de Planeación, esto corresponde a la política de operación registrada en este procedimiento.</t>
  </si>
  <si>
    <t>Se envíaron solicitudes a través de correo electrónico para la entrega de las Fichas de Proyecto a los responsables de la actividad, sin embargo al se una comunicaciòn para una sola dependencia no se realizò circular.</t>
  </si>
  <si>
    <t>Actualizar el procedimiento PRO-DIP-02-06 Elaboración de fichas de acuerdo a los parámetros de ejecución actual.</t>
  </si>
  <si>
    <t>PRO-DIC-02-06 Elaboración de fichas actualizado
Maloca Aula SIG</t>
  </si>
  <si>
    <t>Martha Cecilia Quintero Barreiro
Luz Mery Portela David</t>
  </si>
  <si>
    <t>Profesional Especializado OAP
Jefe Oficina Asesora de Planeación</t>
  </si>
  <si>
    <t>12 de octubre de 2016: se solicitó  al proveedor de Soporte IT-GOP capacitación de SIAFI del proceso de planeación metas e indicadores - incidencia.</t>
  </si>
  <si>
    <t>"http://www.idep.edu.co/?q=content/dip-02-proceso-de-direcci%C3%B3n-y-planeaci%C3%B3n#overlay-context=12 de octubre de 2016:Memorando 001564</t>
  </si>
  <si>
    <r>
      <rPr>
        <b/>
        <sz val="10"/>
        <rFont val="Arial"/>
        <family val="2"/>
      </rPr>
      <t xml:space="preserve">06/04/2017
</t>
    </r>
    <r>
      <rPr>
        <sz val="10"/>
        <rFont val="Arial"/>
        <family val="2"/>
      </rPr>
      <t xml:space="preserve">Se consolidó la base de datos con las encuestas realizadas a los docentes encuestados para la elaboración del diagnóstico y se encuentra en proceso de depuración.
</t>
    </r>
    <r>
      <rPr>
        <b/>
        <sz val="10"/>
        <rFont val="Arial"/>
        <family val="2"/>
      </rPr>
      <t xml:space="preserve">17/07/2017
</t>
    </r>
    <r>
      <rPr>
        <sz val="10"/>
        <color rgb="FF000000"/>
        <rFont val="Arial"/>
        <family val="2"/>
      </rPr>
      <t>Se realizó el informe de las encuestas que aplicó el IDEP durante la vigencia anterior y parte de esta que se encontraban registradas en en Google Formularios, https://docs.google.com/a/idep.edu.co/forms, este informe recoge la información de la encuesta aplicadas en los colegios distritales que fueron objeto de la estrategia IDEP por una ciudad educadora, igualmente se elaboró un informe final de la estrategia IDEP por una Ciudad Educadora que reune todo lo ejecutado en la estrategia en relación con las expectativas y demás de los docentes y directivos docentes.</t>
    </r>
  </si>
  <si>
    <r>
      <t xml:space="preserve">Página WEB
</t>
    </r>
    <r>
      <rPr>
        <b/>
        <sz val="10"/>
        <rFont val="Arial"/>
        <family val="2"/>
      </rPr>
      <t xml:space="preserve">17/07/2017
</t>
    </r>
    <r>
      <rPr>
        <sz val="10"/>
        <color rgb="FF000000"/>
        <rFont val="Arial"/>
        <family val="2"/>
      </rPr>
      <t xml:space="preserve">Informe encuestas 
Informe Final IDEP POR UNA CIUDAD EDUCADORA 
ESTRATEGIA DE SOCIALIZACIÓN Y DIVULGACIÓN 
</t>
    </r>
  </si>
  <si>
    <r>
      <t xml:space="preserve">18/04/2017: </t>
    </r>
    <r>
      <rPr>
        <sz val="10"/>
        <color rgb="FF000000"/>
        <rFont val="Arial"/>
        <family val="2"/>
      </rPr>
      <t xml:space="preserve">De acuerdo al seguimiento del líder, se encuentra en proceso de depuración la aplicación de las encuestas realizadas a los docentes, esto, para la generación del Documento Diagnóstico. Continúa abierta.
</t>
    </r>
    <r>
      <rPr>
        <b/>
        <sz val="10"/>
        <color rgb="FF000000"/>
        <rFont val="Arial"/>
        <family val="2"/>
      </rPr>
      <t xml:space="preserve">26/07/2017: </t>
    </r>
    <r>
      <rPr>
        <sz val="10"/>
        <color rgb="FF000000"/>
        <rFont val="Arial"/>
        <family val="2"/>
      </rPr>
      <t>Con base en la acción formulada y la evidencia de la misma, es revisado el Documento Diagnostico producto de las encuestas aplicadas en los colegios distritales que fueron objeto de la estrategia IDEP por una ciudad educadora Periodo Enero de 2016 y Febrero de 2017; por otra parte, se evidencia el Informe Final de la estrategia IDEP por una Ciudad Educadora que  que reune todo lo ejecutado en la estrategia en relación con las expectativas y demás de los docentes y directivos docentes, adicionalmente, se cuenta con un archivo que consolida las propuestas por Instituciones de Educación Distrital y las Direcciones Locales de Educación
Una vez validados los documentos en espacios de discución y análisis como lo es el comité Académico, s</t>
    </r>
    <r>
      <rPr>
        <sz val="10"/>
        <rFont val="Arial"/>
        <family val="2"/>
      </rPr>
      <t>e recomienda realizar su publicación en la página WEB del IDEP, con el fin de que los ciudadanos tengan acceso a dicha información.(documentos objeto de publicación).</t>
    </r>
  </si>
  <si>
    <t>15/05/2016Se verifica actualización de procedimiento RO-DIP-02-06 Elaboración de fichas, con fecha 29/04/2016 y al realizar la verificación de la política "La Oficina Asesora de Planeación emitirá memorando con un cronograma especificando las fechas límites para la entrega de Fichas por proyecto", no se encuentran registros de su cumplimiento.
29/07/2016: Se registra solicitud de entrega por correo electrónico , mas no un cronograma definido tal como lo expresa la política.
24/10/2016: Se revisa memorando con el cronograma asociado. Se recomienda tenerlo en cuenta en los términos de la política para proximas vigencias. Se cierra la acción.</t>
  </si>
  <si>
    <t>Diana Karina Ruiz- Jefe OCI
15/05/2016: Diana Karina Ruiz- Jefe OCI
29/07/2016- Diana Karina Jefe OCI
24/10/2016 Diana Karina Jefe OCI</t>
  </si>
  <si>
    <t>No se da cumplimiento a las actividades No. 1 "Elaborar las fichas de proyectos", las cuales deben ser elaboradas y aprobadas antes de la consolidación, construcción y aprobación del plan de adquisiciones de la vigencia construcción del Plan de compras de la vigencia. Las fichas son elaboradas una vez es consolidado el Plan Anual de Adquisiciones, de acuerdo a lo manifestado por la Profesional Especializada.
En este punto se requiere un ajuste del procedimiento ya que no aparecen diferenciadas las fichas  en estado “básico” de las que deben ser completamente desarrolladas,  por lo que se asume que las fichas a entregar antes de Plan Anual de adquisiciones  son aquellas que requieren un completo registro de su estructura.</t>
  </si>
  <si>
    <t>Total Acciones Formuladas</t>
  </si>
  <si>
    <r>
      <t xml:space="preserve">
</t>
    </r>
    <r>
      <rPr>
        <b/>
        <sz val="10"/>
        <color rgb="FF000000"/>
        <rFont val="Arial"/>
        <family val="2"/>
      </rPr>
      <t>18/04/2017</t>
    </r>
    <r>
      <rPr>
        <sz val="10"/>
        <color rgb="FF000000"/>
        <rFont val="Arial"/>
        <family val="2"/>
      </rPr>
      <t xml:space="preserve">: Nadia Pineda-Contratista OCI
</t>
    </r>
    <r>
      <rPr>
        <b/>
        <sz val="10"/>
        <color rgb="FF000000"/>
        <rFont val="Arial"/>
        <family val="2"/>
      </rPr>
      <t>26/07/2017:</t>
    </r>
    <r>
      <rPr>
        <sz val="10"/>
        <color rgb="FF000000"/>
        <rFont val="Arial"/>
        <family val="2"/>
      </rPr>
      <t xml:space="preserve"> Nadia Aixa Pineda Sarmiento-Contratista OCI</t>
    </r>
  </si>
  <si>
    <t>No ha sido actualziado el procedimiento PRO-DIP-02-06 Elaboración de fichas de acuerdo a los parámetros de ejecución actual</t>
  </si>
  <si>
    <t>Martha Cecilia Quintero Barreiro
Luz Mery Portela David
Paulo Alberto Molina</t>
  </si>
  <si>
    <t>Profesional Especializado OAP
Jefe Oficina Asesora de Planeación
Subdirector Académico</t>
  </si>
  <si>
    <t>20 de enero de 2017: La OAP ha realizado gestión con el proveedor de SIAFI, para lograr la capacitación en el módulo de Metas e Indicadores, la sesión está programada para el mes de marzo de 2016.</t>
  </si>
  <si>
    <t>No se registra autoseguimiento
15/05/2016: Se verifica actualización de procedimiento y las actividades modificadas. Se cierra la acción.</t>
  </si>
  <si>
    <t>Diana Karina Ruiz- Jefe OCI
15/05/2016: Diana Karina Ruiz- Jefe OCI</t>
  </si>
  <si>
    <t>No se está dando cumplimiento a la Circular Externa No 2 de 16 de agosto de 2013, numeral 6. "Las Entidades Estatales deben actualizar su Plan Anual de Adquisiciones en el mes de Julio de cada año, utilizando el formato al que se refiere el numeral 1 de la presente circular. La actualización debe ser publicada en la página web y en el SECOP, de tal manera que sólo será visible el Plan Anual de Adquisiciones actualizado.
Adicionalmente, las Entidades Estatales pueden actualizar el Plan Anual de Adquisiciones en cualquier otra fecha, utilizando el formato al que se refiere el numeral 1 de la presente circular. La actualización del PAA debe ser publicada en la página web y en el SECOP, de tal manera que sólo será visible el Plan Anual de Adquisiciones actualizado"
Así mismo a la fecha se encuentra publicada la versión 6 (Formato IDEP), sin embargo revisando el expediente y de acuerdo a información enviada por correo ya está suscrita la versión No. 7.</t>
  </si>
  <si>
    <t>El plan de adquisiciones se socializa siguiendo el procedimiento vigente PRO-DIP-02-07, sin embargo no se ha  solicitado a la Oficina Asesora Jurídica su poblicación en el SECOP de acuerdo a la actividad 4 del mencionado procedimiento.</t>
  </si>
  <si>
    <t>De acuerdo al procedimiento, la Oficina Asesora de Planeación socializará la última versión del plan de adquisiciones y solicitará a la Oficina Asesora Jurídica para que sea publicado en Colombia Compra Eficiente - SECOP.</t>
  </si>
  <si>
    <t>Comunicación de socialización de Plan de Adquisiciones en su última versión</t>
  </si>
  <si>
    <t>07 de abril de 2017: El contratista solicitó prórroga al contrato 034 para realizar esta actividad, la cual fue concedida por 4 meses y finaliza el 25 de julio de 2017. Dentro de la prórroga se modificaron las obligaciones especificas y se incluyó la elaboración de un Plan de Acción para la capacitación del modulo de Metas e Indicadores. A la fecha, se esta revisando el Plan de acción por parte de la OAP.</t>
  </si>
  <si>
    <t>Correo electrónico  asunto "publicación PLAN DE ADQUISICIONES 2016 EN SECOP" del día 29 de enero de 2016</t>
  </si>
  <si>
    <t>No se registra autoseguimiento
15/03/2016: SE encuentran los resportes publicados en términos de LEY , tanto en WEB como en SECOP así: Vigencia 2016
Plan de Adquisiciones Colombia Compra Eficiente V.1 2016
Plan de Adquisiciones para Funcionamiento V.1 2016
Plan de Adquisiciones para Inversión V.1 2016
Plan de Adquisiciones para Funcionamiento V.2 2016
Plan de Adquisiciones para Inversión V.2 2016. Esta acción se cierra, revisión en marco de nueva auditoría 2016.</t>
  </si>
  <si>
    <t>Plan de Adquisiciones Colombia Compra Eficiente V.1 2016
Plan de Adquisiciones para Funcionamiento V.1 2016
Plan de Adquisiciones para Inversión V.1 2016
Plan de Adquisiciones para Funcionamiento V.2 2016
Plan de Adquisiciones para Inversión V.2 2016.</t>
  </si>
  <si>
    <t>No se encuentra actualizada la publicación de la última versión del plan de acción, dado que en la página web del IDEP,  allí publicada es la 6 del 17 de junio de 2015 y la actualizada es Versión 7 del  7 de Octubre de 2015.</t>
  </si>
  <si>
    <t>Retrasos en la publicación de la versión final del plan de acción</t>
  </si>
  <si>
    <t>Publicar la última versión del Plan de Acción en el sitio web institucional</t>
  </si>
  <si>
    <t>Martha Cecilia Quintero Barreiro
Danny Villota Dulce</t>
  </si>
  <si>
    <t>Profesional Especializado OAP
Profesional Especializado OAP</t>
  </si>
  <si>
    <t>12 de julio de 2017: La OAP aprobó  el Plan de Acción remitido por el contratista. Mediante comunicación externa 469 del 07 de julio, se ha requerido respuesta del contratista respecto al inició de las actividades de capacitación que tenian como fecha de inicio 04 de julio de 2017. A la fecha se esta a la espera de realizar reunión de trabajo con el contratista.</t>
  </si>
  <si>
    <t>No se registra autoseguimiento
15/03/2016: Se verifica página WEB y se encuentran los siguientes archivos:  - Plan De Acción V.1 2016 y 
- Plan De Acción V.2 2016. Se cierra la acción. Acción Cerrada</t>
  </si>
  <si>
    <t>Plan De Acción V.1 2016
- Plan De Acción V.2 2016</t>
  </si>
  <si>
    <t>Diana Karina Ruiz- Jefe OCI
15/03/2016: El informe de gestión fue publicado en términos de ley, se revisará  reporte de primer trimestre para verificar sostenibilidad en el cumplimiento por lo que hasta ese periodo continuará abierta.</t>
  </si>
  <si>
    <t>No se identificaron las Políticas de Socialización y difusión de las Políticas de Seguimiento de los planes, programas y proyectos, ni su difusión en medio magnética o físico como lo menciona esta actividad. Se recomienda ajustar los términos de esta política cuando se refiere a los "los intereses propios de la Dirección General "</t>
  </si>
  <si>
    <t>No han sido actualizadas las políticas de operación del procedimiento  PRO-DIP-02-01  de acuerdo a los parámetros de ejecución actual</t>
  </si>
  <si>
    <t>Actualizar las políticas de operación del procedimiento PRO-DIP-02-01  de acuerdo a los parámetros de ejecución actual.</t>
  </si>
  <si>
    <t>PRO-DIP-02-01  Formulación del PEDI actualizado</t>
  </si>
  <si>
    <t>Realizar seguimiento trimestral a la información de actividades académicas publicadas en la página WEB del IDEP para verificar su pertinencia, coherencia y vigencia.</t>
  </si>
  <si>
    <t>Se ajusta la redacción de la política de operación con el fin de evitar confusiones en la comprensión de la misma.  Se realiza la modificación al Procedimiento PRO-DIP-02-01 Formulación del PEDI y se publica y socializa en Maloca Aula SIG.</t>
  </si>
  <si>
    <t>No se registra autoseguimiento
15/05/2016: Se verifica procedimiento actualizado con la modificación de políticas. Se cierra acción.</t>
  </si>
  <si>
    <t>Se recomienda que como soporte de cada uno de los proyectos de inversión y sus modificaciones, repose copia de las actas del Comité Directivo en donde se aprueba dichas modificaciones.</t>
  </si>
  <si>
    <t>No se evidencia soporte en el archivo de gestión sobre la aprobación de los proyectos de inversión y sus modificaciones.</t>
  </si>
  <si>
    <t>Adjuntar en el archivo de gestión  copia de las actas del Comité Directivo en donde se aprueban los proyectos de inversión y sus modificaciones</t>
  </si>
  <si>
    <t>Archivo de gestión proyectos de inversión</t>
  </si>
  <si>
    <r>
      <t>La formulación de los nuevos proyectos de inversión se encuentra en proceso atendiendo las directivas  de Plan de Desarrollo Distrital "Bogotá Mejor para Todos". Las actas de reunión de Comité Directivo serán adjuntadas conforme al procedimiento durante la vigencia, teniendo en cuenta que estamos en proceso de armonización y los documentos serán aprobados en el segundo trimestre del año. Se solicita atentamente a la Oficina de control Interno aumentar el plazo de ejecución de la acción a 30 de junio de 2016.</t>
    </r>
    <r>
      <rPr>
        <b/>
        <sz val="9"/>
        <rFont val="Calibri"/>
        <family val="2"/>
      </rPr>
      <t>12 de octubre de 2016:</t>
    </r>
    <r>
      <rPr>
        <sz val="9"/>
        <color rgb="FF000000"/>
        <rFont val="Calibri"/>
        <family val="2"/>
      </rPr>
      <t xml:space="preserve"> Se adjunta Acta 002, 004 y  005 del Consejo Directivo que aprueba modificaciones al proyecto de inversión 1079
</t>
    </r>
    <r>
      <rPr>
        <b/>
        <sz val="9"/>
        <rFont val="Calibri"/>
        <family val="2"/>
      </rPr>
      <t xml:space="preserve">20 de enero de 2017: </t>
    </r>
    <r>
      <rPr>
        <sz val="9"/>
        <color rgb="FF000000"/>
        <rFont val="Calibri"/>
        <family val="2"/>
      </rPr>
      <t xml:space="preserve">
El procedimiento PRO-DIP-02-02 no tiene establecido como registro las actas del comité directivo  que soporten de las modificaciones de los proyectos de inversión. Sin embargo, en la carpeta del proyecto, reposan las actas del comité directivo en las que se evidencia que en esta instancia se discuten temas relacionados con  los proyectos de inversión. teniendo en cuanta que no se debe tener duplicidad de documentación en los expedientes del IDEP, esta acción se realizó con corte a 30/12/2016. Por lo anterior, se solicita el cierre de la acción. </t>
    </r>
  </si>
  <si>
    <t>Archivo de gestión "Proyectos de inversión"12 de octubre de 2016:Acta2, 4 y 05 de Consejo Directivo
20 de enero de 2017: Archivo de gestión "Proyectos de inversión"</t>
  </si>
  <si>
    <t>Plan de Medios</t>
  </si>
  <si>
    <r>
      <rPr>
        <b/>
        <sz val="10"/>
        <color rgb="FF000000"/>
        <rFont val="Arial"/>
        <family val="2"/>
      </rPr>
      <t>15/05/2016:</t>
    </r>
    <r>
      <rPr>
        <sz val="10"/>
        <color rgb="FF000000"/>
        <rFont val="Arial"/>
        <family val="2"/>
      </rPr>
      <t xml:space="preserve"> Se acepta solicitud solo én en términos del cronograma de la circular 005 de la  Circular conjunta SHD-SDP No. 005 de 2016 por medio de la cual se establece el procedimiento necesario para adelantar el proceso de armonización presupuestal 2016.  Fecha modificada.
</t>
    </r>
    <r>
      <rPr>
        <b/>
        <sz val="10"/>
        <color rgb="FF000000"/>
        <rFont val="Arial"/>
        <family val="2"/>
      </rPr>
      <t>27/07/2016</t>
    </r>
    <r>
      <rPr>
        <sz val="10"/>
        <color rgb="FF000000"/>
        <rFont val="Arial"/>
        <family val="2"/>
      </rPr>
      <t xml:space="preserve">: De acuerdo a revisión no hay copia de las actas, tan solo existe el documento "documento proyecto de inversión IDEP 2016 -2020" firmados. Abierta Vencida
</t>
    </r>
    <r>
      <rPr>
        <b/>
        <sz val="10"/>
        <color rgb="FF000000"/>
        <rFont val="Arial"/>
        <family val="2"/>
      </rPr>
      <t>5/11/2016:</t>
    </r>
    <r>
      <rPr>
        <sz val="10"/>
        <color rgb="FF000000"/>
        <rFont val="Arial"/>
        <family val="2"/>
      </rPr>
      <t xml:space="preserve"> Aunque el consejo directivo es una instancia superior, la acción y seguimientos previos  se refieren a comité directivo. Debe aclararse la instancia de aprobación de modificaciones de los proyectos. Continua abierta.
</t>
    </r>
    <r>
      <rPr>
        <b/>
        <sz val="10"/>
        <color rgb="FF000000"/>
        <rFont val="Arial"/>
        <family val="2"/>
      </rPr>
      <t>27/01/2017</t>
    </r>
    <r>
      <rPr>
        <sz val="10"/>
        <color rgb="FF000000"/>
        <rFont val="Arial"/>
        <family val="2"/>
      </rPr>
      <t>: Se verificó archivo de gestión de proyectos de inversión vigentes 1039 y 1079 con las respectivas actas de comité directivo y consejo directivo. Se recomienda legajar las actas sueltas. Se cierra acción.</t>
    </r>
  </si>
  <si>
    <r>
      <rPr>
        <b/>
        <sz val="10"/>
        <color rgb="FF000000"/>
        <rFont val="Arial"/>
        <family val="2"/>
      </rPr>
      <t>15/05/2016:</t>
    </r>
    <r>
      <rPr>
        <sz val="10"/>
        <color rgb="FF000000"/>
        <rFont val="Arial"/>
        <family val="2"/>
      </rPr>
      <t xml:space="preserve"> Diana Karina Ruiz- Jefe OCI
</t>
    </r>
    <r>
      <rPr>
        <b/>
        <sz val="10"/>
        <color rgb="FF000000"/>
        <rFont val="Arial"/>
        <family val="2"/>
      </rPr>
      <t xml:space="preserve">27/07/2016: </t>
    </r>
    <r>
      <rPr>
        <sz val="10"/>
        <color rgb="FF000000"/>
        <rFont val="Arial"/>
        <family val="2"/>
      </rPr>
      <t xml:space="preserve">Diana Karina Jefe OCI
</t>
    </r>
    <r>
      <rPr>
        <b/>
        <sz val="10"/>
        <color rgb="FF000000"/>
        <rFont val="Arial"/>
        <family val="2"/>
      </rPr>
      <t xml:space="preserve">5/11/2016: </t>
    </r>
    <r>
      <rPr>
        <sz val="10"/>
        <color rgb="FF000000"/>
        <rFont val="Arial"/>
        <family val="2"/>
      </rPr>
      <t xml:space="preserve">Diana Karina Jefe OCI
</t>
    </r>
    <r>
      <rPr>
        <b/>
        <sz val="10"/>
        <color rgb="FF000000"/>
        <rFont val="Arial"/>
        <family val="2"/>
      </rPr>
      <t>27/01/2017:</t>
    </r>
    <r>
      <rPr>
        <sz val="10"/>
        <color rgb="FF000000"/>
        <rFont val="Arial"/>
        <family val="2"/>
      </rPr>
      <t xml:space="preserve"> Diana Karina Jefe OCI</t>
    </r>
  </si>
  <si>
    <t>Se recomienda realizar un ajuste al procedimiento Revisión por la Dirección,  para que responda a la dinámica institucional, donde se realizan revisiones por la dirección en diferentes escenarios asegurándose de contemplar todas las entradas registradas en la norma NTDSIG-001 de 2011, ya que se observó que la mayoría de fuentes de revisión de la dirección son analizadas pero en mesas o comités diferentes, no en una única sesión programada que relaciona el procedimiento.</t>
  </si>
  <si>
    <t>No ha sido actualziado el procedimiento PRO-DIP-02-07 Revisión por la Dirección de acuerdo a los parámetros de ejecución actual</t>
  </si>
  <si>
    <t>Actualizar el procedimiento PRO-DIP-02-07 Revisión por la Dirección de acuerdo a los parámetros de ejecución actual.</t>
  </si>
  <si>
    <t>RO-DIP-02-07 Revisión por la Dirección actualizado
Maloca Aula SIG</t>
  </si>
  <si>
    <t>Cindy Rocío López Villanueva
Luz Mery Portela David</t>
  </si>
  <si>
    <t>Profesional Universitario  OAP
Jefe Oficina Asesora de Planeación</t>
  </si>
  <si>
    <t>Se realiza la actualización del procedimiento PRO-DIP-02-07 Revisión por la Dirección el día 28 de octubre de 2015 de acuerdo a los lineamientos y los requisitos que debe tener al ser uno de los productos del SIG, dados por la Dirección Distrital de Desarrollo Institucional de la Secretaría General de la Alcaldía Mayor. No se incluyen las demás instancias de revisión indicadas en al auditoría por cuanto los resultados específicos de la Revisión por la Dirección se presentan mediante informe y las mejoras identificadas se registran en el Plan Gerencial del SIG al cual se le realiza seguimiento en Comité del SIG y CI.</t>
  </si>
  <si>
    <t>15/03/2016: Se revisa rocedimiento PRO-DIP-02-07 Revisión por la Dirección publicado en  http://www.idep.edu.co/sites/default/files/PRO-DIP-02-08%20Revisi%C3%B3n%20por%20la%20Direcci%C3%B3n_0.pdf. Se cierra acción.</t>
  </si>
  <si>
    <t>Página Web
Redes sociales</t>
  </si>
  <si>
    <t>Se recomienda utilizar el formato FT-DIP-02-04 "Caracterización de Productos y/o Servicios del IDEP", el cual fue aprobado el 8/09/2015, dado que durante la revisión documental, se estaba utilizando un documento sin ser formalizado en el SIG.</t>
  </si>
  <si>
    <t>Se actualizó el formato de Caracterización de productos y servicios sin embargo no se había migrado y revisado la información del formato anterior.</t>
  </si>
  <si>
    <t>Diligenciar y publicar la caracterización de productos y servicios del IDEP en el formato vigente</t>
  </si>
  <si>
    <t>FT-DIP-02-04 Caracterización de Productos y/o Servicios diligenciado y publicado en el sitio web institucional</t>
  </si>
  <si>
    <t>Paulo Alberto Molina
Fanny Cuesta Olivos</t>
  </si>
  <si>
    <t>Subdirector Académico
Profesional Especializado  Subdirección Académica</t>
  </si>
  <si>
    <t>Se realiza el ejercicio de revisión  y diligenciamiento del formato FT-DIP-02-04 Caracterización de Productos y/o Servicios del IDEP y se publica en el sitio web en Maloca Aula SIG.</t>
  </si>
  <si>
    <t>De acuerdo a los resultados de las encuestas, se definieron algunas acciones de mejora con las propuestas, observaciones y sugerencias de los usuarios. Entre las que se encuentra que el IDEP fortalezca los procesos de socialización y divulgación de actividades académicas y proyectos de investigación e innovación entre los maestros, maestras y directivos docentes del Distrito.</t>
  </si>
  <si>
    <t>Remitir vía correo electrónico el catálogo bibliográfico actualizado con el material del Instituto, al 20% de colegios oficiales.</t>
  </si>
  <si>
    <t xml:space="preserve">No se registra autoseguimiento
15/03/2016: Se revisa  caracterización de productos publicada y se  cumple como requisito mínimo pero se recomienda en su actualización  realizar una descripción detallada de productos y servicios  particularmente de  lo relacionado. Acción Cerrada. </t>
  </si>
  <si>
    <t>Diana Karina Ruiz- Jefe OCI</t>
  </si>
  <si>
    <t>Correos Electrónicos - Base de datos de correos enviados.</t>
  </si>
  <si>
    <t>Se encuentran 7 acciones de mejora vencidas, las cuales corresponden a dos (2) de la vigencia 2014 y cinco (5) de la Vigencia 2015.</t>
  </si>
  <si>
    <t>Se presenta debilidad en la cultura del autocontrol.
Debilidad en el análisis de causas y plantemiento de acciones.
No se cumplieron los tiempos establecidos para el desarrollo de las acciones planteadas.</t>
  </si>
  <si>
    <t>Revisar las 7 acciones  vencidas y formular las acciones necesarias para subsanar los hallazgos correspondientes.</t>
  </si>
  <si>
    <t>Plan de mejoramiento del Proceso DIP</t>
  </si>
  <si>
    <t>Olga Lucía Sánchez</t>
  </si>
  <si>
    <t>Jefe OAP</t>
  </si>
  <si>
    <r>
      <t>12 de octubre de 2016: se revisaron las acciones vencidas con el fin de analizar su pertinencia y se reformularon de acuerdo con el análisis realizado.</t>
    </r>
    <r>
      <rPr>
        <b/>
        <sz val="11"/>
        <rFont val="Calibri"/>
        <family val="2"/>
      </rPr>
      <t>20 de enero de 2017:</t>
    </r>
    <r>
      <rPr>
        <sz val="11"/>
        <color rgb="FF000000"/>
        <rFont val="Calibri"/>
        <family val="2"/>
      </rPr>
      <t xml:space="preserve"> se revisaron las 5 acciones abiertas vencidas a la fecha y se realacionó en el seguimiento las actividades que se han venido desarrollando para su cierre. Se solicita el cierre de las acciones formuladas para los hallazgos 3 y 12.</t>
    </r>
  </si>
  <si>
    <r>
      <rPr>
        <b/>
        <sz val="10"/>
        <rFont val="Arial"/>
        <family val="2"/>
      </rPr>
      <t xml:space="preserve">06/04/2017
</t>
    </r>
    <r>
      <rPr>
        <sz val="10"/>
        <rFont val="Arial"/>
        <family val="2"/>
      </rPr>
      <t xml:space="preserve">Durante el mes de marzo se depuró la base de datos de los docentes y colegios oficiales, igualmente se encuentra en etapa de diseño el brochure que contiene todas los productos y servicios realizados en la vigencia 2016.
</t>
    </r>
    <r>
      <rPr>
        <b/>
        <sz val="10"/>
        <rFont val="Arial"/>
        <family val="2"/>
      </rPr>
      <t>17/07/2017</t>
    </r>
    <r>
      <rPr>
        <sz val="10"/>
        <rFont val="Arial"/>
        <family val="2"/>
      </rPr>
      <t xml:space="preserve">
Se remitió correo el 07 de abril de 2017 " El Instituto para la Investigación Educativa y el Desarrollo Pedagógico IDEP, pone a su disposición información bibliográfica para su consulta" con las más recientes publicaciones bibliográficas, material hemerográfico y resultados de proyectos de investigación, innovación y sistematización, que están disponibles para a consulta en el Centro de Documentación IDEP,  a 356 colegios oficiales, de éstos  correos 16  rebotaron; por lo anterior se solicita cerrar la acción</t>
    </r>
  </si>
  <si>
    <t>12 de octubre de 2016: FT-MIC-03-03 suscrito a 30 de septiembre de 2016</t>
  </si>
  <si>
    <r>
      <rPr>
        <b/>
        <sz val="10"/>
        <color rgb="FF000000"/>
        <rFont val="Arial"/>
        <family val="2"/>
      </rPr>
      <t>27/01/2017</t>
    </r>
    <r>
      <rPr>
        <sz val="10"/>
        <color rgb="FF000000"/>
        <rFont val="Arial"/>
        <family val="2"/>
      </rPr>
      <t>:  Se cierra acción una vez revisados los seguimientos y reformulaciones.</t>
    </r>
  </si>
  <si>
    <r>
      <rPr>
        <b/>
        <sz val="10"/>
        <color rgb="FF000000"/>
        <rFont val="Arial"/>
        <family val="2"/>
      </rPr>
      <t>27/01/2017:</t>
    </r>
    <r>
      <rPr>
        <sz val="10"/>
        <color rgb="FF000000"/>
        <rFont val="Arial"/>
        <family val="2"/>
      </rPr>
      <t xml:space="preserve"> Diana Karina Jefe OCI</t>
    </r>
  </si>
  <si>
    <r>
      <t xml:space="preserve">Borrador de diseño
base de dato Constant Contact
</t>
    </r>
    <r>
      <rPr>
        <b/>
        <sz val="10"/>
        <rFont val="Arial"/>
        <family val="2"/>
      </rPr>
      <t xml:space="preserve">
17/07/2017
</t>
    </r>
    <r>
      <rPr>
        <sz val="10"/>
        <color rgb="FF000000"/>
        <rFont val="Arial"/>
        <family val="2"/>
      </rPr>
      <t>Correo electrónico del 07 de abril de 2017
base de datos Constant Contact</t>
    </r>
  </si>
  <si>
    <r>
      <t xml:space="preserve">18/04/2017: </t>
    </r>
    <r>
      <rPr>
        <sz val="10"/>
        <color rgb="FF000000"/>
        <rFont val="Arial"/>
        <family val="2"/>
      </rPr>
      <t xml:space="preserve"> De acuerdo al seguimiento del líder, Se encuentra en borrador el diseño del Brochure con el catálogo bibliográfico del IDEP, esta deberá ser enviada vía correo electrónico al 20% de los colegios oficiales.  Continúa abierta.
</t>
    </r>
    <r>
      <rPr>
        <b/>
        <sz val="10"/>
        <color rgb="FF000000"/>
        <rFont val="Arial"/>
        <family val="2"/>
      </rPr>
      <t xml:space="preserve">26/07/2017: </t>
    </r>
    <r>
      <rPr>
        <sz val="10"/>
        <color rgb="FF000000"/>
        <rFont val="Arial"/>
        <family val="2"/>
      </rPr>
      <t>Se evidencia el Boletín de Alerta Bibliográfica enviada a los colegios oficiales, donde se encuentran las más recientes publicaciones bibliográficas, material hemerográfico y resultados de proyectos de investigación, innovación y sistematización. Esta información fué enviada a los correos electrónicos contenidos en una base de datos (donde se incluye información de los 365 colegios oficiales), de donde se obtuvieron los siguientes resultados con corte al 26/07/2017: la información fué enviada a 4861 correos electrónicos, el correo ha sido abierto 1378 veces y 164 personas han visitado alguno de los link incluidos en el boletín bibliográfico.</t>
    </r>
  </si>
  <si>
    <t>Realizar diagnóstico del Proceso de Mejoramiento Integral y Continuo.</t>
  </si>
  <si>
    <r>
      <t xml:space="preserve">
</t>
    </r>
    <r>
      <rPr>
        <b/>
        <sz val="10"/>
        <color rgb="FF000000"/>
        <rFont val="Arial"/>
        <family val="2"/>
      </rPr>
      <t>18/04/2017</t>
    </r>
    <r>
      <rPr>
        <sz val="10"/>
        <color rgb="FF000000"/>
        <rFont val="Arial"/>
        <family val="2"/>
      </rPr>
      <t xml:space="preserve">: Nadia Pineda-Contratista OCI
</t>
    </r>
    <r>
      <rPr>
        <b/>
        <sz val="10"/>
        <color rgb="FF000000"/>
        <rFont val="Arial"/>
        <family val="2"/>
      </rPr>
      <t>26/07/2017:</t>
    </r>
    <r>
      <rPr>
        <sz val="10"/>
        <color rgb="FF000000"/>
        <rFont val="Arial"/>
        <family val="2"/>
      </rPr>
      <t xml:space="preserve"> Nadia Aixa Pineda Sarmiento-Contratista OCI</t>
    </r>
  </si>
  <si>
    <t>Documento diagnóstico.</t>
  </si>
  <si>
    <r>
      <rPr>
        <b/>
        <sz val="11"/>
        <rFont val="Calibri"/>
        <family val="2"/>
      </rPr>
      <t xml:space="preserve">20 de enero de 2017 </t>
    </r>
    <r>
      <rPr>
        <sz val="11"/>
        <color rgb="FF000000"/>
        <rFont val="Calibri"/>
        <family val="2"/>
      </rPr>
      <t>Se realizó el diagnóstico del proceso de Mejoramiento Integral y continuo.</t>
    </r>
  </si>
  <si>
    <t>Realizar un diagnóstico a partir de encuesta efectuada al 20% de los colegios distritales, con el fin de evidenciar el conocimiento que tienen los directivos docentes de los productos que ofrece el IDEP</t>
  </si>
  <si>
    <t>Documento diagnóstico disponible en el archvo digital de la OAP.</t>
  </si>
  <si>
    <r>
      <rPr>
        <b/>
        <sz val="10"/>
        <color rgb="FF000000"/>
        <rFont val="Arial"/>
        <family val="2"/>
      </rPr>
      <t>27/01/2017</t>
    </r>
    <r>
      <rPr>
        <sz val="10"/>
        <color rgb="FF000000"/>
        <rFont val="Arial"/>
        <family val="2"/>
      </rPr>
      <t>:  Se cierra acción una vez revisados el diagnóstico remitido por la Referente SIG mediante correo electrónico, es un documento consolidado a aprtiz de matriz instrumental de verificación.</t>
    </r>
  </si>
  <si>
    <r>
      <rPr>
        <b/>
        <sz val="10"/>
        <color rgb="FF000000"/>
        <rFont val="Arial"/>
        <family val="2"/>
      </rPr>
      <t>27/01/2017:</t>
    </r>
    <r>
      <rPr>
        <sz val="10"/>
        <color rgb="FF000000"/>
        <rFont val="Arial"/>
        <family val="2"/>
      </rPr>
      <t xml:space="preserve"> Diana Karina Jefe OCI</t>
    </r>
  </si>
  <si>
    <t>Formular Plan de acción para fortalecer el proceso de Mejoramiento Integral y Continuo que incluya actividades orientadas a disminuir el número de acciones vencidas.</t>
  </si>
  <si>
    <t>Plan de Acción.</t>
  </si>
  <si>
    <r>
      <t xml:space="preserve">20 de enero de 2017:  Se programó sesión para el 26 de enero para la validación de los diagnósticos de DIP y MIC y formulación de los respectivos planes de acción para la vigencia 2017. 
07 de abril de 2017: Se formuló Plan de Acción del Proceso MIC donde de acuerdo a los diagnósticos realizados se formularon actividades especificas dentro del proceso  PRO-MIC-03-03 Planes de Mejoramiento Acciones Correctivas Preventivas y de Mejora, también se incluyeron actividades relacionadas con la finalización de las acciones vencidas y la ejecución de Plan de Mejoramiento del proceso DIP en el POA del 2017.
</t>
    </r>
    <r>
      <rPr>
        <b/>
        <sz val="11"/>
        <rFont val="Calibri"/>
        <family val="2"/>
      </rPr>
      <t xml:space="preserve">12 de julio de 2017: </t>
    </r>
    <r>
      <rPr>
        <sz val="11"/>
        <color rgb="FF000000"/>
        <rFont val="Calibri"/>
        <family val="2"/>
      </rPr>
      <t>De acuerdo a lo planeado, se ejecutaron las acciones del Plan de Acción del proceso MIC</t>
    </r>
  </si>
  <si>
    <t>07 abril de 2017: Plan de Acción MIC y POA 2017
12 de julio de 2017: Plan de Acción MIC</t>
  </si>
  <si>
    <r>
      <rPr>
        <b/>
        <sz val="10"/>
        <color rgb="FF000000"/>
        <rFont val="Arial"/>
        <family val="2"/>
      </rPr>
      <t>27/01/2017</t>
    </r>
    <r>
      <rPr>
        <sz val="10"/>
        <color rgb="FF000000"/>
        <rFont val="Arial"/>
        <family val="2"/>
      </rPr>
      <t xml:space="preserve">: Felicitaciones por registrar autoseguimiento, sin vencimiento!
</t>
    </r>
    <r>
      <rPr>
        <b/>
        <sz val="10"/>
        <color rgb="FF000000"/>
        <rFont val="Arial"/>
        <family val="2"/>
      </rPr>
      <t xml:space="preserve">19/04/2017: </t>
    </r>
    <r>
      <rPr>
        <sz val="10"/>
        <color rgb="FF000000"/>
        <rFont val="Arial"/>
        <family val="2"/>
      </rPr>
      <t xml:space="preserve">Se evidencia la "Formulación del Plan de acción para fortalecer el proceso de Mejoramiento Integral y Continuo ...." tal como lo establece la fuente verificable de la acción, sin embargo, es necesario reformular la acción orientada a la ejecución del Plan de acción del proceso de Mejoramiento Integral y continuo, con el fin de monitorear los resultados de las actividades planteadas tendientes a minimizar el número de acciones vencidas, razón por la cual, una vez suscrita la acción correspondiente, se procederá por parte de la OCI al Cierre condicionado de esta acción.
</t>
    </r>
    <r>
      <rPr>
        <b/>
        <sz val="10"/>
        <color rgb="FF000000"/>
        <rFont val="Arial"/>
        <family val="2"/>
      </rPr>
      <t xml:space="preserve">27/07/2017: </t>
    </r>
    <r>
      <rPr>
        <sz val="10"/>
        <color rgb="FF000000"/>
        <rFont val="Arial"/>
        <family val="2"/>
      </rPr>
      <t>En el término del seguimiento anterior, se realiza cierre condicional, frente a una unica acción que involucre la ejecución del plan formulado y que debe ser inculida en MIC. Para el cierre condicional se considera la actualizacion del la caracterizacion del proceso MIC, la adopcion del nuevo modelo de operación, el proceso de reinducción. Se recomienda en proximas acciones determinar si estas responden a la eliminación de causas del hallazgo.</t>
    </r>
  </si>
  <si>
    <t>Plan de Acción del proceso de Mejoramiento Integral y continuo.</t>
  </si>
  <si>
    <r>
      <rPr>
        <b/>
        <sz val="10"/>
        <color rgb="FF000000"/>
        <rFont val="Arial"/>
        <family val="2"/>
      </rPr>
      <t>27/01/2017:</t>
    </r>
    <r>
      <rPr>
        <sz val="10"/>
        <color rgb="FF000000"/>
        <rFont val="Arial"/>
        <family val="2"/>
      </rPr>
      <t xml:space="preserve"> Diana Karina Jefe OCI
</t>
    </r>
    <r>
      <rPr>
        <b/>
        <sz val="10"/>
        <color rgb="FF000000"/>
        <rFont val="Arial"/>
        <family val="2"/>
      </rPr>
      <t xml:space="preserve">19/04/2017: </t>
    </r>
    <r>
      <rPr>
        <sz val="10"/>
        <color rgb="FF000000"/>
        <rFont val="Arial"/>
        <family val="2"/>
      </rPr>
      <t xml:space="preserve">Nadia Pineda -Contratista OCI
</t>
    </r>
    <r>
      <rPr>
        <b/>
        <sz val="10"/>
        <color rgb="FF000000"/>
        <rFont val="Arial"/>
        <family val="2"/>
      </rPr>
      <t xml:space="preserve">27/07/2017: </t>
    </r>
    <r>
      <rPr>
        <sz val="10"/>
        <color rgb="FF000000"/>
        <rFont val="Arial"/>
        <family val="2"/>
      </rPr>
      <t>Diana Ruiz Jefe OCI</t>
    </r>
  </si>
  <si>
    <t>No se realizó la modificación de metas de POA 2016, cuando se llevó a cabo la modificación en Plan Anual de Adquisiciones en el primer trimestre de 2016, por lo que se vieron afectados los resultados por incumplimiento de lo programado en el Plan  Operativo.</t>
  </si>
  <si>
    <t>Falta articulación entre las herramientas internas de planeación como el PEDI, POA, PMR, Informe de Gestión, Plan de Acción, Indicadores de proceso, entre otros.</t>
  </si>
  <si>
    <t>INVESTIGACIÓN Y DESARROLLO PEDAGÓGICO</t>
  </si>
  <si>
    <t>Realizar diagnóstico del Proceso de Dirección Y Planeación.</t>
  </si>
  <si>
    <t>Se realizó el diagnóstico del Proceso de Dirección y Planeación</t>
  </si>
  <si>
    <r>
      <rPr>
        <b/>
        <sz val="10"/>
        <color rgb="FF000000"/>
        <rFont val="Arial"/>
        <family val="2"/>
      </rPr>
      <t>27/01/2017:</t>
    </r>
    <r>
      <rPr>
        <sz val="10"/>
        <color rgb="FF000000"/>
        <rFont val="Arial"/>
        <family val="2"/>
      </rPr>
      <t xml:space="preserve">  Se cierra acción una vez revisados el diagnóstico remitido por la Referente SIG mediante correo electrónico, es un documento consolidado a aprtiz de matriz instrumental de verificación.</t>
    </r>
  </si>
  <si>
    <r>
      <rPr>
        <b/>
        <sz val="10"/>
        <color rgb="FF000000"/>
        <rFont val="Arial"/>
        <family val="2"/>
      </rPr>
      <t>27/01/2017:</t>
    </r>
    <r>
      <rPr>
        <sz val="10"/>
        <color rgb="FF000000"/>
        <rFont val="Arial"/>
        <family val="2"/>
      </rPr>
      <t xml:space="preserve"> Diana Karina Jefe OCI</t>
    </r>
  </si>
  <si>
    <r>
      <rPr>
        <b/>
        <sz val="10"/>
        <rFont val="Arial"/>
        <family val="2"/>
      </rPr>
      <t xml:space="preserve">06/04/2017
</t>
    </r>
    <r>
      <rPr>
        <sz val="10"/>
        <rFont val="Arial"/>
        <family val="2"/>
      </rPr>
      <t xml:space="preserve">Se consolidó la base de datos con las encuestas realizadas a los docentes encuestados para la elaboración del diagnóstico y se encuentra en proceso de depuración.
</t>
    </r>
    <r>
      <rPr>
        <b/>
        <sz val="10"/>
        <rFont val="Arial"/>
        <family val="2"/>
      </rPr>
      <t>17/07/2017</t>
    </r>
    <r>
      <rPr>
        <sz val="10"/>
        <rFont val="Arial"/>
        <family val="2"/>
      </rPr>
      <t xml:space="preserve">
Se realizó el informe de las encuestas que aplicó el IDEP durante la vigencia anterior y parte de esta que se encontraban registradas en en Google Formularios, https://docs.google.com/a/idep.edu.co/forms, este informe recoge la información de la encuesta aplicadas en los colegios distritales que fueron objeto de la estrategia IDEP por una ciudad educadora, igualmente se elaboró un informe final de la estrategia IDEP por una Ciudad Educadora que reune todo lo ejecutado en la estrategia en relación con las expectativas y demás de los docentes y directivos docentes </t>
    </r>
  </si>
  <si>
    <t>AUTOSEGUIMIENTO</t>
  </si>
  <si>
    <r>
      <t xml:space="preserve">Página WEB
</t>
    </r>
    <r>
      <rPr>
        <b/>
        <sz val="10"/>
        <rFont val="Arial"/>
        <family val="2"/>
      </rPr>
      <t xml:space="preserve">17/07/2017
</t>
    </r>
    <r>
      <rPr>
        <sz val="10"/>
        <color rgb="FF000000"/>
        <rFont val="Arial"/>
        <family val="2"/>
      </rPr>
      <t xml:space="preserve">Informe encuestas 
Informe Final IDEP POR UNA CIUDAD EDUCADORA 
ESTRATEGIA DE SOCIALIZACIÓN Y DIVULGACIÓN 
</t>
    </r>
  </si>
  <si>
    <r>
      <rPr>
        <b/>
        <sz val="10"/>
        <color rgb="FF000000"/>
        <rFont val="Arial"/>
        <family val="2"/>
      </rPr>
      <t>18/04/2017:</t>
    </r>
    <r>
      <rPr>
        <sz val="10"/>
        <color rgb="FF000000"/>
        <rFont val="Arial"/>
        <family val="2"/>
      </rPr>
      <t xml:space="preserve"> De acuerdo al seguimiento del líder, se encuentra en proceso de depuración la aplicación de las encuestas realizadas a los docentes, esto, para la generación del Documento Diagnóstico. Continúa abierta.
</t>
    </r>
    <r>
      <rPr>
        <b/>
        <sz val="10"/>
        <color rgb="FF000000"/>
        <rFont val="Arial"/>
        <family val="2"/>
      </rPr>
      <t>26/07/2017:</t>
    </r>
    <r>
      <rPr>
        <sz val="10"/>
        <color rgb="FF000000"/>
        <rFont val="Arial"/>
        <family val="2"/>
      </rPr>
      <t xml:space="preserve"> Con base en la acción formulada y la evidencia de la misma, es revisado el Documento Diagnostico producto de las encuestas aplicadas en los colegios distritales que fueron objeto de la estrategia IDEP por una ciudad educadora Periodo Enero de 2016 y Febrero de 2017; por otra parte, se evidencia el Informe Final de la estrategia IDEP por una Ciudad Educadora que  que reune todo lo ejecutado en la estrategia en relación con las expectativas y demás de los docentes y directivos docentes, adicionalmente, se cuenta con un archivo que consolida las propuestas por Instituciones de Educación Distrital y las Direcciones Locales de Educación
Una vez validados los documentos en espacios de discución y análisis como lo es el comité Académico, se recomienda realizar su publicación en la página WEB del IDEP, con el fin de que los ciudadanos tengan acceso a dicha información.(documentos objeto de publicación).</t>
    </r>
  </si>
  <si>
    <t>Formular Plan de acción para fortalecer el proceso de DIP que incluya actividades orientadas a la articulación de  las herramientas de planificación de la entidad.</t>
  </si>
  <si>
    <r>
      <t xml:space="preserve">
</t>
    </r>
    <r>
      <rPr>
        <b/>
        <sz val="10"/>
        <color rgb="FF000000"/>
        <rFont val="Arial"/>
        <family val="2"/>
      </rPr>
      <t>18/04/2017:</t>
    </r>
    <r>
      <rPr>
        <sz val="10"/>
        <color rgb="FF000000"/>
        <rFont val="Arial"/>
        <family val="2"/>
      </rPr>
      <t xml:space="preserve"> Nadia Pineda-Contratista OCI
</t>
    </r>
    <r>
      <rPr>
        <b/>
        <sz val="10"/>
        <color rgb="FF000000"/>
        <rFont val="Arial"/>
        <family val="2"/>
      </rPr>
      <t>26/07/2017</t>
    </r>
    <r>
      <rPr>
        <sz val="10"/>
        <color rgb="FF000000"/>
        <rFont val="Arial"/>
        <family val="2"/>
      </rPr>
      <t>: Nadia Aixa Pineda Sarmiento-Contratista OCI</t>
    </r>
  </si>
  <si>
    <r>
      <t xml:space="preserve">20 de enero de 2017:  Se programó sesión para el 26 de enero para la validación de los diagnósticos de DIP y MIC y formulación de los respectivos planes de acción para la vigencia 2017. 
07 de abril de 2017: Se elaboró Plan de Acción para el proceso DIP donde se formularon actividades para la articulación de las herramientas de planificación de la entidad. A la fecha este Plan se encuentra en ejecución.
</t>
    </r>
    <r>
      <rPr>
        <b/>
        <sz val="11"/>
        <rFont val="Calibri"/>
        <family val="2"/>
      </rPr>
      <t>12 de julio de 2017:</t>
    </r>
    <r>
      <rPr>
        <sz val="11"/>
        <color rgb="FF000000"/>
        <rFont val="Calibri"/>
        <family val="2"/>
      </rPr>
      <t xml:space="preserve"> las metas del PEDI, PMR, Plan de Acción e Indicadores proceso DIP se encuentran alineadas.</t>
    </r>
  </si>
  <si>
    <r>
      <t xml:space="preserve">07 de abril de 2017: Planes de Acción procesos DIP y MIC, POA 2017 
</t>
    </r>
    <r>
      <rPr>
        <b/>
        <sz val="11"/>
        <rFont val="Calibri"/>
        <family val="2"/>
      </rPr>
      <t>12 de julio de 2017</t>
    </r>
    <r>
      <rPr>
        <sz val="11"/>
        <color rgb="FF000000"/>
        <rFont val="Calibri"/>
        <family val="2"/>
      </rPr>
      <t>: Seguimientos II Trimestre PMR, PEDI, Plan de Acción e Indicadores proceso DIP.</t>
    </r>
  </si>
  <si>
    <r>
      <rPr>
        <b/>
        <sz val="10"/>
        <color rgb="FF000000"/>
        <rFont val="Arial"/>
        <family val="2"/>
      </rPr>
      <t>27/01/2017:</t>
    </r>
    <r>
      <rPr>
        <sz val="10"/>
        <color rgb="FF000000"/>
        <rFont val="Arial"/>
        <family val="2"/>
      </rPr>
      <t xml:space="preserve"> Felicitaciones por registrar autoseguimiento, sin vencimiento!
</t>
    </r>
    <r>
      <rPr>
        <b/>
        <sz val="10"/>
        <color rgb="FF000000"/>
        <rFont val="Arial"/>
        <family val="2"/>
      </rPr>
      <t xml:space="preserve">19/04/2017: </t>
    </r>
    <r>
      <rPr>
        <sz val="10"/>
        <color rgb="FF000000"/>
        <rFont val="Arial"/>
        <family val="2"/>
      </rPr>
      <t xml:space="preserve">Se evidencia la "Formulación del Plan de acción para fortalecer el proceso de Dirección y Planeación...." tal como lo establece la fuente verificable de la acción, sin embargo, es necesario reformular la acción orientada a la ejecución del Plan de acción del proceso de Dirección y Planeación, con el fin de monitorear los resultados de las actividades planteadas tendientes a la articulación de  las herramientas de planificación de la entidad, razón por la cual, una vez suscrita la acción correspondiente, se procederá por parte de la OCI al Cierre condicionado de esta acción.
</t>
    </r>
    <r>
      <rPr>
        <b/>
        <sz val="10"/>
        <color rgb="FF000000"/>
        <rFont val="Arial"/>
        <family val="2"/>
      </rPr>
      <t xml:space="preserve">27/07/2017: </t>
    </r>
    <r>
      <rPr>
        <sz val="10"/>
        <color rgb="FF000000"/>
        <rFont val="Arial"/>
        <family val="2"/>
      </rPr>
      <t xml:space="preserve">En el término del seguimiento anterior, se realiza cierre condicional, frente al requisito de formular  una unica acción que involucre la EJECUCIÓN EFICAZ del plan formulado y que debe ser inculida en DIP. Para el cierre condicional se revisaron la actualización de procedimientos, adopcion del nuevo modelo de operacion, las fichas actualizadas remitidas desde la Subdirección académica, la actualización del plan de adquisiciones, la consolidación y publicación de POA, la comunicación desde OAP para programar los seguimientos, PMR con corte a Junio de 2017. Adiiconalmente las metas registradas corresponden en los distintos instrumentos de planificación mencionados. </t>
    </r>
  </si>
  <si>
    <t>Plan de Acción del proceso de Dirección y Planeación.</t>
  </si>
  <si>
    <t>No se está dando cumplimiento a las actividades 12 y 13 del procedimiento PRO-DIC-01-09
“GESTIÓN DE PUBLICACIONES", y aunque existe una solicitud de parte del Subdirector Administrativo y concepto de la Oficina Jurídica respecto a que no procede la solicitud de resolución de baja, a la fecha (14/12/2016) no se encuentra actualizado el procedimiento.</t>
  </si>
  <si>
    <t>Existe una desarticulación entre la SAFyCD y SA para para la gestión de la actualización del procedimiento.</t>
  </si>
  <si>
    <t>Realizar reunión entre la SAFyCD y el líder de proceso de comunicaciones para la revisión, ajuste, aprobación, publicación y socialización del procedimiento.</t>
  </si>
  <si>
    <r>
      <rPr>
        <b/>
        <sz val="10"/>
        <color rgb="FF000000"/>
        <rFont val="Arial"/>
        <family val="2"/>
      </rPr>
      <t>27/01/2017:</t>
    </r>
    <r>
      <rPr>
        <sz val="10"/>
        <color rgb="FF000000"/>
        <rFont val="Arial"/>
        <family val="2"/>
      </rPr>
      <t xml:space="preserve"> Diana Karina Jefe OCI
</t>
    </r>
    <r>
      <rPr>
        <b/>
        <sz val="10"/>
        <color rgb="FF000000"/>
        <rFont val="Arial"/>
        <family val="2"/>
      </rPr>
      <t>19/04/2017</t>
    </r>
    <r>
      <rPr>
        <sz val="10"/>
        <color rgb="FF000000"/>
        <rFont val="Arial"/>
        <family val="2"/>
      </rPr>
      <t xml:space="preserve">: Nadia Pineda -Contratista OCI
</t>
    </r>
    <r>
      <rPr>
        <b/>
        <sz val="10"/>
        <color rgb="FF000000"/>
        <rFont val="Arial"/>
        <family val="2"/>
      </rPr>
      <t>27/07/2017:</t>
    </r>
    <r>
      <rPr>
        <sz val="10"/>
        <color rgb="FF000000"/>
        <rFont val="Arial"/>
        <family val="2"/>
      </rPr>
      <t xml:space="preserve"> Diana Ruiz Jefe OCI</t>
    </r>
  </si>
  <si>
    <t>No se está dando cumplimiento a la política de operación "Actividades que no tengan aprobado eI Formato FT-DIP-02-05 Ficha no se incluyen en eI Plan de Adquisiciones", dado que las fichas debidamente firmadas son entregadas en la Oficina Asesora de Planeación luego de la suscripción del Plan de AdquIsiciones.</t>
  </si>
  <si>
    <t>Falta articulación entre las herramientas internas de planeación como el PEDI, POA, PMR, InfoEme de Gestión, Plan de Acción, Ficha de estudio, diseño y estrategia, Plan de adquisiciones, Indicadores de proceso, entre otros.</t>
  </si>
  <si>
    <t>Realizar diagnóstico del Proceso de Dirección  y Planeación.</t>
  </si>
  <si>
    <r>
      <rPr>
        <b/>
        <sz val="10"/>
        <color rgb="FF000000"/>
        <rFont val="Arial"/>
        <family val="2"/>
      </rPr>
      <t>27/01/2017</t>
    </r>
    <r>
      <rPr>
        <sz val="10"/>
        <color rgb="FF000000"/>
        <rFont val="Arial"/>
        <family val="2"/>
      </rPr>
      <t>:  Se cierra acción una vez revisados el diagnóstico remitido por la Referente SIG mediante correo electrónico, es un documento consolidado a aprtiz de matriz instrumental de verificación.</t>
    </r>
  </si>
  <si>
    <t>Diagnóstico remitido por correo Referente SIG</t>
  </si>
  <si>
    <t>Acta de reunión 
Procedimiento ajustado y públicado en Maloca aula SIG.</t>
  </si>
  <si>
    <t>Martha Cuevas
Carlos Germán Plazas</t>
  </si>
  <si>
    <t>Asesora (Lider proceso comunicaciones)
Subdirector de la SAFyCD</t>
  </si>
  <si>
    <r>
      <rPr>
        <b/>
        <sz val="10"/>
        <color rgb="FF000000"/>
        <rFont val="Arial"/>
        <family val="2"/>
      </rPr>
      <t xml:space="preserve">27/01/2017: </t>
    </r>
    <r>
      <rPr>
        <sz val="10"/>
        <color rgb="FF000000"/>
        <rFont val="Arial"/>
        <family val="2"/>
      </rPr>
      <t>Diana Karina Jefe OCI</t>
    </r>
  </si>
  <si>
    <r>
      <t xml:space="preserve">20 de enero de 2017:  Se programó sesión para el 26 de enero para la validación de los diagnósticos de DIP y MIC y formulación de los respectivos planes de acción para la vigencia 2017. 
07 de abril de 2016: Se ajustó el procedimiento PRO-DIP 02-06 "Elaboración de Fichas" de acuerdo a las necesidades del área misional del IDEP y en concordancia, primero se definen las actividades del Plan de Acción y después del Plan de Adquisiciones. Una vez ajustado el procedimiento se aclararon las especificaciones en el FT-DIP 02-05- "Ficha de Estudios, Diseños y Estrategia". 
</t>
    </r>
    <r>
      <rPr>
        <b/>
        <sz val="11"/>
        <rFont val="Calibri"/>
        <family val="2"/>
      </rPr>
      <t>12 de julio de 2017</t>
    </r>
    <r>
      <rPr>
        <sz val="11"/>
        <color rgb="FF000000"/>
        <rFont val="Calibri"/>
        <family val="2"/>
      </rPr>
      <t>: Se realizó una revisión del proceso DIC y se evidenció que el formato FT-DIP-02-05 debe ser migrado al nuevo proceso misional Investigación y Desarrollo Pedagógico,  este formato se ajustó y se encuentra en trámite de publicación con el referente SIG. Actualmente la Subdrección Académica ha realizado seguimiento a las fichas con el fn de cumplir con el procedimiento establecido para tal fin.</t>
    </r>
  </si>
  <si>
    <r>
      <t xml:space="preserve">07 abril de 2017: Procedimiento PRO-DIP 02-06 "Elaboración de Fichas" ajustado y Formato FT-DIP 02-05- "Ficha de Estudios, Diseños y Estrategia" ajustado.
</t>
    </r>
    <r>
      <rPr>
        <b/>
        <sz val="11"/>
        <rFont val="Calibri"/>
        <family val="2"/>
      </rPr>
      <t xml:space="preserve">12 de julio de 2017: </t>
    </r>
    <r>
      <rPr>
        <sz val="11"/>
        <color rgb="FF000000"/>
        <rFont val="Calibri"/>
        <family val="2"/>
      </rPr>
      <t>Formato ajustado en versión para publicar correo referente SIG.</t>
    </r>
  </si>
  <si>
    <r>
      <rPr>
        <b/>
        <sz val="10"/>
        <rFont val="Arial"/>
        <family val="2"/>
      </rPr>
      <t>06/04/2017</t>
    </r>
    <r>
      <rPr>
        <sz val="10"/>
        <rFont val="Arial"/>
        <family val="2"/>
      </rPr>
      <t xml:space="preserve">
El 17 de febrero de 2017 con los integrantes del equipo de trabajo del proceso Divulgación y comunicación, se revisó el procedimiento PRO-DIC-01-09 y se realizó una versión preliminar del proceso, la cual fue remitida vía correo electrónico a la Subdirección Administrativa y Financiera y de Control Disciplinario - SAFyCD.
Igualmente, el 17 de marzo de 2017 se realizó una reunión con la SAFyCD, Control Interno y el contratista que desarrolla el proceso de implementación de las Normas Internacionales de Información Financiera, con el fin de definir unos puntos en el PRO-DIC-01-09.
</t>
    </r>
    <r>
      <rPr>
        <b/>
        <sz val="10"/>
        <rFont val="Arial"/>
        <family val="2"/>
      </rPr>
      <t>17/04/2017</t>
    </r>
    <r>
      <rPr>
        <sz val="10"/>
        <rFont val="Arial"/>
        <family val="2"/>
      </rPr>
      <t xml:space="preserve">
</t>
    </r>
    <r>
      <rPr>
        <sz val="10"/>
        <color rgb="FF000000"/>
        <rFont val="Arial"/>
        <family val="2"/>
      </rPr>
      <t>Se ajustó el procedimiento PRO-DIC-01-09 y se remitió al referente SIG para su revisión metodológica la cual fue aprobada. Se encuentra en proceso de publicación la versión 3 del procedimiento.</t>
    </r>
  </si>
  <si>
    <r>
      <rPr>
        <b/>
        <sz val="10"/>
        <color rgb="FF000000"/>
        <rFont val="Arial"/>
        <family val="2"/>
      </rPr>
      <t>27/01/2017:</t>
    </r>
    <r>
      <rPr>
        <sz val="10"/>
        <color rgb="FF000000"/>
        <rFont val="Arial"/>
        <family val="2"/>
      </rPr>
      <t xml:space="preserve"> Felicitaciones por registrar autoseguimiento, sin vencimiento!
</t>
    </r>
    <r>
      <rPr>
        <b/>
        <sz val="10"/>
        <color rgb="FF000000"/>
        <rFont val="Arial"/>
        <family val="2"/>
      </rPr>
      <t xml:space="preserve">19/04/2017: </t>
    </r>
    <r>
      <rPr>
        <sz val="10"/>
        <color rgb="FF000000"/>
        <rFont val="Arial"/>
        <family val="2"/>
      </rPr>
      <t xml:space="preserve">Se evidencia la "Formulación del Plan de acción para fortalecer el proceso de Dirección y Planeación...." tal como lo establece la fuente verificable de la acción, sin embargo, es necesario reformular la acción orientada a la ejecución del Plan de acción del proceso de Dirección y Planeación, con el fin de monitorear los resultados de las actividades planteadas tendientes a la articulación de  las herramientas de planificación de la entidad, razón por la cual, una vez suscrita la acción correspondiente, se procederá por parte de la OCI al Cierre condicionado de esta acción.
</t>
    </r>
    <r>
      <rPr>
        <b/>
        <sz val="10"/>
        <color rgb="FF000000"/>
        <rFont val="Arial"/>
        <family val="2"/>
      </rPr>
      <t>27/07/2017</t>
    </r>
    <r>
      <rPr>
        <sz val="10"/>
        <color rgb="FF000000"/>
        <rFont val="Arial"/>
        <family val="2"/>
      </rPr>
      <t xml:space="preserve">: En el término del seguimiento anterior, se realiza cierre condicional, frente al requisito de formular  una unica acción que involucre la EJECUCIÓN EFICAZ del plan formulado y que debe ser inculida en DIP. Para el cierre condicional se revisaron la actualziación de procedimientos, adopcion del nuevo modelo de operacion, las fichas actualizadas remitidas desde la Subdirección academica, la actualización del plan de adquisiciones. Las fichas se encuentran alineadas con PAA. </t>
    </r>
  </si>
  <si>
    <r>
      <rPr>
        <b/>
        <sz val="10"/>
        <color rgb="FF000000"/>
        <rFont val="Arial"/>
        <family val="2"/>
      </rPr>
      <t>27/01/2017</t>
    </r>
    <r>
      <rPr>
        <sz val="10"/>
        <color rgb="FF000000"/>
        <rFont val="Arial"/>
        <family val="2"/>
      </rPr>
      <t xml:space="preserve">: Diana Karina Jefe OCI
</t>
    </r>
    <r>
      <rPr>
        <b/>
        <sz val="10"/>
        <color rgb="FF000000"/>
        <rFont val="Arial"/>
        <family val="2"/>
      </rPr>
      <t>19/04/2017:</t>
    </r>
    <r>
      <rPr>
        <sz val="10"/>
        <color rgb="FF000000"/>
        <rFont val="Arial"/>
        <family val="2"/>
      </rPr>
      <t xml:space="preserve"> Nadia Pineda -Contratista OCI
</t>
    </r>
    <r>
      <rPr>
        <b/>
        <sz val="10"/>
        <color rgb="FF000000"/>
        <rFont val="Arial"/>
        <family val="2"/>
      </rPr>
      <t>27/07/2017</t>
    </r>
    <r>
      <rPr>
        <sz val="10"/>
        <color rgb="FF000000"/>
        <rFont val="Arial"/>
        <family val="2"/>
      </rPr>
      <t>: Diana Ruiz Jefe OCI</t>
    </r>
  </si>
  <si>
    <r>
      <t xml:space="preserve">Listados de asistencia y actas
</t>
    </r>
    <r>
      <rPr>
        <b/>
        <sz val="10"/>
        <rFont val="Arial"/>
        <family val="2"/>
      </rPr>
      <t xml:space="preserve">17/04/2017
</t>
    </r>
    <r>
      <rPr>
        <sz val="10"/>
        <color rgb="FF000000"/>
        <rFont val="Arial"/>
        <family val="2"/>
      </rPr>
      <t>Correos electrónicos referente SIG
Procedimiento ajustado versión 3</t>
    </r>
  </si>
  <si>
    <t>Con corte a 23 de Agosto de 2016 no se encuentran los POAS consolidados de los procesos de la Entidad, Valoración trimestral de Riesgos e indicadores de proceso y publicados en el vínculo establecido: http://www.idep.edu.co/?q=content/maloca-aulasig#overlay- context=content/sistema-integrado-de-gesti%25C3%25B3n%3Dcontent/sistema-integrado-de-gesti%25C3%25B3n</t>
  </si>
  <si>
    <t>La consolidación y publicación de los POAS, Valoración trimestral de Riesgos e indicadores de proceso correspondientes al segundo trimestre estaba bajo la responsabilidad de profesionales pertecientes a la planta temporal y a personal de libre nombramiento y remoción. Los profesionales a cargo de estas tareas se  empezaron a vincular a la entidad a partir del 29 de agosto de 2016.</t>
  </si>
  <si>
    <t>Consolidar la información relacionada con POAS,  con corte al 30  de junio de 2016 y realizar su respectiva publicación el la página web del Idep.</t>
  </si>
  <si>
    <t>Consulta en la página web del Idep:
POAS:http://www.idep.edu.co/?q=node/41#overlay-context=</t>
  </si>
  <si>
    <t>12 de octubre de 2016: se consolidó el POA con corte al 30 de junio de 2016 y se publicó en la Página Web del Idep.
24 de enero de 2017. El seguimiento a POA se encuentra publicado con corte al tercer trimestre de 2016. Teniendo en cuenta la observación de la OCI, se formulará una acción correctiva en el FT-MIC-03-03 para que sea objeto de seguimiento en el próximo corte.Se solicita el cierre en cuanto en lo pertinente a la corrección.</t>
  </si>
  <si>
    <t>12 de octubre de 2016:Maloca Aula SIG
http://www.idep.edu.co/?q=node/41#overlay-context=</t>
  </si>
  <si>
    <r>
      <rPr>
        <b/>
        <sz val="10"/>
        <color rgb="FF000000"/>
        <rFont val="Arial"/>
        <family val="2"/>
      </rPr>
      <t>5/11/2016:</t>
    </r>
    <r>
      <rPr>
        <sz val="10"/>
        <color rgb="FF000000"/>
        <rFont val="Arial"/>
        <family val="2"/>
      </rPr>
      <t xml:space="preserve"> la acción es una corrección , mas no una acción correctiva que debe atacar la causa de la ocurrencia del hallazgo, tales como revisión de las actas de entrega, subsanación de pendientes en estas y la recomendación sobre un fortalecimiento y continuidad entre la gestión saliente y la recien posesionada. Abierta en desarrollo.
</t>
    </r>
    <r>
      <rPr>
        <b/>
        <sz val="10"/>
        <color rgb="FF000000"/>
        <rFont val="Arial"/>
        <family val="2"/>
      </rPr>
      <t>27/01/2017</t>
    </r>
    <r>
      <rPr>
        <sz val="10"/>
        <color rgb="FF000000"/>
        <rFont val="Arial"/>
        <family val="2"/>
      </rPr>
      <t xml:space="preserve">: Se cierra condicionalmente  la corrección, sujeta a la nueva acción correctiva que ataque las causas del hallazgo respectivo. </t>
    </r>
  </si>
  <si>
    <r>
      <rPr>
        <b/>
        <sz val="10"/>
        <color rgb="FF000000"/>
        <rFont val="Arial"/>
        <family val="2"/>
      </rPr>
      <t>18/04/2017</t>
    </r>
    <r>
      <rPr>
        <sz val="10"/>
        <color rgb="FF000000"/>
        <rFont val="Arial"/>
        <family val="2"/>
      </rPr>
      <t xml:space="preserve">: De acuerdo a la acción planteada, se encuentra pendiente el ajuste, aprobación, publicación y socialización del procedimiento. Continúa abierta.
</t>
    </r>
    <r>
      <rPr>
        <b/>
        <sz val="10"/>
        <color rgb="FF000000"/>
        <rFont val="Arial"/>
        <family val="2"/>
      </rPr>
      <t xml:space="preserve">26/07/2017: </t>
    </r>
    <r>
      <rPr>
        <sz val="10"/>
        <rFont val="Arial"/>
        <family val="2"/>
      </rPr>
      <t>Se realiza la revisión del procedimiento PRO-DIC-01-09 "Gestión de Publicaciones" V3 del 11/07/2017, se encuentra revisado, ajustado y aprobado. 
Debido a que se están generando cambios en la gestión documental de varios procesos, se encuentra pendiente la socialización de este procedimiento, con el de hacer un resumen general de los cambios efectuados en los procesos del IDEP.</t>
    </r>
  </si>
  <si>
    <t>PRO-DIC-01-09 "Gestión de Publicaciones" V3 del 11/07/2017 publicado en el espacio de Maloca Aula SIG.</t>
  </si>
  <si>
    <r>
      <rPr>
        <b/>
        <sz val="10"/>
        <color rgb="FF000000"/>
        <rFont val="Arial"/>
        <family val="2"/>
      </rPr>
      <t>5/11/2016</t>
    </r>
    <r>
      <rPr>
        <sz val="10"/>
        <color rgb="FF000000"/>
        <rFont val="Arial"/>
        <family val="2"/>
      </rPr>
      <t xml:space="preserve">: Diana Karina Jefe OCI
</t>
    </r>
    <r>
      <rPr>
        <b/>
        <sz val="10"/>
        <color rgb="FF000000"/>
        <rFont val="Arial"/>
        <family val="2"/>
      </rPr>
      <t>27/01/2017</t>
    </r>
    <r>
      <rPr>
        <sz val="10"/>
        <color rgb="FF000000"/>
        <rFont val="Arial"/>
        <family val="2"/>
      </rPr>
      <t>: Diana Karina Jefe OCI</t>
    </r>
  </si>
  <si>
    <t>Consolidar la información de valoración trimestral de riesgos con corte al 30  de junio de 2016 y realizar su respectiva publicación el la página web del Idep.</t>
  </si>
  <si>
    <r>
      <rPr>
        <b/>
        <sz val="10"/>
        <color rgb="FF000000"/>
        <rFont val="Arial"/>
        <family val="2"/>
      </rPr>
      <t xml:space="preserve">
18/04/2017:</t>
    </r>
    <r>
      <rPr>
        <sz val="10"/>
        <color rgb="FF000000"/>
        <rFont val="Arial"/>
        <family val="2"/>
      </rPr>
      <t xml:space="preserve"> Nadia Pineda-Contratista OCI
</t>
    </r>
    <r>
      <rPr>
        <b/>
        <sz val="10"/>
        <color rgb="FF000000"/>
        <rFont val="Arial"/>
        <family val="2"/>
      </rPr>
      <t>26/07/2017</t>
    </r>
    <r>
      <rPr>
        <sz val="10"/>
        <color rgb="FF000000"/>
        <rFont val="Arial"/>
        <family val="2"/>
      </rPr>
      <t>: Nadia Aixa Pineda Sarmiento-Contratista OCI</t>
    </r>
  </si>
  <si>
    <t>Consulta en la página web del Idep:MAPAS DE RIESGOS: http://www.idep.edu.co/?q=content/mapa-de-riesgos-por-proceso#overlay-context=</t>
  </si>
  <si>
    <t>En Maloca AulaSIG, se encuentra publicado el documento MN-DIC-01-02 "ESTRATEGIA DE
COMUNICACIÓN, DIVULGACIÓN Y SOCIALIZACIÓN" versión 1, con fecha de aprobación
10/06/2015, el cual se encuentra sin actualizar dado que está asociado al Plan de Desarrollo
Bogotá Humana.</t>
  </si>
  <si>
    <t>Se estaba terminando la armonización de actividades a partir del cambio de administración (contratación, plan de adquisiciones, etc.).</t>
  </si>
  <si>
    <t>Publicar la estrategia 2016.</t>
  </si>
  <si>
    <t>Página Web</t>
  </si>
  <si>
    <t>Asesor de Despacho</t>
  </si>
  <si>
    <r>
      <rPr>
        <b/>
        <sz val="10"/>
        <rFont val="Arial"/>
        <family val="2"/>
      </rPr>
      <t xml:space="preserve">06/04/2017
</t>
    </r>
    <r>
      <rPr>
        <sz val="10"/>
        <color rgb="FF000000"/>
        <rFont val="Arial"/>
        <family val="2"/>
      </rPr>
      <t>Se publicó la estrategia en la página WEB</t>
    </r>
  </si>
  <si>
    <t>24 de enero de 2017: Se encuentra publicado el seguimiento a riesgos  a 30 de junio de 2016,
Teniendo en cuenta la observación de la OCI, se formulará una acción correctiva en el FT-MIC-03-03 para que sea objeto de seguimiento en el próximo corte.Se solicita el cierre en lo pertinente a la corrección.</t>
  </si>
  <si>
    <r>
      <rPr>
        <b/>
        <sz val="10"/>
        <color rgb="FF000000"/>
        <rFont val="Arial"/>
        <family val="2"/>
      </rPr>
      <t>27/01/2017</t>
    </r>
    <r>
      <rPr>
        <sz val="10"/>
        <color rgb="FF000000"/>
        <rFont val="Arial"/>
        <family val="2"/>
      </rPr>
      <t>: Se cierra condicionalmente frente a la correccion sujeta a acción correctiva referente a seguimiento de riesgos.</t>
    </r>
  </si>
  <si>
    <r>
      <rPr>
        <b/>
        <sz val="10"/>
        <color rgb="FF000000"/>
        <rFont val="Arial"/>
        <family val="2"/>
      </rPr>
      <t>27/01/2017</t>
    </r>
    <r>
      <rPr>
        <sz val="10"/>
        <color rgb="FF000000"/>
        <rFont val="Arial"/>
        <family val="2"/>
      </rPr>
      <t>: Diana Karina Jefe OCI</t>
    </r>
  </si>
  <si>
    <t>Consolidar la información relacionada con indicadores de proceso con corte al 30  de junio de 2016 y realizar su respectiva publicación el la página web del Idep.</t>
  </si>
  <si>
    <t>Consulta en la página web del Idep:
INDICADORES DE PROCESO: http://www.idep.edu.co/?q=content/indicadores-de-gesti%C3%B3n</t>
  </si>
  <si>
    <r>
      <rPr>
        <b/>
        <sz val="10"/>
        <color rgb="FF000000"/>
        <rFont val="Arial"/>
        <family val="2"/>
      </rPr>
      <t>19/04/2017:</t>
    </r>
    <r>
      <rPr>
        <sz val="10"/>
        <color rgb="FF000000"/>
        <rFont val="Arial"/>
        <family val="2"/>
      </rPr>
      <t xml:space="preserve"> Se evidencia en el espacio de Maloca AulaSIG, actualización del documento</t>
    </r>
    <r>
      <rPr>
        <b/>
        <sz val="10"/>
        <color rgb="FF000000"/>
        <rFont val="Arial"/>
        <family val="2"/>
      </rPr>
      <t xml:space="preserve"> MN-DIC-01-02 Estrategia de Comunicación, Divulgación y Socialización </t>
    </r>
    <r>
      <rPr>
        <sz val="10"/>
        <color rgb="FF000000"/>
        <rFont val="Arial"/>
        <family val="2"/>
      </rPr>
      <t xml:space="preserve">V2 del 27/12/2016. </t>
    </r>
  </si>
  <si>
    <t>MN-DIC-01-02 Estrategia de Comunicación, Divulgación y Socialización V2 del 27/12/2016.  Publicado en el espacio Maloca AulaSIG.</t>
  </si>
  <si>
    <r>
      <rPr>
        <b/>
        <sz val="10"/>
        <color rgb="FF000000"/>
        <rFont val="Arial"/>
        <family val="2"/>
      </rPr>
      <t>19/04/2017</t>
    </r>
    <r>
      <rPr>
        <sz val="10"/>
        <color rgb="FF000000"/>
        <rFont val="Arial"/>
        <family val="2"/>
      </rPr>
      <t>: Nadia Pineda-Contratista OCI</t>
    </r>
  </si>
  <si>
    <t>Una vez revisada la gestión documental del SIG, a la fecha no se encuentran la totalidad de los procedimientos actualizados del modelo de operación o mapa de procesos vigente (Modelo vigente desde 2012).  Se requiere la elaboración y/o actualización de:
*Elaborar el procedimiento de Validación de Estudios
* Firma de procedimiento Planeación de diseños y Ejecución de diseños y Elaboración y aprobación de procedimiento correspondiente a la Validación de Diseños.
* Elaboración de Procedimientos correspondientes a Desarrollo de la Estrategia y Acciones de la Estrategia.</t>
  </si>
  <si>
    <t>12 de octubre de 2016: se solicitóa a los líderes de proceso realizar el seguimiento de los indicadores de gestión por porceso con corte a junio 30 y a septiembre 30 de 2016. El plazo establecido para la remisión de la información a la OAP es el 14 de octubre de 2016.
24 de enero de 2017: los indicadores de gestión se encuentran publicados con corte a 30 de septiembre de 2016. Teniendo en cuenta la observación de la OCI, se formulará una acción correctiva en el FT-MIC-03-03 para que sea objeto de seguimiento en el próximo corte.Se solicita el cierre en lo pertinente a la corrección.</t>
  </si>
  <si>
    <t>12 de octubre de 2016: Correo electrónico enviado por la Profesional responsable del SIG a líderes de proceso.
24 de enero de 2017: Maloca Aula SIG</t>
  </si>
  <si>
    <r>
      <rPr>
        <b/>
        <sz val="10"/>
        <color rgb="FF000000"/>
        <rFont val="Arial"/>
        <family val="2"/>
      </rPr>
      <t>27/01/2017</t>
    </r>
    <r>
      <rPr>
        <sz val="10"/>
        <color rgb="FF000000"/>
        <rFont val="Arial"/>
        <family val="2"/>
      </rPr>
      <t>: Se cierra condicionalmente frente a la correccion sujeta a acción correctiva referente Indicadores</t>
    </r>
  </si>
  <si>
    <r>
      <rPr>
        <b/>
        <sz val="10"/>
        <color rgb="FF000000"/>
        <rFont val="Arial"/>
        <family val="2"/>
      </rPr>
      <t>27/01/2017</t>
    </r>
    <r>
      <rPr>
        <sz val="10"/>
        <color rgb="FF000000"/>
        <rFont val="Arial"/>
        <family val="2"/>
      </rPr>
      <t>: Diana Karina Jefe OCI</t>
    </r>
  </si>
  <si>
    <t>Se realizó la modificación, pero hacia falta la aprobación de planeación.</t>
  </si>
  <si>
    <t>Elaborar, aprobar y codificar el procedimiento de Validación de Estudios; así mismo, firmar los procedimientos del Proceso de Diseños y elaborar los procedimientos correspondientes a el Desarrollo y Acciones de la Estrategia.</t>
  </si>
  <si>
    <t>Sistema Integrado de Gestión
MALOCA AULASIG</t>
  </si>
  <si>
    <t>Paulo Alberto Molina Bolívar
Luz Mery Portela David</t>
  </si>
  <si>
    <t>Se entregó mediante memorando a la oficina asesora de planeación los documentos respectivos para aprobación de procedimientos a través del SIG
Se realizó el procedimiento de validación de los estudios  y se realizó la solicitud a la OAP para su codificación y publicación.</t>
  </si>
  <si>
    <t xml:space="preserve">CR-EST-04-01
PRO-EST-04-01
PRO-EST-04-02
PRO-EST-04-03 VER en el link:
http://www.idep.edu.co/wp-content/uploads/2015/04/PRO-EST-04-03-Validaci%C3%B3n-de-los-Estudios.pdf </t>
  </si>
  <si>
    <t xml:space="preserve">30/04/2015
01/07/2015 </t>
  </si>
  <si>
    <t>No se ha realizado  la elaboración, aprobación y codificación del procedimiento de Validación de Estudios
27/07/2015: Se revisa link http://www.idep.edu.co/wp-content/uploads/2015/04/PRO-EST-04-03-Validaci%C3%B3n-de-los-Estudios.pdf con aprobación de 25/06/2015, se cierra la acción.</t>
  </si>
  <si>
    <t>Diana Karina Ruiz Jefe OCI</t>
  </si>
  <si>
    <t>Formular un plan de actividades para fortalecer el proceso DIC orientado a la revisión y actualización de los procedimientos.</t>
  </si>
  <si>
    <t>Documentación de los procedimientos actualizados</t>
  </si>
  <si>
    <t>Una vez revisado el expediente de fichas de estudios, diseños y estrategias vigencia 2014 (Formatos FT-PE-01-05) se evidencia que estas se encuentran desactualizadas frente al valor del presupuesto asignado a cada uno de los objetos del contrato.  De las trece (13) fichas de Estudios revisadas, siete (7) se encuentran desactualizadas frente al presupuesto del Plan de Adquisiciones con seguimiento al 30 de noviembre de 2014.</t>
  </si>
  <si>
    <t>No se encuentra publicado en lá página web el lnforme de Gestión del ll  Trimestre de 2O16 de acuerdo a ley 1712 de 2014 y al acta de visita especial obligatoria respecto a servicios, procedimientos y funcionamientodel sujeto obligado de la Procuraduría General de la Nación.</t>
  </si>
  <si>
    <t>Las fichas son entregadas a la Oficina Asesora de Planeación, pero no se actualiza de inmediato en el expediente de fichas</t>
  </si>
  <si>
    <t>Solicitar a la oficina Asesora de Planeación mantener actualizado el expediente de fichas de los Estudios.
Se solitará mediante memorando a todas las personas responsables de actividad, la actualización de las Fichas en un tiempo máximo de 15 días hábiles.</t>
  </si>
  <si>
    <t>Expediente de Fichas</t>
  </si>
  <si>
    <t>Se está evaluando el proceso de actualización de las fichas, con el fin de no incurrir en gasto de papel, sino manejar las actualizaciones por medio magnético y conservar el físico de inicio, mitad y final de año. Se espera la actualización.
16/06/2015: Se remitieron fichas actualizadas a la OAP con datos  ajustados.</t>
  </si>
  <si>
    <t>16/06/2015: Fichas custodia magnética OAP</t>
  </si>
  <si>
    <t>Nadia Aixa Pineda Sarmiento
Contratista OCI
16/06/2015: Diana Karina Ruiz Jefe OCI</t>
  </si>
  <si>
    <t>1.Hay confusión en el uso de la terminología "Informe de gestión" y  "publicación trimestral de los proyectos de inversión o programas que se ejecuten en cada vigencia con cargo a recursos públicos y la publicación del informe de gestión de la entidad, teniendo en cuenta lo que lo que  expresan la Ley 1474 de 2011" ( art. 77:..."todas las entidades del estado a más tardar el 31 de enero de cada año, deberán publicar en su respectiva página web el plan de acción para el año siguiente...deberá estar acompañado del informe de gestión del año inmediatamente anterior);   la Ley 1712 de 2014  (art. 11:...todo sujeto obligado deberá publicar la siugiente información mínima obligatoria de manera proactiva:...e)Todos los informes de gestión, evaluación y auditoría del sujeto obligado) y la Resolución 3564 de 2015 (Anexo 1 punto 6.3: 6.3 Programas y proyectos en ejecución: El sujeto obligado debe publicar los proyectos de inversión o programas que se ejecuten en cada vigencia con cargo a recursos públicos. Los proyectos de inversión deben ordenarse según la fecha de inscripción en el Banco de Programas y Proyectos de Inversión nacional, departamental, municipal o distrital según sea el caso, según lo establecido en el artículo 77 de la Ley 1474 de 2011 (Estatuto Anticorrupción). La presente obligación se entenderá cumplida si en la sección de “Transparencia y Acceso a la Información Pública” el sujeto obligado vincula el enlace al Banco de Programas y Proyectos de Inversión, donde se registró el proyecto. Se debe publicar el avance en su ejecución,  mínimo cada 3 meses).
2. Falta articulación entre las herramientas internas de planeación como el PEDI, POA, PMR, Informe de Gestión, Plan de Acción, Indicadores de proceso, entre otros.</t>
  </si>
  <si>
    <t>Realizar la publicación del informe de gestión del II trimestre de 2016 en la página web.</t>
  </si>
  <si>
    <t>Se recomienda realizar ejercicios de articulación entre los reportes de Plan Operativo, Informe de Gestión, PMR y SEGPLAN para asegurar su congruencia y uniformidad en cifras, avances y otros, ya que se encontraron diferencias entre los avances programados en POA vs la meta del año según Plan de Acción 2012-2016 y los avances programados y registrados en POA vs los reportados en PMR.</t>
  </si>
  <si>
    <t>Se tienen diferentes formatos para la entrega de reportes que son entregados a la Oficina Asesora de Planeación, los cuales no se han artículado debido a que se daba por entendido que Planeación hacia la integración de éstos.</t>
  </si>
  <si>
    <t>Desarrollar cuatro reuniones entre la Subdirección Académica y la Oficina Asesora de Planeación como punto de control de los reportes emitidos en el Plan Operativo, Informe de Gestión, PMR y SEGPLAN.</t>
  </si>
  <si>
    <t>Actas de reunión</t>
  </si>
  <si>
    <t xml:space="preserve">Se realizó reuniones con la OAP el 24 de febrero para aclarar dudas sobre la unificación de los instrumentos y el pasado 04 de mayo se realizó reunión con Ivan Quiroz para aclarar aspectos referentes al formato del POA
01/07/2015: El 17 de Junio de 2015 y el 22 de Junio se realizaron reuniones de articulación entre la OAP y la Subdirección académica para revisión y validación de los instrumentos de planificación. Fuente de verificación (actas de reunión)
28/09/2015: Se realizó una reunión con el Subdirector Académico y la Jefe de la Oficina Asesora de Planeación con el fin de revisar el cumplimiento de metas de la Subdirección Académica y ervisar los informes de getsióny otros instrumentos de pl 
06/01/2016:  Se realizaron 2 reuniones de articulación entre la OAP y la Subdirección Académica con el fin de realizar la planeación de la rendición de cuentas, las reuniones se desarrollaron el 04 y el 26 de noviembre de 2015, los temas tratados en estas reuniones fueron: Seguimiento a metas y a ejecución presupuestal, cumplimiento de los logros más relevantes por componente y proyecto de inversión y se estableció la realización de unos plegables con los logros más significativos durante este cuatrenio. </t>
  </si>
  <si>
    <t>Acta de reunión del 24 de Febrero 
Acta de reunión 04 de mayo
01/07/2015: Actas de reunión del 17 y el 22 de junio de 2015
28/09/2015: Acta de reunión realizada el 26 deagosto de 2015, entre la Subdirección académica y la OAP. 
06/01/2016: Actas de las reuniones desarrolladas el 04 y el 16 de noviembre de 2015</t>
  </si>
  <si>
    <t>08/05/2015
01/07/2015
28/09/2015 
06/01/2016</t>
  </si>
  <si>
    <t>21/01/2016: Se han realizado las reuniones entre La Subdirección Académica y la Oficina Asesora de Planeación, con el fin de articular la información reportada en los diferentes informes.
Igualmente, el informe de rendición de cuentas se elaboró de manera conjunta.
Una vez la Oficina de Control Interno evalue la información reportada en el marco de la Cuenta anual, se procederá a Cerrar la acción.
15/03/2016: Se realizaron las reuniones planteadas y una vez revisados diferentes instrumentos se refkefa mayor correspondencia entre indicadores de proceso, indicadores POA, formulación de fichas y reportes realizados en informe de gestión. Se cierra acción y se recomienda a continuar con esta dinámica que tambien apunta a  hallazgod e contraloría.</t>
  </si>
  <si>
    <t>Actas de reunión
Informe de Rendición  de cuentas.
Reportes fichas, informe de gestión, rendiciónd e cuentas.</t>
  </si>
  <si>
    <t>21/01/2016: Alix del Pilar Hurtado P.
15/03/2016 Diana Karina Ruiz- Jefe OCI</t>
  </si>
  <si>
    <t>Aunque los registros de realización del producto y/o prestación del servicio se encuentran en expedientes contractuales relacionados en los informes de gestión, se recomienda establecer un avance integrado por componente, o por actividad; es decir no solamente en términos de productos por contrato.  Adicionalmente las especificaciones operativas registradas en dificultades como "Demora en el proceso de asesoría y revisión de carta de cotización por parte de la Oficina Asesora Jurídica", "Desconocimiento de la realización del proceso de Concurso de méritos por parte de la supervisora y de dependencias del Instituto" (página 8 informe de gestión 3er trimestre 2014), pueden describirse ampliamente en la herramienta dispuesta para tal fin: Plan Operativo Anual de la dependencia y resolverse en los términos que haya dispuesto la entidad.</t>
  </si>
  <si>
    <t xml:space="preserve">La Subdirección Académica realiza los informes de gestión conforme a las indicaciones dadas por la Oficina Asesora de Planeación.  </t>
  </si>
  <si>
    <t>Entregar el informe de gestión del año 2014 respondiendo a los nuevos lineamientos estblecidos por la Oficina Asesora de Planeación para ello.</t>
  </si>
  <si>
    <t>Acta de Reunión</t>
  </si>
  <si>
    <t>Informe de gestión publicado en la página web</t>
  </si>
  <si>
    <r>
      <rPr>
        <b/>
        <sz val="10"/>
        <rFont val="Arial"/>
        <family val="2"/>
      </rPr>
      <t xml:space="preserve">06/04/2017
</t>
    </r>
    <r>
      <rPr>
        <sz val="10"/>
        <rFont val="Arial"/>
        <family val="2"/>
      </rPr>
      <t xml:space="preserve">Se encuentra en proceso de ejecución el plan de actualización de los procedimientos inmersos del proceso DIC
</t>
    </r>
    <r>
      <rPr>
        <b/>
        <sz val="10"/>
        <rFont val="Arial"/>
        <family val="2"/>
      </rPr>
      <t xml:space="preserve">17/07/2017
</t>
    </r>
    <r>
      <rPr>
        <sz val="10"/>
        <color rgb="FF000000"/>
        <rFont val="Arial"/>
        <family val="2"/>
      </rPr>
      <t>Se dió cumplimiento al plan de trabajo establecido para la revisión del proceso Divulgación y Comunicación de lo cual se concluyó lo siguiente:
Ajuste de caracterización proceso Divulgación y comunicación
Ajuste procedimiento Gestión de Publicaciones
Creación de un procedimiento nuevo Gestión de Publicaciones a partir de los procedimientos PRO-DIC-01-10 Canales de Comunicación y Web y PRO-DIC-01-11 Comunicación Institucional Interna y Externa
El proceso PRO-DIC-01-13 Servicios de atención al usuario a través del Centro de Documentación se llevo al nuevo proceso Atención al Ciudadano
El IN-DIC-01-01 Instructivo para la entrega de informes finales al Centro de Documentación, se llevo l proceso misional Investigación y desarrollo Pedagógico
Los formatos FT-DIC-01-03 Resumen Analítico en Educación, FT-DIC-01-04 Lista de chequeo productos, FT-DIC-01-05 Autorización publicación proyectos se trasladaron al proceso investigación y Desarrollo Pedagógico.
Se consolidó en un formato los formatos FT-DIC-01-01 Planilla de entrega de publicaciones en feria del libro y otros eventos y FT-DIC-01-02 Planilla de entrega de publicaciones en el centro de documentación.</t>
    </r>
  </si>
  <si>
    <t>El informe  de gestión del año 2014 fue remitido a la OAP mediante correos electrónicos los días 19 de enero y 23 enero de los corrientes, quienes se encargaron de consolidar la información de todas las dependencias y publicar el informe de gestión final en el especio del SIG</t>
  </si>
  <si>
    <t>Informe de gestión 2014
http://www.idep.edu.co/wp-content/uploads/2014/10/INFORME-CONSOLIDADO-2014.pdf</t>
  </si>
  <si>
    <t>21/04/2015: A la fecha la OAP informa que no ha recibido el Informe de Gestión de la Subdirección Académica con los lienamientos impartidos por la OAP con base en el Instructivo de la vigencia 2015. (Primer trimestre).
10/06/2015: Se revisa informe del primer trimestre 2015, donde se refleja la progresiva articulación y síntesis de las acciones de valor del proyecto misional, los componentes, la contratación y actividades que enriquecen el proceso. Se consolidó el informe en 64 páginas, frente a un referente de 2013 de 119,y 2014 de 84 páginas.</t>
  </si>
  <si>
    <t>Informe de Gestión primer trimestre 2015</t>
  </si>
  <si>
    <t>Nadia Aixa Pineda Sarmiento
Contratista OCI
10/06/2015: Diana Karina Ruiz Jefe OCI</t>
  </si>
  <si>
    <t>Registrar acciones de mejora del proceso derivadas de diferentes fuentes de su gestión de acuerdo a los lineamientos del Plan de mejoramiento, acciones correctivas y preventivas de la entidad y lineamientos del SIG.</t>
  </si>
  <si>
    <t>La Subdirección Académica realiza acciones de mejora que no son registrados en el Plan de Mejoramiento Isntitucional</t>
  </si>
  <si>
    <t>24/01/2016: Los informes de Gestión del segundo y tercer trimestre se ecuentran publicados en la página Web del Idep. Se solicita el cierre de esta acción en lo pertinente a la corrección.</t>
  </si>
  <si>
    <t>Registrar por lo menos cuatro (4) acciones de mejora de la Subdirección Académica en el Plan de Mejoramiento Institucional de acuerdo a las políticas del SIG</t>
  </si>
  <si>
    <r>
      <t xml:space="preserve">
</t>
    </r>
    <r>
      <rPr>
        <b/>
        <sz val="10"/>
        <rFont val="Arial"/>
        <family val="2"/>
      </rPr>
      <t xml:space="preserve">17/07/2017
</t>
    </r>
    <r>
      <rPr>
        <sz val="10"/>
        <color rgb="FF000000"/>
        <rFont val="Arial"/>
        <family val="2"/>
      </rPr>
      <t xml:space="preserve">
Correos electrónicos referente SIG
Procedimientos ajustados </t>
    </r>
  </si>
  <si>
    <t>Plan de Mejoramiento Institucional</t>
  </si>
  <si>
    <t>Subdirector Académico</t>
  </si>
  <si>
    <r>
      <t xml:space="preserve">19/04/2017: </t>
    </r>
    <r>
      <rPr>
        <sz val="10"/>
        <color rgb="FF000000"/>
        <rFont val="Arial"/>
        <family val="2"/>
      </rPr>
      <t xml:space="preserve">Teniendo en cuenta la Fuente verificable de la acción, "Documentación de los procedimientos actualizados",  a la fecha se ha realizado la actualización de los documentos: PRO-DIC-01-12 Procesamiento Técnico y Físico de las Publicaciones del Centro de Documentación  y PRO-DIC-01-13 Servicios de atención al usuario a través del Centro de Documentación, sin embargo se encuentra pendiente la actualización de otros. Continúa abierta.
</t>
    </r>
    <r>
      <rPr>
        <b/>
        <sz val="10"/>
        <color rgb="FF000000"/>
        <rFont val="Arial"/>
        <family val="2"/>
      </rPr>
      <t xml:space="preserve">26/07/2017: </t>
    </r>
    <r>
      <rPr>
        <sz val="10"/>
        <color rgb="FF000000"/>
        <rFont val="Arial"/>
        <family val="2"/>
      </rPr>
      <t xml:space="preserve">Se evidencia documento actualizado MN-DIC-01-02 "ESTRATEGIA DE COMUNICACIÓN, DIVULGACIÓN Y SOCIALIZACIÓN" versión 2 del 27/12/2016. De acuerdo a la Fuente Verificable de la acción, se revisa la actualización de la gestión documental del proceso de Divulgación y Comunicación: Caracterización del proceso, Procedimientos, Políticas, Manuales, Instructivos y Formatos, se encuentran publicados en el espacio de Maloca AulaSIG, se debe generar el traslado del procedimiento </t>
    </r>
    <r>
      <rPr>
        <i/>
        <u/>
        <sz val="10"/>
        <color rgb="FF000000"/>
        <rFont val="Arial"/>
        <family val="2"/>
      </rPr>
      <t>PRO-DIC-01-13 Servicios de atención al usuario a través del CEDOC</t>
    </r>
    <r>
      <rPr>
        <sz val="10"/>
        <color rgb="FF000000"/>
        <rFont val="Arial"/>
        <family val="2"/>
      </rPr>
      <t xml:space="preserve"> y del Instructivo</t>
    </r>
    <r>
      <rPr>
        <i/>
        <sz val="10"/>
        <color rgb="FF000000"/>
        <rFont val="Arial"/>
        <family val="2"/>
      </rPr>
      <t xml:space="preserve"> </t>
    </r>
    <r>
      <rPr>
        <i/>
        <u/>
        <sz val="10"/>
        <color rgb="FF000000"/>
        <rFont val="Arial"/>
        <family val="2"/>
      </rPr>
      <t>IN-DIC-01-01 Instructivo para la entrega de informes finales al Centro de Documentación</t>
    </r>
    <r>
      <rPr>
        <sz val="10"/>
        <color rgb="FF000000"/>
        <rFont val="Arial"/>
        <family val="2"/>
      </rPr>
      <t xml:space="preserve"> al proceso de Atención al Ciudadano tal como lo establece el seguimiento por parte del líder del proceso.</t>
    </r>
  </si>
  <si>
    <r>
      <rPr>
        <b/>
        <sz val="10"/>
        <color rgb="FF000000"/>
        <rFont val="Arial"/>
        <family val="2"/>
      </rPr>
      <t>27/01/2017</t>
    </r>
    <r>
      <rPr>
        <sz val="10"/>
        <color rgb="FF000000"/>
        <rFont val="Arial"/>
        <family val="2"/>
      </rPr>
      <t xml:space="preserve">: Se cierra corrección una vez verificada publicación. </t>
    </r>
  </si>
  <si>
    <t>06/01/2016: De acuerdo a las auditorias realizadas por control interno durante el año 2015 a los procesos de Diseños y comunicaicón y divulgación, se definieron las siguientes acciones de mejora, las cuales fueron incluidas en los planes de mejoramiento:  
*Realizar una jornada de socialización de los principales formatos de seguimiento de las actividades de los contratistas incluido el documento concepto del supervisor sobre el informe de avance del contrato (FT-GC-08-44)
*Realizar el ajuste del proceso de diseños ampliando su marco conceptual y metodológico
*Realizar una jornada de capacitación para la formulación y seguimiento de los indicadores de la Subdirección Académica.
*Realizar la actualización de las fichas de los estudios y estrategias 2 veces al año, consolidarlas y remitirlas a la OAP. La información consignada debe ser concordante con la del Plan de Adquisiciones del corte que se remitan
*Formular  la ficha de la estrategia de CSD  2016 de tal forma que los indicadores sean concordantes con los indicadores del PMR y del reporte trimestral de la Hoja de vida del Indicador de Comunicación y Divulgación.</t>
  </si>
  <si>
    <t>Plan de mejoramiento remitido en octubre de 2015 donde se incluyen estas acciones de mejora</t>
  </si>
  <si>
    <t>21/01/2016:  Acciones formuladas en plan de mejoramiento de los procedimientos misonales. Se cierra esta acción y desde cada procediento se evaluará su cumplimiento.</t>
  </si>
  <si>
    <t>Plan de mejoramiento por procesos</t>
  </si>
  <si>
    <t>21/01/2016: Alix del Pilar Hurtado P.</t>
  </si>
  <si>
    <t>Aunque se evidencia la celebración de un contrato con el fin de Evaluar el impacto de Proyectos (MEI), al revisar los documentos controlados por el Sistema Integrado de Gestión, éste no se contempló en la actualización de los procesos y procedimientos.  Esta actividad debe ser abordada metodológicamente por la Oficina Asesora de Planeación y posteriormente en su implementación por los referentes técnicos de procesos.</t>
  </si>
  <si>
    <t>La Subdirección Académica ha venido apoyando la ejecución de la MEI,  con el procedimeinto que se tiene establecido institucionalmente. Es necesario que la Oficina Asesora de Planeación actualice el procedimiento respectivo</t>
  </si>
  <si>
    <t>Maloca AulaSIG-gestión Documental SIG-Proceso "Divulgación y Comunicación"</t>
  </si>
  <si>
    <t>Solicitar a la Oficina Asesora de Planeación actualizar el procedimiento de la MEI y que ésta quede bajo el Proceso de Mejoramiento Integral y Continuo (MIC-03)</t>
  </si>
  <si>
    <t>Memorando radicado</t>
  </si>
  <si>
    <t>Subdirector Académic</t>
  </si>
  <si>
    <t>Se remitió memorando a la OAP con la solicitud de actualización del procedimiento y que ésta quede bajo el Proceso de Dirección y Planeación (DIP-02)
01/07/2015: Se realizó el procedimiento de aplicación de la Metodología de Evaluación de Impacto. Se realizó solicitud a la OAP para su codificación y publicación en la página web</t>
  </si>
  <si>
    <t>Memorando remisorio a la OAP No. 001093 del 12 de mayo de 2015
01/07/2015: Formato de Solicitud de creación, modificación o anulación de documentos
Procedimiento de aplicación de la Metodología de Evaluación de Impacto</t>
  </si>
  <si>
    <t>12 de mayo de 2015
01 de Julio de 2015</t>
  </si>
  <si>
    <t>21/04/2015: La Oficina Asesora de Planeación, informa que no ha recibido ninguna comunicación al respecto, y revisando en DRIVE no se encuentra actualizado el procedimiento en ninguno de los procesos del Instituto.
10/06/2015: No se ha establecido actualización del procedimiento para que  ésta quede bajo el Proceso de Dirección y Planeación . Continua abierta
27/07/2015: Se verificó procedimiento  en link http://www.idep.edu.co/wp-content/uploads/2015/04/PRO-MIC-03-06-Aplicaci%C3%B3n-de-la-Metodolog%C3%ADa-de-Evaluaci%C3%B3n-de-Impacto.pdf,  que se adoptó el 30 de junio y quedó dentro del proceso de Mejoramiento Continuo con responsabilidadd e la Subdirección Académica. Se cierra acción.</t>
  </si>
  <si>
    <t>Memorando remisorio a la OAP No. 001093 del 12 de mayo de 2015</t>
  </si>
  <si>
    <t>21/04/2015: Nadia Aixa Pineda Sarmiento
Contratista OCI
0/06/2015: Diana Karina Ruiz Jefe OCI</t>
  </si>
  <si>
    <r>
      <rPr>
        <b/>
        <sz val="10"/>
        <color rgb="FF000000"/>
        <rFont val="Arial"/>
        <family val="2"/>
      </rPr>
      <t>27/01/2017:</t>
    </r>
    <r>
      <rPr>
        <sz val="10"/>
        <color rgb="FF000000"/>
        <rFont val="Arial"/>
        <family val="2"/>
      </rPr>
      <t xml:space="preserve"> Diana Karina Jefe OCI</t>
    </r>
  </si>
  <si>
    <t>Se sugiere que dentro del formato de las fichas se renombre el ítem ALCANCE DEL PROYECTO, por ALCANDE DEL ESTUDIO, eso para dar más claridad en la ficha técnica, ya que la información corresponde a un estudio y/o estrategia y no a la ficha EBI de un proyecto</t>
  </si>
  <si>
    <t>El formato mantiene la estructura de la Ficha EBI y se requiere que se especifique alcance del estudio, diseño y/o estrategia</t>
  </si>
  <si>
    <t>Actualizar el formato y solicitar a la OAP la actualización del documento en la Maloca Aula SIG</t>
  </si>
  <si>
    <t>Formato actualizado</t>
  </si>
  <si>
    <t>18/04/2016: Se realizó la actualización de la ficha de estudio, diseño y estrategia y se solició la actualización ante la OAP</t>
  </si>
  <si>
    <t>FT-DIP-02-05</t>
  </si>
  <si>
    <t>Se verifica formato de ficha FT-DIP-02-05 con la nueva adecuación. Se cierra acción.</t>
  </si>
  <si>
    <t>http://www.idep.edu.co/?q=content/dip-02-proceso-de-direcci%C3%B3n-y-planeaci%C3%B3n#overlay-context=</t>
  </si>
  <si>
    <t>15/05/2016: Diana Karina Ruiz Jefe OCI</t>
  </si>
  <si>
    <r>
      <rPr>
        <b/>
        <sz val="10"/>
        <color rgb="FF000000"/>
        <rFont val="Arial"/>
        <family val="2"/>
      </rPr>
      <t>19/04/2017</t>
    </r>
    <r>
      <rPr>
        <sz val="10"/>
        <color rgb="FF000000"/>
        <rFont val="Arial"/>
        <family val="2"/>
      </rPr>
      <t xml:space="preserve">: Nadia Pineda-Contratista OCI
</t>
    </r>
    <r>
      <rPr>
        <b/>
        <sz val="10"/>
        <color rgb="FF000000"/>
        <rFont val="Arial"/>
        <family val="2"/>
      </rPr>
      <t>26/07/2017</t>
    </r>
    <r>
      <rPr>
        <sz val="10"/>
        <color rgb="FF000000"/>
        <rFont val="Arial"/>
        <family val="2"/>
      </rPr>
      <t>: Nadia Aixa Pineda Sarmiento-Contratista OCI</t>
    </r>
  </si>
  <si>
    <t>Documento diagnóstico disponible en el archivo digital de la OAP.</t>
  </si>
  <si>
    <r>
      <rPr>
        <b/>
        <sz val="10"/>
        <color rgb="FF000000"/>
        <rFont val="Arial"/>
        <family val="2"/>
      </rPr>
      <t>27/01/2017:</t>
    </r>
    <r>
      <rPr>
        <sz val="10"/>
        <color rgb="FF000000"/>
        <rFont val="Arial"/>
        <family val="2"/>
      </rPr>
      <t xml:space="preserve">  Se cierra acción una vez revisados el diagnóstico remitido por la Referente SIG mediante correo electrónico, es un documento consolidado a aprtiz de matriz instrumental de verificación.</t>
    </r>
  </si>
  <si>
    <t>Una vez revisados los indicadores, se encuentra duplicidad de éstos frente a los registrados en el proceso Dirección y Planeación que también  registra la medición para desarrollo de estudios, diseños y estrategias y aun así presenta  resultados distintos      (http://www.idep.edu.co/?q=content/indicadores-de-gesti%C3%B3n), ya que los procesos misionales vinculan tanto Bogotá humana y Bogotá mejor para todos y el proceso Dirección y Planeación no, razón por la cual deben ajustarse para definir  una medición única en el modelo de operación por procesos</t>
  </si>
  <si>
    <t>Los indicadores del proceso de Dirección y Planeación evidencian lo ejecutado en los planes  de adquisiciones y de acción en cuanto a actividades desarrolladas dentro de los procesos misionales. 
Igualmente, no existía un indicador para registrar los avances de las metas del PDD “Bogotá Mejor para Todos” en los indicadores misionales, por lo cual se adicionó esta información en los indicadores existentes y esta adición no se  realizó a los indicadores del DIP.</t>
  </si>
  <si>
    <t>Crear 3 indicadores en el proceso estudios, que permitan evidenciar el avance de los estudios de las líneas de investigación en los componentes uno y dos; igualmente un indicador que refleje el avance del estudio en el sistema de Seguimiento a la política educativa distrital en los contextos escolares</t>
  </si>
  <si>
    <t>Indicadores de Gestión</t>
  </si>
  <si>
    <t>Juliana Gutierrez</t>
  </si>
  <si>
    <t>Subdirector Académico y equipo Subdirección Académica</t>
  </si>
  <si>
    <r>
      <rPr>
        <b/>
        <sz val="10"/>
        <color rgb="FF000000"/>
        <rFont val="Arial"/>
        <family val="2"/>
      </rPr>
      <t>27/01/2017</t>
    </r>
    <r>
      <rPr>
        <sz val="10"/>
        <color rgb="FF000000"/>
        <rFont val="Arial"/>
        <family val="2"/>
      </rPr>
      <t>: Diana Karina Jefe OCI</t>
    </r>
  </si>
  <si>
    <r>
      <rPr>
        <b/>
        <sz val="10"/>
        <color rgb="FF000000"/>
        <rFont val="Arial"/>
        <family val="2"/>
      </rPr>
      <t>07/04/2017</t>
    </r>
    <r>
      <rPr>
        <sz val="10"/>
        <color rgb="FF000000"/>
        <rFont val="Arial"/>
        <family val="2"/>
      </rPr>
      <t xml:space="preserve">
Para el seguimiento del último trimestre de la vigencia 2016, se crearon indicadores que reportan el seguimiento del proceso estudios:
- Cantidad de estudios realizados en Escuela Currículo y Pedagogía, Educación y Políticas Públicas y Cualificación Docente del Componente 1
-Cantidad de estudios realizados en Escuela Currículo y Pedagogía, Educación y Políticas Públicas y Cualificación Docente del Componente 2: Cualificación
-Cantidad de estudios realizados del componente 1 Seguimiento a la política educativa distrital en los contextos escolares.</t>
    </r>
  </si>
  <si>
    <t>http://www.idep.edu.co/sites/default/files/Indicadores_gestion_IDEP_seguimiento_diciembre_2016.pdf
http://www.idep.edu.co/sites/default/files/4IndicadorEstudios2016_IV_Trimestre2016.pdf</t>
  </si>
  <si>
    <r>
      <t xml:space="preserve">24/04/2017: </t>
    </r>
    <r>
      <rPr>
        <sz val="10"/>
        <color rgb="FF000000"/>
        <rFont val="Arial"/>
        <family val="2"/>
      </rPr>
      <t>Se verifica la creación de las 3 las Hojas de Vida de los indicadores del proceso de Estudios, de acuerdo a la acción generada. Se revisa HV del Indicador del proceso de Dirección y Planeación con el fin de validar el cruce de las dos fuentes, se realizan observaciones que deberá ser corregidas.</t>
    </r>
  </si>
  <si>
    <t>HV indicadores del proceso de Estudios
HV indicador del proceso de Dirección y Planeación</t>
  </si>
  <si>
    <r>
      <rPr>
        <b/>
        <sz val="10"/>
        <color rgb="FF000000"/>
        <rFont val="Arial"/>
        <family val="2"/>
      </rPr>
      <t xml:space="preserve">24/04/2017: </t>
    </r>
    <r>
      <rPr>
        <sz val="10"/>
        <color rgb="FF000000"/>
        <rFont val="Arial"/>
        <family val="2"/>
      </rPr>
      <t>Nadia Aixa Pineda Sarmiento-Contratista OCI</t>
    </r>
  </si>
  <si>
    <t>Se identificó materialización en 2016 de los siguientes riesgos que presentan zona de residual
baja, con los eventos descritos en el Anexo (Instrumento de Verificación Proceso Divulgación y
Comunicación): Deterioro de la imagen institucional asociada a la información y comunicación
institucional, Incumplimiento de la Estrategia de comunicación de la entidad, Retrasos en la
entrega de materiales producto de proyectos apoyados o promovidos por el IDEP, previstos para
ser publicados en medios y títulos institucionales, por lo que debe revalorarse su impacto y
probabilidad.</t>
  </si>
  <si>
    <t>Falta socialización institucional que facilite el conocimiento, la apropiación y el seguimiento del proceso de Divulgación y Comunicación por parte de la totalidad del equipo que participa en el proceso</t>
  </si>
  <si>
    <t xml:space="preserve">Realizar una socialización del proceso de Comunicaciones con el apoyo de la Oficina Asesora de Planeación. </t>
  </si>
  <si>
    <t>Listado de asistencia</t>
  </si>
  <si>
    <t xml:space="preserve">Martha Cuevas
</t>
  </si>
  <si>
    <t>Asesora (Lider proceso comunicaciones)</t>
  </si>
  <si>
    <r>
      <rPr>
        <b/>
        <sz val="10"/>
        <rFont val="Arial"/>
        <family val="2"/>
      </rPr>
      <t xml:space="preserve">06/04/2017
</t>
    </r>
    <r>
      <rPr>
        <sz val="10"/>
        <color rgb="FF000000"/>
        <rFont val="Arial"/>
        <family val="2"/>
      </rPr>
      <t xml:space="preserve">Se realizó la socialización de las piezas de comunicación internas que se pueden utilizar para el Instituto: diploma, escarapela, papel membrete y presentación powerpoint. Así como también se explicó el correcto uso de la marca. Esta socialización se realizó el 10 de febrero 2017, donde además se presentaron el video institucional, y el instructivo para publicación en web. </t>
    </r>
  </si>
  <si>
    <r>
      <t>19/04/2017:</t>
    </r>
    <r>
      <rPr>
        <sz val="10"/>
        <color rgb="FF000000"/>
        <rFont val="Arial"/>
        <family val="2"/>
      </rPr>
      <t xml:space="preserve"> Mediante Listado de Asistencia del 10/02/2017, se realizó la socialización de las piezas de comunicación interna (manual de imagen corportaiva), video institucional e instructivo para la publicación en WEB. </t>
    </r>
  </si>
  <si>
    <t>No se encuentra publicado en lá página web el lnforme de Gestión del ll  Trimestre de 2O16 de acuerdo a ley 1712 de 2014 y al acta de visita especial obligatoria respecto a servicios, procedimientos y funcionamiento del sujeto obligado de la Procuraduría General de la Nación.</t>
  </si>
  <si>
    <t xml:space="preserve">1. Hay confusión en el uso de la terminología "Informe de gestión" y  "publicación trimestral de los proyectos de inversión o programas que se ejecuten en cada vigencia con cargo a recursos públicos y la publicación del informe de gestión de la entidad, teniendo en cuenta lo que lo que  expresan la Ley 1474 de 2011" ( art. 77:..."todas las entidades del estado a más tardar el 31 de enero de cada año, deberán publicar en su respectiva página web el plan de acción para el año siguiente...deberá estar acompañado del informe de gestión del año inmediatamente anterior);   la Ley 1712 de 2014  (art. 11:...todo sujeto obligado deberá publicar la siugiente información mínima obligatoria de manera proactiva:...e)Todos los informes de gestión, evaluación y auditoría del sujeto obligado) y la Resolución 3564 de 2015 (Anexo 1 punto 6.3: 6.3 Programas y proyectos en ejecución: El sujeto obligado debe publicar los proyectos de inversión o programas que se ejecuten en cada vigencia con cargo a recursos públicos. Los proyectos de inversión deben ordenarse según la fecha de inscripción en el Banco de Programas y Proyectos de Inversión nacional, </t>
  </si>
  <si>
    <t>Formular Plan de acción para fortalecer el proceso de DIP que incluya actividades orientadas  a la rendición y publicación de informes</t>
  </si>
  <si>
    <t>Listado de Asistencia del 10/02/2017</t>
  </si>
  <si>
    <r>
      <rPr>
        <b/>
        <sz val="10"/>
        <color rgb="FF000000"/>
        <rFont val="Arial"/>
        <family val="2"/>
      </rPr>
      <t>19/04/2017</t>
    </r>
    <r>
      <rPr>
        <sz val="10"/>
        <color rgb="FF000000"/>
        <rFont val="Arial"/>
        <family val="2"/>
      </rPr>
      <t>: Nadia Pineda-Contratista OCI</t>
    </r>
  </si>
  <si>
    <r>
      <t xml:space="preserve">20 de enero de 2017:  Se programó sesión para el 26 de enero para la validación de los diagnósticos de DIP y MIC y formulación de los respectivos planes de acción para la vigencia 2017. 
07 de abril de 2017: Se formuló el Plan de Acción del proceso DIP, donde  entra otras, se formuló la actividad No. 7 Revisión y ajuste del IN-DIP-02-01 Instructivo para la elaboración del Informe de Gestión, de acuerdo con la revisión se cambió la periodicidad del informe a semestral. Sin embargo, se rendirá informe de la gestión adelantada el primer trimestre, a través de la publicación de las diferentes herramientas de planeación como el POA, Matriz de Indicadores por Procesos y Matriz de Riesgos. 
12 de julio de 2017: mediante correos electrónicos se socializaron los lineamientos del instructivo  In-DIP-02-01I- Instructivo para modificar el informe de Gestión- y se solicitó información a las áreas para la elaboración del mismo, que tiene fecha de presentación el  11 de agosto de 2017.
</t>
    </r>
    <r>
      <rPr>
        <sz val="10"/>
        <color rgb="FFFF0000"/>
        <rFont val="Arial"/>
        <family val="2"/>
      </rPr>
      <t xml:space="preserve">30 de septiembre de 2017: El informe de Gestión se elaboró siguiendo los lineamientos del instructivo In-DIP-02-01. Los datos reportados en este informe fueron revisados por cada subdirector y jefe de oficina  y validados por la Oficina Asesora de Planeación, antes de su publicación, con lo cual se asegura que la información contenida en este informe es consistente con la consignada en las demás herramientas de planeación. El informe de Gestión del IDEP correspondiente al primer semestre de 2017,  se encuentra publicado en la página web del Instituto, en el siguiente link:goo.gl/CCDCS5content_copyCopy short URL
</t>
    </r>
  </si>
  <si>
    <r>
      <t xml:space="preserve">07 de abril de 2017: Plan de Acción procesos DIP; IN-DIP-02-01 Instructivo para la elaboración del Informe de Gestión
12 de julio de 2017: correos enviados el 21 y el 27 de junio de 2017. </t>
    </r>
    <r>
      <rPr>
        <sz val="10"/>
        <color rgb="FFFF0000"/>
        <rFont val="Arial"/>
        <family val="2"/>
      </rPr>
      <t xml:space="preserve">29 de septiembre de 2017: El informe de Gestión del IDEP correspondiente al primer semestre de 2017,  se encuentra publicado en la página web del Instituto, en el siguiente link:goo.gl/CCDCS5content_copyCopy short URL. </t>
    </r>
  </si>
  <si>
    <t>Formular Plan de acción para fortalecer el proceso de DIC que incluya actividades orientadas a la revisión y actualización del mapa de riesgos y procedimientos.</t>
  </si>
  <si>
    <r>
      <rPr>
        <b/>
        <sz val="10"/>
        <color rgb="FF000000"/>
        <rFont val="Arial"/>
        <family val="2"/>
      </rPr>
      <t>27/01/2017</t>
    </r>
    <r>
      <rPr>
        <sz val="10"/>
        <color rgb="FF000000"/>
        <rFont val="Arial"/>
        <family val="2"/>
      </rPr>
      <t xml:space="preserve">: Felicitaciones por registrar autoseguimiento, sin vencimiento!
</t>
    </r>
    <r>
      <rPr>
        <b/>
        <sz val="10"/>
        <color rgb="FF000000"/>
        <rFont val="Arial"/>
        <family val="2"/>
      </rPr>
      <t xml:space="preserve">
19/04/2017: </t>
    </r>
    <r>
      <rPr>
        <sz val="10"/>
        <color rgb="FF000000"/>
        <rFont val="Arial"/>
        <family val="2"/>
      </rPr>
      <t xml:space="preserve">Se evidencia la "Formulación del Plan de acción para fortalecer el proceso de Dirección y Planeación...." tal como lo establece la fuente verificable de la acción, sin embargo, es necesario reformular la acción orientada a la ejecución del Plan de acción del proceso de Dirección y Planeación, con el fin de monitorear los resultados de las actividades planteadas tendientes a la rendición y publicación de informes y que de respuesta a la eliminación de la causa ráiz del hallazgo, razón por la cual, una vez suscrita la acción correspondiente, se procederá por parte de la OCI al Cierre condicionado de esta acción.
</t>
    </r>
    <r>
      <rPr>
        <b/>
        <sz val="10"/>
        <color rgb="FF000000"/>
        <rFont val="Arial"/>
        <family val="2"/>
      </rPr>
      <t>31/07/2017</t>
    </r>
    <r>
      <rPr>
        <sz val="10"/>
        <color rgb="FF000000"/>
        <rFont val="Arial"/>
        <family val="2"/>
      </rPr>
      <t>:</t>
    </r>
    <r>
      <rPr>
        <b/>
        <sz val="10"/>
        <color rgb="FF000000"/>
        <rFont val="Arial"/>
        <family val="2"/>
      </rPr>
      <t xml:space="preserve"> </t>
    </r>
    <r>
      <rPr>
        <sz val="10"/>
        <color rgb="FF000000"/>
        <rFont val="Arial"/>
        <family val="2"/>
      </rPr>
      <t xml:space="preserve">En este hallazgo y acción aunque se han adelantado acciones de fortalecimiento de DIP, no se ha eliminado el hallazgo. Con corte 31 de Julio no se ha publicado el informe de gestión del segundo semestre. Continua Abierta.
</t>
    </r>
    <r>
      <rPr>
        <b/>
        <sz val="10"/>
        <color rgb="FF000000"/>
        <rFont val="Arial"/>
        <family val="2"/>
      </rPr>
      <t>10/10/2017:</t>
    </r>
    <r>
      <rPr>
        <sz val="10"/>
        <color rgb="FF000000"/>
        <rFont val="Arial"/>
        <family val="2"/>
      </rPr>
      <t xml:space="preserve"> El Informe de Gestión correspondiente al I Semestre de 2017, se encuentra publicado en la página WEB en el siguiente link: </t>
    </r>
    <r>
      <rPr>
        <b/>
        <sz val="10"/>
        <color rgb="FF0000FF"/>
        <rFont val="Arial"/>
        <family val="2"/>
      </rPr>
      <t xml:space="preserve">http://www.idep.edu.co/?q=content/informe-de-gesti%C3%B3n. </t>
    </r>
    <r>
      <rPr>
        <sz val="10"/>
        <rFont val="Arial"/>
        <family val="2"/>
      </rPr>
      <t>Se recomienda tener en cuenta la oportunidad de publicación en el mismo.</t>
    </r>
  </si>
  <si>
    <r>
      <t xml:space="preserve">Plan de Acción del proceso de Dirección y Planeación.
</t>
    </r>
    <r>
      <rPr>
        <b/>
        <sz val="10"/>
        <color rgb="FF000000"/>
        <rFont val="Arial"/>
        <family val="2"/>
      </rPr>
      <t>10/10/2017:</t>
    </r>
    <r>
      <rPr>
        <sz val="10"/>
        <color rgb="FF000000"/>
        <rFont val="Arial"/>
        <family val="2"/>
      </rPr>
      <t xml:space="preserve"> Informe de Gestión correspondiente al I Semestre de 2017, publicado en la página WEB del IDEP.</t>
    </r>
  </si>
  <si>
    <t>Documentación de los procedimientos y el mapa de riesgos actualizados</t>
  </si>
  <si>
    <r>
      <rPr>
        <b/>
        <sz val="10"/>
        <color rgb="FF000000"/>
        <rFont val="Arial"/>
        <family val="2"/>
      </rPr>
      <t xml:space="preserve">27/01/2017: </t>
    </r>
    <r>
      <rPr>
        <sz val="10"/>
        <color rgb="FF000000"/>
        <rFont val="Arial"/>
        <family val="2"/>
      </rPr>
      <t xml:space="preserve">Diana Karina Jefe OCI
</t>
    </r>
    <r>
      <rPr>
        <b/>
        <sz val="10"/>
        <color rgb="FF000000"/>
        <rFont val="Arial"/>
        <family val="2"/>
      </rPr>
      <t xml:space="preserve">
19/04/2017</t>
    </r>
    <r>
      <rPr>
        <sz val="10"/>
        <color rgb="FF000000"/>
        <rFont val="Arial"/>
        <family val="2"/>
      </rPr>
      <t xml:space="preserve">: Nadia Pineda -Contratista OCI
</t>
    </r>
    <r>
      <rPr>
        <b/>
        <sz val="10"/>
        <color rgb="FF000000"/>
        <rFont val="Arial"/>
        <family val="2"/>
      </rPr>
      <t>31/07/2017:</t>
    </r>
    <r>
      <rPr>
        <sz val="10"/>
        <color rgb="FF000000"/>
        <rFont val="Arial"/>
        <family val="2"/>
      </rPr>
      <t xml:space="preserve"> Diana Karina Ruiz
</t>
    </r>
    <r>
      <rPr>
        <b/>
        <sz val="10"/>
        <color rgb="FF000000"/>
        <rFont val="Arial"/>
        <family val="2"/>
      </rPr>
      <t xml:space="preserve">10/10/2017: </t>
    </r>
    <r>
      <rPr>
        <sz val="10"/>
        <color rgb="FF000000"/>
        <rFont val="Arial"/>
        <family val="2"/>
      </rPr>
      <t>Nadia Aixa Pineda Sarmiento-Contratista OCI</t>
    </r>
  </si>
  <si>
    <r>
      <t xml:space="preserve">20
</t>
    </r>
    <r>
      <rPr>
        <b/>
        <sz val="6"/>
        <color rgb="FF000000"/>
        <rFont val="Arial"/>
        <family val="2"/>
      </rPr>
      <t xml:space="preserve">(acciones
correctivas para hallazgo 18) </t>
    </r>
  </si>
  <si>
    <r>
      <rPr>
        <b/>
        <sz val="10"/>
        <rFont val="Arial"/>
        <family val="2"/>
      </rPr>
      <t>06/04/2017</t>
    </r>
    <r>
      <rPr>
        <sz val="10"/>
        <rFont val="Arial"/>
        <family val="2"/>
      </rPr>
      <t xml:space="preserve">
Se solicitó a la oficina asesora de Planeación programar con el equipo de divulgación y comunicaciones una charla de administración del riesgo, lo anterior con el fin de entender la metodología y revisar el mapa del proceso en el marco de la acción, mediante correo electrónico el 03/04/2017
Igualmente se encuentra en proceso de ejecución el proceso de revisión de los procedimientos inmersos en el proceso. A la fecha se han actualizado dos procedimientos PRO-DIC-01-12 Procesamiento Técnico y Físico de las Publicaciones del Centro de Documentación
PRO-DIC-01-13 Servicios de atención al usuario a través del Centro de Documentación
</t>
    </r>
    <r>
      <rPr>
        <b/>
        <sz val="10"/>
        <rFont val="Arial"/>
        <family val="2"/>
      </rPr>
      <t xml:space="preserve">17/07/2017
</t>
    </r>
    <r>
      <rPr>
        <sz val="10"/>
        <rFont val="Arial"/>
        <family val="2"/>
      </rPr>
      <t xml:space="preserve">Se ajustaron los procedimientos
Gestión de Publicaciones
Creación de un procedimiento nuevo Gestión de Publicaciones a partir de los procedimientos PRO-DIC-01-10 Canales de Comunicación y Web y PRO-DIC-01-11 Comunicación Institucional Interna y Externa
El proceso PRO-DIC-01-13 Servicios de atención al usuario a través del Centro de Documentación se llevo al nuevo proceso Atención al Ciudadano
Con relación a los riesgos se solicitó a la Oficina Asesora de Planeación una sensibilización sobre riesgos la cual se desarrollará en el tercer trimestre del año.
</t>
    </r>
    <r>
      <rPr>
        <b/>
        <sz val="10"/>
        <rFont val="Arial"/>
        <family val="2"/>
      </rPr>
      <t xml:space="preserve">06/10/2017
</t>
    </r>
    <r>
      <rPr>
        <sz val="10"/>
        <color rgb="FF000000"/>
        <rFont val="Arial"/>
        <family val="2"/>
      </rPr>
      <t>Se realiza la revisión de los riesgos del proceso DIC, igualmente se articulan los riesgos del proceso con los de corrupción.</t>
    </r>
  </si>
  <si>
    <t>Elaborar y enviar a los líderes de procesos un cronograma (que inlcuya una columna se verificción por parte de la OAP)  para las entregas de los reportes y seguimientos a las herramientas de planeación tales como POA, indicadores, mapas de riegos, entre otros, como mecanismo de alerta para evitar retrasos en las entregas.</t>
  </si>
  <si>
    <t>Cronograma elaborado
Memorando
Correo electrónico</t>
  </si>
  <si>
    <r>
      <rPr>
        <b/>
        <sz val="10"/>
        <rFont val="Arial"/>
        <family val="2"/>
      </rPr>
      <t>07 de abril de 2017:</t>
    </r>
    <r>
      <rPr>
        <sz val="10"/>
        <rFont val="Arial"/>
        <family val="2"/>
      </rPr>
      <t xml:space="preserve"> Se elaboró cronograma de entrega de herramientas de planeación para el periodo abril-julio de 2017 y se entregó mediante memorando el 24 de marzo de 2017.</t>
    </r>
  </si>
  <si>
    <r>
      <rPr>
        <b/>
        <sz val="10"/>
        <rFont val="Arial"/>
        <family val="2"/>
      </rPr>
      <t xml:space="preserve">07 de abril de 2017: </t>
    </r>
    <r>
      <rPr>
        <sz val="10"/>
        <rFont val="Arial"/>
        <family val="2"/>
      </rPr>
      <t>Cronograma de entrega herramientas de planeación y memorando</t>
    </r>
  </si>
  <si>
    <r>
      <t xml:space="preserve">Correo Electrónico
PRO-DIC-01-12 Procesamiento Técnico y Físico de las Publicaciones del Centro de Documentación
PRO-DIC-01-13 Servicios de atención al usuario a través del Centro de Documentación
</t>
    </r>
    <r>
      <rPr>
        <b/>
        <sz val="10"/>
        <rFont val="Arial"/>
        <family val="2"/>
      </rPr>
      <t xml:space="preserve">17/07/2017
</t>
    </r>
    <r>
      <rPr>
        <sz val="10"/>
        <rFont val="Arial"/>
        <family val="2"/>
      </rPr>
      <t xml:space="preserve">
Correos electrónicos referente SIG
Procedimientos ajustados 
</t>
    </r>
    <r>
      <rPr>
        <b/>
        <sz val="10"/>
        <rFont val="Arial"/>
        <family val="2"/>
      </rPr>
      <t xml:space="preserve">06/10/2017
</t>
    </r>
    <r>
      <rPr>
        <sz val="10"/>
        <color rgb="FF000000"/>
        <rFont val="Arial"/>
        <family val="2"/>
      </rPr>
      <t>https://docs.google.com/spreadsheets/d/1EZPPTSd4qX66OVO-Hx1-zKT6MhffkVAasEnZOnyGTq8/edit#gid=894232734</t>
    </r>
  </si>
  <si>
    <r>
      <t xml:space="preserve">19/04/2017: </t>
    </r>
    <r>
      <rPr>
        <sz val="10"/>
        <color rgb="FF000000"/>
        <rFont val="Arial"/>
        <family val="2"/>
      </rPr>
      <t>Se generó un Cronograma para el primer semestre del 2017 que contiene las fechas de entregas de los reportes de planeación, seguimiento y control de la entidad, que se deben hacer llegar a la Oficina Asesora de Planeación, Memorando entregado a la mano de cada líder de proceso el 24/03/2017.</t>
    </r>
  </si>
  <si>
    <r>
      <rPr>
        <b/>
        <sz val="10"/>
        <rFont val="Arial"/>
        <family val="2"/>
      </rPr>
      <t>19/04/2017:</t>
    </r>
    <r>
      <rPr>
        <sz val="10"/>
        <rFont val="Arial"/>
        <family val="2"/>
      </rPr>
      <t xml:space="preserve"> De acuerdo a la Fuente Verificable de la acción "Documentación de los procedimientos y el mapa de riesgos actualizados", Continúa abierta.
</t>
    </r>
    <r>
      <rPr>
        <b/>
        <sz val="10"/>
        <rFont val="Arial"/>
        <family val="2"/>
      </rPr>
      <t xml:space="preserve">
26/07/2017: </t>
    </r>
    <r>
      <rPr>
        <sz val="10"/>
        <rFont val="Arial"/>
        <family val="2"/>
      </rPr>
      <t xml:space="preserve">Si bien fue actualizada la Gestión documental del proceso de Divulgación y Comunicación (Caracterización, Procedimientos, Formatos) entre otros, a la fecha no ha sido revisado y actualizado el Mapa de Riesgos del proceso, tal como lo establece el planteamiento de la acción y la fuente verificable de la misma. Por tal razón continúa abierta.
</t>
    </r>
    <r>
      <rPr>
        <b/>
        <sz val="10"/>
        <rFont val="Arial"/>
        <family val="2"/>
      </rPr>
      <t>09/10/2017:</t>
    </r>
    <r>
      <rPr>
        <sz val="10"/>
        <rFont val="Arial"/>
        <family val="2"/>
      </rPr>
      <t xml:space="preserve"> El pasado </t>
    </r>
    <r>
      <rPr>
        <b/>
        <sz val="10"/>
        <rFont val="Arial"/>
        <family val="2"/>
      </rPr>
      <t>17/08/2017</t>
    </r>
    <r>
      <rPr>
        <sz val="10"/>
        <rFont val="Arial"/>
        <family val="2"/>
      </rPr>
      <t xml:space="preserve">, el líder del proceso, referentes técnicos y líder del SIG, llevaron a cabo una mesa de trabajo para realizar una revisión a los riesgos formulados del proceso de Divulgación y Comunicación y la incorporación de los riesgos de corrupción al Mapa de riesgos institucional. 
</t>
    </r>
    <r>
      <rPr>
        <b/>
        <sz val="10"/>
        <rFont val="Arial"/>
        <family val="2"/>
      </rPr>
      <t>*</t>
    </r>
    <r>
      <rPr>
        <sz val="10"/>
        <rFont val="Arial"/>
        <family val="2"/>
      </rPr>
      <t>2 Riesgos estratégicos, 1 operativo y 2 Riesgos de corrupción relacionados al proceso de Divugación y Comunicación.</t>
    </r>
  </si>
  <si>
    <r>
      <rPr>
        <b/>
        <sz val="10"/>
        <color rgb="FF000000"/>
        <rFont val="Arial"/>
        <family val="2"/>
      </rPr>
      <t>19/04/2017</t>
    </r>
    <r>
      <rPr>
        <sz val="10"/>
        <color rgb="FF000000"/>
        <rFont val="Arial"/>
        <family val="2"/>
      </rPr>
      <t>: Nadia Pineda -Contratista OCI</t>
    </r>
  </si>
  <si>
    <t xml:space="preserve">20
(acciones
correctivas para hallazgo 18) </t>
  </si>
  <si>
    <r>
      <rPr>
        <b/>
        <sz val="10"/>
        <color rgb="FF000000"/>
        <rFont val="Arial"/>
        <family val="2"/>
      </rPr>
      <t>09/10/2017:</t>
    </r>
    <r>
      <rPr>
        <sz val="10"/>
        <color rgb="FF000000"/>
        <rFont val="Arial"/>
        <family val="2"/>
      </rPr>
      <t xml:space="preserve"> Mapa de Riesgos del Proceso de Divulgación y Comunicación
2 Riesgos estratégicos, 1 operativo y 2 Riesgos de corrupción relacionados al proceso de Divugación y Comunicación.</t>
    </r>
  </si>
  <si>
    <r>
      <rPr>
        <b/>
        <sz val="10"/>
        <color rgb="FF000000"/>
        <rFont val="Arial"/>
        <family val="2"/>
      </rPr>
      <t xml:space="preserve">19/04/2017: </t>
    </r>
    <r>
      <rPr>
        <sz val="10"/>
        <color rgb="FF000000"/>
        <rFont val="Arial"/>
        <family val="2"/>
      </rPr>
      <t xml:space="preserve">Nadia Pineda-Contratista OCI
</t>
    </r>
    <r>
      <rPr>
        <b/>
        <sz val="10"/>
        <color rgb="FF000000"/>
        <rFont val="Arial"/>
        <family val="2"/>
      </rPr>
      <t>26/07/2017</t>
    </r>
    <r>
      <rPr>
        <sz val="10"/>
        <color rgb="FF000000"/>
        <rFont val="Arial"/>
        <family val="2"/>
      </rPr>
      <t xml:space="preserve">: Nadia Aixa Pineda Sarmiento-Contratista OCI
</t>
    </r>
    <r>
      <rPr>
        <b/>
        <sz val="10"/>
        <color rgb="FF000000"/>
        <rFont val="Arial"/>
        <family val="2"/>
      </rPr>
      <t>09/10/2017</t>
    </r>
    <r>
      <rPr>
        <sz val="10"/>
        <color rgb="FF000000"/>
        <rFont val="Arial"/>
        <family val="2"/>
      </rPr>
      <t>: Nadia Aixa Pineda Sarmiento-Contratista OCI.</t>
    </r>
  </si>
  <si>
    <t>Se materializó el riesgo en zona extrema de "Retrasos en los tiempos de entrega de publicaciones impresas" y el reporte indica que No se materializó el riesgo, pero la comunicación
Radicado 1240 de 2016 de la Imprenta manifiesta lo contrario.</t>
  </si>
  <si>
    <t>Falta apropiación y conocimiento de los riesgos asociados al proceso de Divulgación y Comunicación por parte de la totalidad del equipo que participa en éste.</t>
  </si>
  <si>
    <t xml:space="preserve">Martha Cuevas
</t>
  </si>
  <si>
    <t xml:space="preserve">Los indicadores de procesos están asociados a una meta proyecto de inversión y Plan de Desarrollo y no al avance del proceso misional como respuesta a la toma de decisiones por parte de la Dirección. </t>
  </si>
  <si>
    <r>
      <rPr>
        <b/>
        <sz val="10"/>
        <rFont val="Arial"/>
        <family val="2"/>
      </rPr>
      <t xml:space="preserve">06/04/2017
</t>
    </r>
    <r>
      <rPr>
        <sz val="10"/>
        <color rgb="FF000000"/>
        <rFont val="Arial"/>
        <family val="2"/>
      </rPr>
      <t>Se realizó una reunión con el referente SIG donde se realizó una explicación del proceso Divulgación y Comunicación 01/02/2017 al equipo que participa en el proceso.</t>
    </r>
  </si>
  <si>
    <t>Revisar los procesos misionales y ajustar los indicadores de gestión de acuerdo con las necesidades del proceso</t>
  </si>
  <si>
    <t>Acta</t>
  </si>
  <si>
    <t>Indicadores de Gestión ajustados</t>
  </si>
  <si>
    <t>Generar alertas en Comité Directivo o en Comité del Sistema Integrado de Gestión y de Control Interno para la entrega de los reportes y seguimientos a las herramientas de planeación tales como POA, indicadores, mapas de riegos, entre otros. De igual forma reportar en estos Comités los procesos que se encuentren retrasados en la entrega de información.</t>
  </si>
  <si>
    <r>
      <rPr>
        <b/>
        <u/>
        <sz val="10"/>
        <rFont val="Arial"/>
        <family val="2"/>
      </rPr>
      <t>17/07/2017</t>
    </r>
    <r>
      <rPr>
        <b/>
        <sz val="10"/>
        <rFont val="Arial"/>
        <family val="2"/>
      </rPr>
      <t xml:space="preserve">
</t>
    </r>
    <r>
      <rPr>
        <sz val="10"/>
        <color rgb="FF000000"/>
        <rFont val="Arial"/>
        <family val="2"/>
      </rPr>
      <t>Se realizó la revisión de los procesos misionales Diseños, Estudios y Estrategias los cuales se cambiaron a un solo proceso Investigación y desarrollo pedagógigo, de este nuevo proceso se tiene:
•        Caracterización del Proceso de Investigación y Desarrollo Pedagógico
•        Procedimiento de Formulación de Proyectos de Investigación y Desarrollo pedagógico
•        Procedimiento Ejecución y Seguimiento de Proyectos de Investigación y Desarrollo Pedagógico
•        Mapa de Riesgos del proceso Investigación y Desarrollo Pedagógico
•        Cuadro de Caracterización documental del Proceso de Investigación y Desarrollo Pedagógico.
•        Hojas de vida del Indicador del Proceso de Investigación y Desarrollo Pedagógico 
Adicionalmente se elaboraron dos guías asociadas al proceso misional:
•        Guía de Proyectos de Investigación del IDEP
•        Guía de Proyectos de Desarrollo Pedagógico del IDEP
De otra parte, se actualizaron los documentos:
•        Formato Ficha de Proyectos
•        Documento Políticas de Operación
El referente SIG publicará el mapa de procesos y el procedimiento correspondiente.</t>
    </r>
  </si>
  <si>
    <r>
      <rPr>
        <b/>
        <sz val="10"/>
        <color rgb="FF000000"/>
        <rFont val="Arial"/>
        <family val="2"/>
      </rPr>
      <t xml:space="preserve">19/04/2017: </t>
    </r>
    <r>
      <rPr>
        <sz val="10"/>
        <color rgb="FF000000"/>
        <rFont val="Arial"/>
        <family val="2"/>
      </rPr>
      <t>Mediante Listado de Asistencia del 10/02/2017, se realizó la socialización de las piezas de comunicación interna (manual de imagen corportaiva), video institucional e instructivo para la publicación en WEB.</t>
    </r>
  </si>
  <si>
    <t>Cronograma con verficación por parte de la OAP.
Actas de Comité Directivo o del Comité´del SIG y CI</t>
  </si>
  <si>
    <t>Contrato 041 de 2017
Correos Electrónicos referente SIG</t>
  </si>
  <si>
    <r>
      <rPr>
        <b/>
        <sz val="10"/>
        <color rgb="FF000000"/>
        <rFont val="Arial"/>
        <family val="2"/>
      </rPr>
      <t>26/07/2017</t>
    </r>
    <r>
      <rPr>
        <sz val="10"/>
        <color rgb="FF000000"/>
        <rFont val="Arial"/>
        <family val="2"/>
      </rPr>
      <t>: Una vez revisada la evidencia, se obtiene que mediante Acta No. 3 del Comité del Sistema Integrado y de Control Interno, se aprobó el nuevo mapa de procesos del IDEP, en donde se unificaron los procesos de Estudios, Diseños y Estrategias en uno solo denominado" Investigación y Desarrollo Pedagógico"; se revisa toda la gestión documental del nuevo proceso: Caracterización, Procedimientos, Formatos, Manuales e Instructivos publicada en Maloca AulaSIG. Adicionalmente se revisa la Hoja de Vida del nuevo indicador del proceso de Investigación y Desarrollo "</t>
    </r>
    <r>
      <rPr>
        <i/>
        <u/>
        <sz val="10"/>
        <color rgb="FF000000"/>
        <rFont val="Arial"/>
        <family val="2"/>
      </rPr>
      <t>Nivel de eficacia en la implementación de proyectos de investigación y desarrollo pedagógico en el IDEP"</t>
    </r>
    <r>
      <rPr>
        <i/>
        <sz val="10"/>
        <color rgb="FF000000"/>
        <rFont val="Arial"/>
        <family val="2"/>
      </rPr>
      <t xml:space="preserve"> </t>
    </r>
    <r>
      <rPr>
        <sz val="10"/>
        <color rgb="FF000000"/>
        <rFont val="Arial"/>
        <family val="2"/>
      </rPr>
      <t>su reporte se realizará con corte al tercer trimestre de 2017 y su cambio obede al objetivo de</t>
    </r>
    <r>
      <rPr>
        <i/>
        <sz val="10"/>
        <color rgb="FF000000"/>
        <rFont val="Arial"/>
        <family val="2"/>
      </rPr>
      <t xml:space="preserve"> "Diseñar e implementar estrategias para el fortalecimiento de comunidades de saber, la transformación de prácticas pedagógicas en contextos escolares y la producción de conocimiento e información para aportar tanto a la política educativa distrital como a las prácticas pedagógicas"</t>
    </r>
    <r>
      <rPr>
        <sz val="10"/>
        <color rgb="FF000000"/>
        <rFont val="Arial"/>
        <family val="2"/>
      </rPr>
      <t xml:space="preserve">
Se recomienda unificar los reportes de Plan Operativo Anual, Mapa de Riesgos, Indicadores de Gestión, Fichas de Proyectos acorde a los cambios generados en los procesos de Estudios, Diseños y Estrategias unificados en el nuevo proceso denominado Investigación y Desarrollo. </t>
    </r>
  </si>
  <si>
    <t>Acta No. 3 Comité del Sistema Integrado de Gestión y de Control Interno
Maloca AulaSIG-gestión Documental SIG-Proceso "Investigación y Desarrollo"
Formato HV indicador proceso "Investigación y Desarrollo"</t>
  </si>
  <si>
    <r>
      <rPr>
        <b/>
        <sz val="10"/>
        <color rgb="FF000000"/>
        <rFont val="Arial"/>
        <family val="2"/>
      </rPr>
      <t>26/07/2017</t>
    </r>
    <r>
      <rPr>
        <sz val="10"/>
        <color rgb="FF000000"/>
        <rFont val="Arial"/>
        <family val="2"/>
      </rPr>
      <t>: Nadia Aixa Pineda Sarmiento-Contratista OCI</t>
    </r>
  </si>
  <si>
    <r>
      <rPr>
        <b/>
        <sz val="10"/>
        <color rgb="FF000000"/>
        <rFont val="Arial"/>
        <family val="2"/>
      </rPr>
      <t>19/04/2017</t>
    </r>
    <r>
      <rPr>
        <sz val="10"/>
        <color rgb="FF000000"/>
        <rFont val="Arial"/>
        <family val="2"/>
      </rPr>
      <t>: Nadia Pineda-Contratista OCI</t>
    </r>
  </si>
  <si>
    <t>Firma de procedimiento Planeación de diseños y Ejecución de diseños y Elaboración y aprobación de procedimiento correspondiente a la Validación de Diseños.</t>
  </si>
  <si>
    <t>Firmar los procedimientos del Proceso de Diseños y elaborar los procedimientos correspondientes a la validación de diseños</t>
  </si>
  <si>
    <r>
      <rPr>
        <b/>
        <sz val="10"/>
        <rFont val="Arial"/>
        <family val="2"/>
      </rPr>
      <t xml:space="preserve">06/04/2017
</t>
    </r>
    <r>
      <rPr>
        <sz val="10"/>
        <rFont val="Arial"/>
        <family val="2"/>
      </rPr>
      <t xml:space="preserve">Se solicitó a la oficina asesora de Planeación programar con el equipo de divulgación y comunicaciones una charla de administración del riesgo, lo anterior con el fin de entender la metodología y revisar el mapa del proceso en el marco de la acción, mediante correo electrónico el 03/04/2017
El 17 de febrero de 2017 con los integrantes del equipo de trabajo del proceso Divulgación y comunicación, se revisó el procedimiento PRO-DIC-01-09 y se realizó una versión preeliminar del proceso, la cual fue remitida vía correo electrónico a la Subdirección Administrativa y Financiera y de Control Disciplinario - SAFyCD.
Igualmente, el 17 de marzo de 2017 se realizó una reunión con la SAFyCD, Control Interno y el contratista que desarrrolla el proceso de implementación de las Normas Internacionales de Información Financiera, con el fin de definir unos puntos en el PRO-DIC-01-09 
</t>
    </r>
    <r>
      <rPr>
        <b/>
        <sz val="10"/>
        <rFont val="Arial"/>
        <family val="2"/>
      </rPr>
      <t xml:space="preserve">17/07/2017
</t>
    </r>
    <r>
      <rPr>
        <sz val="10"/>
        <rFont val="Arial"/>
        <family val="2"/>
      </rPr>
      <t xml:space="preserve">Se ajustaron los procedimientos
Gestión de Publicaciones
Creación de un procedimiento nuevo Gestión de Publicaciones a partir de los procedimientos PRO-DIC-01-10 Canales de Comunicación y Web y PRO-DIC-01-11 Comunicación Institucional Interna y Externa
El proceso PRO-DIC-01-13 Servicios de atención al usuario a través del Centro de Documentación se llevo al nuevo proceso Atención al Ciudadano
Con relación a los riesgos se solicitó a la Oficina Asesora de Planeación una sensibilización sobre riesgos la cual se desarrollará en el tercer trimestre del año.
</t>
    </r>
    <r>
      <rPr>
        <b/>
        <sz val="10"/>
        <rFont val="Arial"/>
        <family val="2"/>
      </rPr>
      <t>06/10/2017</t>
    </r>
    <r>
      <rPr>
        <sz val="10"/>
        <rFont val="Arial"/>
        <family val="2"/>
      </rPr>
      <t xml:space="preserve">
Se realiza la revisión de los riesgos del proceso DIC, igualmente se articulan los riesgos del proceso con los de corrupción</t>
    </r>
  </si>
  <si>
    <r>
      <t xml:space="preserve">Correo Electrónico
PRO-DIC-01-12 Procesamiento Técnico y Físico de las Publicaciones del Centro de Documentación
PRO-DIC-01-13 Servicios de atención al usuario a través del Centro de Documentación
</t>
    </r>
    <r>
      <rPr>
        <b/>
        <sz val="10"/>
        <rFont val="Arial"/>
        <family val="2"/>
      </rPr>
      <t>17/07/2017</t>
    </r>
    <r>
      <rPr>
        <sz val="10"/>
        <rFont val="Arial"/>
        <family val="2"/>
      </rPr>
      <t xml:space="preserve">
Correos electrónicos referente SIG
Procedimientos ajustados 
</t>
    </r>
    <r>
      <rPr>
        <b/>
        <sz val="10"/>
        <rFont val="Arial"/>
        <family val="2"/>
      </rPr>
      <t xml:space="preserve">06/10/2017
</t>
    </r>
    <r>
      <rPr>
        <sz val="10"/>
        <rFont val="Arial"/>
        <family val="2"/>
      </rPr>
      <t>https://docs.google.com/spreadsheets/d/1EZPPTSd4qX66OVO-Hx1-zKT6MhffkVAasEnZOnyGTq8/edit#gid=894232734</t>
    </r>
  </si>
  <si>
    <r>
      <rPr>
        <b/>
        <sz val="10"/>
        <rFont val="Arial"/>
        <family val="2"/>
      </rPr>
      <t>19/04/2017:</t>
    </r>
    <r>
      <rPr>
        <sz val="10"/>
        <rFont val="Arial"/>
        <family val="2"/>
      </rPr>
      <t xml:space="preserve"> De acuerdo a la Fuente Verificable de la acción "Documentación de los procedimientos y el mapa de riesgos actualizados", Continúa abierta.
</t>
    </r>
    <r>
      <rPr>
        <b/>
        <sz val="10"/>
        <rFont val="Arial"/>
        <family val="2"/>
      </rPr>
      <t xml:space="preserve">26/07/2017: </t>
    </r>
    <r>
      <rPr>
        <sz val="10"/>
        <rFont val="Arial"/>
        <family val="2"/>
      </rPr>
      <t xml:space="preserve">Si bien fue actualizada la Gestión Documental del proceso de Divulgación y Comunicación (Caracterización, Procedimientos, Formatos) entre otros, a la fecha no ha sido revisado y actualizado el Mapa de Riesgos del proceso, tal como lo establece el planteamiento de la acción y la fuente verificable de la misma.
</t>
    </r>
    <r>
      <rPr>
        <b/>
        <sz val="10"/>
        <rFont val="Arial"/>
        <family val="2"/>
      </rPr>
      <t>09/10/2017:</t>
    </r>
    <r>
      <rPr>
        <sz val="10"/>
        <rFont val="Arial"/>
        <family val="2"/>
      </rPr>
      <t xml:space="preserve"> El pasado </t>
    </r>
    <r>
      <rPr>
        <b/>
        <sz val="10"/>
        <rFont val="Arial"/>
        <family val="2"/>
      </rPr>
      <t>17/08/2017</t>
    </r>
    <r>
      <rPr>
        <sz val="10"/>
        <rFont val="Arial"/>
        <family val="2"/>
      </rPr>
      <t>, el líder del proceso, referentes técnicos y líder del SIG, llevaron a cabo una mesa de trabajo para realizar una revisión a los riesgos formulados del proceso de Divulgación y Comunicación y la incorporación de los riesgos de corrupción al Mapa de riesgos institucional. 
*2 Riesgos estratégicos, 1 operativo y 2 Riesgos de corrupción relacionados al proceso de Divugación y Comunicación.</t>
    </r>
  </si>
  <si>
    <r>
      <rPr>
        <b/>
        <sz val="10"/>
        <color rgb="FF000000"/>
        <rFont val="Arial"/>
        <family val="2"/>
      </rPr>
      <t xml:space="preserve">09/10/2017: </t>
    </r>
    <r>
      <rPr>
        <sz val="10"/>
        <color rgb="FF000000"/>
        <rFont val="Arial"/>
        <family val="2"/>
      </rPr>
      <t>Mapa de Riesgos del Proceso de Divulgación y Comunicación.
2 Riesgos estratégicos, 1 operativo y 2 Riesgos de corrupción relacionados al proceso de Divugación y Comunicación.</t>
    </r>
  </si>
  <si>
    <r>
      <rPr>
        <b/>
        <sz val="10"/>
        <color rgb="FF000000"/>
        <rFont val="Arial"/>
        <family val="2"/>
      </rPr>
      <t>19/04/2017:</t>
    </r>
    <r>
      <rPr>
        <sz val="10"/>
        <color rgb="FF000000"/>
        <rFont val="Arial"/>
        <family val="2"/>
      </rPr>
      <t xml:space="preserve"> Nadia Pineda-Contratista OCI
</t>
    </r>
    <r>
      <rPr>
        <b/>
        <sz val="10"/>
        <color rgb="FF000000"/>
        <rFont val="Arial"/>
        <family val="2"/>
      </rPr>
      <t>26/07/2017</t>
    </r>
    <r>
      <rPr>
        <sz val="10"/>
        <color rgb="FF000000"/>
        <rFont val="Arial"/>
        <family val="2"/>
      </rPr>
      <t xml:space="preserve">: Nadia Aixa Pineda Sarmiento-Contratista OCI
</t>
    </r>
    <r>
      <rPr>
        <b/>
        <sz val="10"/>
        <color rgb="FF000000"/>
        <rFont val="Arial"/>
        <family val="2"/>
      </rPr>
      <t xml:space="preserve">
09/10/2017</t>
    </r>
    <r>
      <rPr>
        <sz val="10"/>
        <color rgb="FF000000"/>
        <rFont val="Arial"/>
        <family val="2"/>
      </rPr>
      <t>: Nadia Aixa Pineda Sarmiento-Contratista OCI.</t>
    </r>
  </si>
  <si>
    <t>Se requieren ajustes y revisión sobre administración de los siguientes contenidos de página WEB asociados a PROYECTOS MISIONALES, TALENTO HUMANO, GOBIERNO EN LÍNEA, BIBLIOTECA DIGITAL, PUBLICACIONES SERIADAS, AULAS VIRTUALES, MICROSITIOS, PROYECTOS ACADÉMICOS, IDEP AL TERRITORIO 2016, COMUNICACIÓN Y DIVULGACIÓN, PARTICIPACIÓN CIUDADANA, ya que tanto el instrumento como la entrevista realizada a los referentes del proceso, presenta ambigüedad sobre los roles en montaje, aprobación de contenidos, desarrollo y actualización de la información y se evidencia desactualización de la misma.</t>
  </si>
  <si>
    <t>La forma de solicitud y suministro de la información  no ha sido efectiva.</t>
  </si>
  <si>
    <t>Realizar y ejecutar un plan de actividades para la solicitud de información de contenidos de la página web con el fin de publicarla.</t>
  </si>
  <si>
    <t>Página Web.</t>
  </si>
  <si>
    <r>
      <rPr>
        <b/>
        <sz val="10"/>
        <color rgb="FF000000"/>
        <rFont val="Arial"/>
        <family val="2"/>
      </rPr>
      <t>26/07/2017:</t>
    </r>
    <r>
      <rPr>
        <sz val="10"/>
        <color rgb="FF000000"/>
        <rFont val="Arial"/>
        <family val="2"/>
      </rPr>
      <t xml:space="preserve"> IN-DIC-01-02 Instructivo para a Solicitud de Publicaciones en el Ecosistema Web V3 del 24/07/2017.</t>
    </r>
  </si>
  <si>
    <t>Realizar y socilalizar el instructivo para la gestión de sitios web y redes sociales del IDEP.</t>
  </si>
  <si>
    <t>Documento del Instructivo</t>
  </si>
  <si>
    <r>
      <rPr>
        <b/>
        <sz val="10"/>
        <rFont val="Arial"/>
        <family val="2"/>
      </rPr>
      <t xml:space="preserve">06/04/2017
</t>
    </r>
    <r>
      <rPr>
        <sz val="10"/>
        <color rgb="FF000000"/>
        <rFont val="Arial"/>
        <family val="2"/>
      </rPr>
      <t>Se socializó el contenido del Instructivo para la Solicitud de Publicaciones en el Ecosistema Web, con el fin de contar con solicitudes coherentes y pertinentes,posteriormente se registro en la Maloca Aula SIG</t>
    </r>
  </si>
  <si>
    <t>Página Web
Listados de asistencia</t>
  </si>
  <si>
    <r>
      <t>19/04/2017:</t>
    </r>
    <r>
      <rPr>
        <sz val="10"/>
        <color rgb="FF000000"/>
        <rFont val="Arial"/>
        <family val="2"/>
      </rPr>
      <t xml:space="preserve"> Mediante Listado de Asistencia del 10/02/2017, se realizó la socialización del Instructivo para la solicitud de publicaciones en el Ecosistema WEB.
Por otra parte, se creó y normalizó el documento IN-DIC-01-02 del 23/03/2017 INSTRUCTIVO PARA LA SOLICITUD DE PUBLICACIONES EN EL ECOSISTEMA WEB. 
Se da cierre condicional, debido a que es necesario aclarar dentro del Instructivo en posteriores versiones lo siguiente: * Aclaración sobre la potestad  de publicación en página WEB ya que actualmente no aparacen restricciones y todos los funcionarios del IDEP pueden solicitar publicación.
* Optimizar la búsqueda y acceso al link que lleva al Formulario WEB para solicitudes de publicaciones en la página WEB/ Redes Sociales.</t>
    </r>
  </si>
  <si>
    <t>Sistema Integrado de Gestión-MALOCA AULASIG</t>
  </si>
  <si>
    <t>Paulo Alberto Molina Bolívar
Luis Arturo Forero</t>
  </si>
  <si>
    <t>IN-DIC-01-02 del 23/03/2017 INSTRUCTIVO PARA LA SOLICITUD DE PUBLICACIONES EN EL ECOSISTEMA WEB. Publicado en el espacio de Maloca AulaSIg 
Listado de asistencia a la socialización del Instructivo de Asistencia.</t>
  </si>
  <si>
    <r>
      <rPr>
        <b/>
        <sz val="10"/>
        <color rgb="FF000000"/>
        <rFont val="Arial"/>
        <family val="2"/>
      </rPr>
      <t>19/04/2017</t>
    </r>
    <r>
      <rPr>
        <sz val="10"/>
        <color rgb="FF000000"/>
        <rFont val="Arial"/>
        <family val="2"/>
      </rPr>
      <t>: Nadia Pineda-Contratista OCI</t>
    </r>
  </si>
  <si>
    <t>Se entregó a la oficina asesora de planeación los documentos respectivos para aprobación de procedimientos a través del SIG, mediante  memorando 000014 del 14 enero de 2015 
01/07/2015: Se realizó el procedimiento de validación de los diseños y se realizó la solicitud a la OAP para su codificación y publicación.</t>
  </si>
  <si>
    <t>CR-DIS-05-01
PRO-DIS-05-01
PRO-DIS-05-02
01/07/2015: PRO-DIS-05-03
Se encuentra en el link: http://www.idep.edu.co/wp-content/uploads/2015/04/PRO-DIS-05-03-Validaci%C3%B3n-de-los-dise%C3%B1os.pdf</t>
  </si>
  <si>
    <t>30/04/2015
01/07/2015</t>
  </si>
  <si>
    <t>La OAP informa que no ha recibido los procedimeintos actualizados para ser normalizados a través del SIG
12/06/2015: No se ha realizado procedimiento de validación de los diseños.
27/07/2015: Se revisa link http://www.idep.edu.co/wp-content/uploads/2015/04/PRO-DIS-05-03-Validaci%C3%B3n-de-los-dise%C3%B1os.pdf con  aprobados el 25 de Junio de 2015. Se cierra acción</t>
  </si>
  <si>
    <t>El IDEP no ha publicado ni actualizado la totalidad de la información prevista en la Ley 1712 de 2014 y Decreto 103 de 2015, Ley de Transparencia y del Derecho de Acceso a la información Pública Nacional. Del total de actividades por realizar, el 63,87% se encuentra actualizado, el 26,89% requiere algún tipo de actualización y/o ajuste y el 9,24% no se ha desarrollado o está presentando algún tipo de falla.</t>
  </si>
  <si>
    <t xml:space="preserve">La forma de solicitud y suministro de la información  no ha sido efectiva.
</t>
  </si>
  <si>
    <t>Realizar y ejecutar un plan de actividades para la solicitud de información de contenidos establecidos por la Ley 1712 de 2014 y el Decreto 103 de 2015 con el fiin de publicarlos en la página web.</t>
  </si>
  <si>
    <r>
      <t xml:space="preserve">07 de abril de 2017: En los Comités Directivos del 02 y 13 de marzo  y en el Comité del SIG del 05 de abril de 2017, se presentaron las fechas en las que los lideres de proceso debían hacer  entrega de las herramientas de planeación y se generaron las siguientes alertas: "El próximo seguimiento y envió a la OAP de indicadores por procesos, mapas de riesgos, planes de mejoramiento y POA de debe realizar con corte 31 de marzo de 2017, durante los primeros 5 días hábiles después de la fecha de corte".
</t>
    </r>
    <r>
      <rPr>
        <b/>
        <sz val="10"/>
        <rFont val="Arial"/>
        <family val="2"/>
      </rPr>
      <t>12 de julio de 2017:</t>
    </r>
    <r>
      <rPr>
        <sz val="10"/>
        <color rgb="FF000000"/>
        <rFont val="Arial"/>
        <family val="2"/>
      </rPr>
      <t xml:space="preserve"> En el Comité Directivo del 27 de junio, se recordó la fecha en las que los lideres de proceso debían hacer  entrega de las herramientas de planeación y se generaron las siguientes alertas: "El próximo seguimiento y envió a la OAP de indicadores por procesos, mapas de riesgos, planes de mejoramiento y POA de debe realizar con corte 30 de junio de 2017, durante los primeros 5 días hábiles después de la fecha de corte" Plazo: 07 de julio de 2017.</t>
    </r>
  </si>
  <si>
    <r>
      <t xml:space="preserve">07 de abril de 2017: Actas de Comité Directivo 03 y 13 de marzo  y Acta de Comité SIG 05 de Abril.
</t>
    </r>
    <r>
      <rPr>
        <b/>
        <sz val="10"/>
        <rFont val="Arial"/>
        <family val="2"/>
      </rPr>
      <t>12 de julio de 2017:</t>
    </r>
    <r>
      <rPr>
        <sz val="10"/>
        <color rgb="FF000000"/>
        <rFont val="Arial"/>
        <family val="2"/>
      </rPr>
      <t xml:space="preserve"> Acta del Cómite Directivo del 27 de julio de 2017</t>
    </r>
  </si>
  <si>
    <t>La evidencia de estas actividades se refleja en el seguimiento realizado en la Matriz de Cumplimiento de la Ley 1712 de 2014.
http://www.idep.edu.co/idepcontigo/</t>
  </si>
  <si>
    <t>Nadia Aixa Pineda Sarmiento
Contratista OCI
12/06/2015: Diana Ruiz Jefe OCI
27/07/2015: Diana Ruiz Jefe OCI</t>
  </si>
  <si>
    <r>
      <rPr>
        <b/>
        <sz val="10"/>
        <color rgb="FF000000"/>
        <rFont val="Arial"/>
        <family val="2"/>
      </rPr>
      <t xml:space="preserve">8/04/2017: </t>
    </r>
    <r>
      <rPr>
        <sz val="10"/>
        <color rgb="FF000000"/>
        <rFont val="Arial"/>
        <family val="2"/>
      </rPr>
      <t xml:space="preserve">Seguimiento ley 1712 Diciembre de 2016.
</t>
    </r>
    <r>
      <rPr>
        <b/>
        <sz val="10"/>
        <color rgb="FF000000"/>
        <rFont val="Arial"/>
        <family val="2"/>
      </rPr>
      <t xml:space="preserve">
26/07/2017: </t>
    </r>
    <r>
      <rPr>
        <sz val="10"/>
        <color rgb="FF000000"/>
        <rFont val="Arial"/>
        <family val="2"/>
      </rPr>
      <t xml:space="preserve">Seguimiento vigente con corte al 31/03/2017 Ley 1712 de 2014
</t>
    </r>
    <r>
      <rPr>
        <b/>
        <sz val="10"/>
        <color rgb="FF000000"/>
        <rFont val="Arial"/>
        <family val="2"/>
      </rPr>
      <t>09/10/2017:</t>
    </r>
    <r>
      <rPr>
        <sz val="10"/>
        <color rgb="FF000000"/>
        <rFont val="Arial"/>
        <family val="2"/>
      </rPr>
      <t xml:space="preserve"> Seguimiento vigente con corte al 30/06/2017 Ley 1712 de 2014.</t>
    </r>
  </si>
  <si>
    <t xml:space="preserve">Se recomienda realizar una mesa de socialización (Subdirección Académica, Supervisores, contratistas entre otros), para que sea conocido y manejo uniforme del documento "CONCEPTO DEL SUPERVISOR SOBRE EL INFORME DE AVANCE DEL CONTRATO "FT-GC-08-44 (Concepto de cumplimiento de actividades)", ya que es uno de los registros formales de la entrega a conformidad del producto asociado al Diseño. </t>
  </si>
  <si>
    <t xml:space="preserve">No se ha realizado la socialización del documento a todos los funcionarios y contratistas de la Subdirección Académica en especial los que se han vinculado recientemente. </t>
  </si>
  <si>
    <t>Realizar una jornada de socialización de los principales formatos de seguimiento de las actividades de los contratistas incluido el documento concepto del supervisor sobre el informe de avance del contrato (FT-GC-08-44)</t>
  </si>
  <si>
    <t>Acta de reunión  comité Académico</t>
  </si>
  <si>
    <t>Se realizó una reunión entre el Subdirector Académico, Profesional especializada 222-03 encargada de apoyar procesos de Gestión Documental y la Profesional especializada 222-03 encargada de los temas de planeación y los apoyos administrativos con el fin de socializar temas de gestión documental e instrumentos de planeación como lo son el PMR, indicadores, POA, fichas  e informe de gestión
11 de marzo de 2016: En Comité Académico se socializó sobre las diferencias entre la certificación de terminación y el acta de cierre del expediente contractual.</t>
  </si>
  <si>
    <t>Acta de reunión  27 de enero de 2016
Acta del Comité Académico de fecha 11 de marzo de 2016</t>
  </si>
  <si>
    <t>15/03/2016: Acción en Curso
1/08/2016: Se cierra por la gestion adelantada desde la subdirección académica  tanto en liquidación contractual como en certificados de terminación.  Se continuara con seguimiento en los comités de contratación.</t>
  </si>
  <si>
    <t>15/03/2016 Diana Karina Ruiz- Jefe OCI
1/08/2016: Diana Karina Ruiz- Jefe OCI</t>
  </si>
  <si>
    <r>
      <t xml:space="preserve">19/04/2017: </t>
    </r>
    <r>
      <rPr>
        <sz val="10"/>
        <color rgb="FF000000"/>
        <rFont val="Arial"/>
        <family val="2"/>
      </rPr>
      <t xml:space="preserve">Acción en desarrollo.
</t>
    </r>
    <r>
      <rPr>
        <b/>
        <sz val="10"/>
        <color rgb="FF000000"/>
        <rFont val="Arial"/>
        <family val="2"/>
      </rPr>
      <t xml:space="preserve">18/07/2017: </t>
    </r>
    <r>
      <rPr>
        <sz val="10"/>
        <color rgb="FF000000"/>
        <rFont val="Arial"/>
        <family val="2"/>
      </rPr>
      <t>Se identifican comunicaciones por parte de  los referentes de planeación: Correos de sig@idep.edu.co para mapa de riesgos, indicadores, informe de gestión por subsistemas y cortiz@idep.edu.co frente a POA. Se ha realizado reporte en tiempos de PMR y SEGPLAN por parte de la Oficina Asesora de Planeación. En Comitéd irectivo se comunican las actividades  para las proyecciones iniciales del anteproyecto de presupuesto 2018.  Se cierra acción.</t>
    </r>
  </si>
  <si>
    <t xml:space="preserve">Se recomienda tener en cuenta las siguientes observaciones para el ajuste del procedimientos del proceso Diseños:
Ampliar la explicación del concepto de diseño, ya que al ser ruta prospectiva de la misión del IDEP, requiere de unos referentes técnicos y metodológicos específicos, se sugiere establecerlo en los términos  de la política de operación registrada que menciona " definición y consolidación e marcos conceptuales y metodológicos; y es indicativo porque entrega orientaciones a los estudios y a las estrategias". Esto con el fin de mitigar riesgos asociados a la armonización de planes de desarrollo u otras actividades de empalme, así como incluir otras definiciones núcleo del proceso tales como componente, marco referencial, protocolo entre otras. </t>
  </si>
  <si>
    <t>No se han consolidado los documentos finales de los diseños de Escuela Currículo y Pedagogía y de Escuela Currículo y Pedagogía, que son la base para realizar el ajuste del procedimiento de diseños</t>
  </si>
  <si>
    <t>Realizar el ajuste del proceso de diseños ampliando su marco conceptual y metodológico</t>
  </si>
  <si>
    <t>Documentación del proceso Diseños actualizada</t>
  </si>
  <si>
    <t>18/04/2016: Se realizó la actualización de los procedimientos de planeación y ejecución  de los  Diseños ampliando el marco conceptual y se solicitó la actualización a la OAP</t>
  </si>
  <si>
    <t>PRO-DIS-05-01
PRO-DIS-05-02</t>
  </si>
  <si>
    <t xml:space="preserve">Correos de referentes OAP, Actas Comité </t>
  </si>
  <si>
    <t>15/03/2016: Acción en Curso
15/05/2016: Se verifican procedimientos del vínculo: http://www.idep.edu.co/?q=content/dis-05-proceso-de-dise%C3%B1os#overlay-context=. Se cierra acción</t>
  </si>
  <si>
    <r>
      <rPr>
        <b/>
        <sz val="10"/>
        <color rgb="FF000000"/>
        <rFont val="Arial"/>
        <family val="2"/>
      </rPr>
      <t>19/04/2017:</t>
    </r>
    <r>
      <rPr>
        <sz val="10"/>
        <color rgb="FF000000"/>
        <rFont val="Arial"/>
        <family val="2"/>
      </rPr>
      <t xml:space="preserve"> Nadia Pineda -Contratista OCI
</t>
    </r>
    <r>
      <rPr>
        <b/>
        <sz val="10"/>
        <color rgb="FF000000"/>
        <rFont val="Arial"/>
        <family val="2"/>
      </rPr>
      <t>18/07/2017:</t>
    </r>
    <r>
      <rPr>
        <sz val="10"/>
        <color rgb="FF000000"/>
        <rFont val="Arial"/>
        <family val="2"/>
      </rPr>
      <t xml:space="preserve"> Diana Ruiz Jefe OCI</t>
    </r>
  </si>
  <si>
    <t>15/03/2016 Diana Karina Ruiz- Jefe OCI
15/05/2016:Diana Ruiz Jefe OCI</t>
  </si>
  <si>
    <t xml:space="preserve">Se recomienda establecer un mecanismo unificado de medición e indicadores de la ficha del diseño, ya que estos reportan su medición en distintos instrumentos con diferentes denominaciones. </t>
  </si>
  <si>
    <t xml:space="preserve">Cada responsable del diligenciamiento de las fichas de diseños formula sus propios indicadores, por lo que se hace necesario unificarlos con los que se reportan en el PMR de SHD. </t>
  </si>
  <si>
    <t>Realizar una jornada de capacitación para la formulación y seguimiento de los indicadores de la Subdirección Académica.</t>
  </si>
  <si>
    <t>Se realizó una reunión entre el Subdirector Académico, Profesional especializada 222-03 encargada de apoyar procesos de Gestión Documental y la Profesional especializada 222-03 encargada de los temas de planeación y los apoyos administrativos con el fin de socializar temas de gestión documental e instrumentos de planeación como lo son el PMR, indicadores, POA, fichas  e informe de gestión.
Junio 08 de 2016: Se realizó la actualización de la ficha para la formulación de los estudios, diseños y estrategias a la Versión 5 del formato FT- DIP-02-05, específicamente en el ítem 10 INDICADORES, y se informa que los indicadores asociados a la ejecución del estudio, diseño y estartegia   se encuentran relacionados en la batería de indicadores de gestión del Instituto, disponibles para su consulta en el sitio web institucional. Se realiza seguimiento a los indicadores de gestión trimestralmente. Al incluir este texto se evita la construcción de indicadores adicionales a los reportados en la bateria de indicadores que en la amyoría de casos no se les realiza un seguimiento periodico.</t>
  </si>
  <si>
    <t>Acta de reunión  27 de enero de 2016</t>
  </si>
  <si>
    <t>15/03/2016: Acción en Curso
15/05/2016: Acción en curso.
1/08/2016:  Se cierra por los ajustes realizados en las fichas de proyecto  702 de 2016. las de nuevo proyecto seran revisadas en segundo semestre.</t>
  </si>
  <si>
    <t>15/03/2016 Diana Karina Ruiz- Jefe OCI</t>
  </si>
  <si>
    <t>Crear 2 indicadores en el proceso de Diseño, uno que reporte el avance del Diseño del Componente 1 y otro que reporte el avance del Diseño del Componente 2</t>
  </si>
  <si>
    <t xml:space="preserve">07/04/2017
Para el seguimiento del último trimestre de la vigencia 2016, se crearon indicadores que reportan el seguimiento delos  Diseños:
- Avance anual del diseño del componente 2 Cualificación, investigación e
innovación docente: comunidades de saber y de práctica pedagógica
-Avance anual del diseño del componente 1 Seguimiento a la política educativa distrital en los contextos escolares
</t>
  </si>
  <si>
    <t>http://www.idep.edu.co/sites/default/files/Indicadores_gestion_IDEP_seguimiento_diciembre_2016.pdf
http://www.idep.edu.co/sites/default/files/5IndicadorDisenos2016_IV_Trimestre_2016.pdf</t>
  </si>
  <si>
    <r>
      <t xml:space="preserve">24/04/2017: </t>
    </r>
    <r>
      <rPr>
        <sz val="10"/>
        <color rgb="FF000000"/>
        <rFont val="Arial"/>
        <family val="2"/>
      </rPr>
      <t>Se verifica la creación de las 2 las Hojas de Vida de los indicadores del proceso de Diseños, de acuerdo a la acción generada. Se revisa HV del Indicador del proceso de Dirección y Planeación con el fin de validar el cruce de las dos fuentes, se realizan observaciones que deberá ser corregidas.</t>
    </r>
  </si>
  <si>
    <t>HV indicadores del proceso de Diseños
HV indicador del proceso de Dirección y Planeación</t>
  </si>
  <si>
    <r>
      <rPr>
        <b/>
        <sz val="10"/>
        <color rgb="FF000000"/>
        <rFont val="Arial"/>
        <family val="2"/>
      </rPr>
      <t>24/04/2017:</t>
    </r>
    <r>
      <rPr>
        <sz val="10"/>
        <color rgb="FF000000"/>
        <rFont val="Arial"/>
        <family val="2"/>
      </rPr>
      <t xml:space="preserve"> Nadia Aixa Pineda Sarmiento-Contratista OCI</t>
    </r>
  </si>
  <si>
    <r>
      <rPr>
        <b/>
        <sz val="10"/>
        <rFont val="Arial"/>
        <family val="2"/>
      </rPr>
      <t xml:space="preserve">17/07/2017
</t>
    </r>
    <r>
      <rPr>
        <sz val="10"/>
        <color rgb="FF000000"/>
        <rFont val="Arial"/>
        <family val="2"/>
      </rPr>
      <t>Se realizó la revisión de los procesos misionales Diseños, Estudios y Estrategias los cuales se cambiaron a un solo proceso Investigación y desarrollo pedagógigo, de este nuevo proceso se tiene:
•        Caracterización del Proceso de Investigación y Desarrollo Pedagógico
•        Procedimiento de Formulación de Proyectos de Investigación y Desarrollo pedagógico
•        Procedimiento Ejecución y Seguimiento de Proyectos de Investigación y Desarrollo Pedagógico
•        Mapa de Riesgos del proceso Investigación y Desarrollo Pedagógico
•        Cuadro de Caracterización documental del Proceso de Investigación y Desarrollo Pedagógico.
•        Hojas de vida del Indicador del Proceso de Investigación y Desarrollo Pedagógico 
Adicionalmente se elaboraron dos guías asociadas al proceso misional:
•        Guía de Proyectos de Investigación del IDEP
•        Guía de Proyectos de Desarrollo Pedagógico del IDEP
De otra parte, se actualizaron los documentos:
•        Formato Ficha de Proyectos
•        Documento Políticas de Operación
El referente SIG publicará el mapa de procesos y el procedimiento correspondiente.</t>
    </r>
  </si>
  <si>
    <r>
      <rPr>
        <b/>
        <sz val="10"/>
        <color rgb="FF000000"/>
        <rFont val="Arial"/>
        <family val="2"/>
      </rPr>
      <t>26/07/2017:</t>
    </r>
    <r>
      <rPr>
        <sz val="10"/>
        <color rgb="FF000000"/>
        <rFont val="Arial"/>
        <family val="2"/>
      </rPr>
      <t xml:space="preserve"> Una vez revisada la evidencia, se obtiene que mediante Acta No. 3 del Comité del Sistema Integrado y de Control Interno, se aprobó el nuevo mapa de procesos del IDEP, en donde se unificaron los procesos de Estudios, Diseños y Estrategias en uno solo denominado" Investigación y Desarrollo Pedagógico"; se revisa toda la gestión documental del nuevo proceso: Caracterización, Procedimientos, Formatos, Manuales e Instructivos publicada en Maloca AulaSIG. Adicionalmente se revisa la Hoja de Vida del nuevo indicador del proceso de Investigación y Desarrollo </t>
    </r>
    <r>
      <rPr>
        <u/>
        <sz val="10"/>
        <color rgb="FF000000"/>
        <rFont val="Arial"/>
        <family val="2"/>
      </rPr>
      <t xml:space="preserve">"Nivel de eficacia en la implementación de proyectos de investigación y desarrollo pedagógico en el IDEP" </t>
    </r>
    <r>
      <rPr>
        <sz val="10"/>
        <color rgb="FF000000"/>
        <rFont val="Arial"/>
        <family val="2"/>
      </rPr>
      <t xml:space="preserve"> su reporte se realizará con corte al tercer trimestre de 2017 y su cambio obede al objetivo de "</t>
    </r>
    <r>
      <rPr>
        <i/>
        <sz val="10"/>
        <color rgb="FF000000"/>
        <rFont val="Arial"/>
        <family val="2"/>
      </rPr>
      <t>Diseñar e implementar estrategias para el fortalecimiento de comunidades de saber, la transformación de prácticas pedagógicas en contextos escolares y la producción de conocimiento e información para aportar tanto a la política educativa distrital como a las prácticas pedagógicas"</t>
    </r>
    <r>
      <rPr>
        <sz val="10"/>
        <color rgb="FF000000"/>
        <rFont val="Arial"/>
        <family val="2"/>
      </rPr>
      <t xml:space="preserve">
Se recomienda unificar los reportes de Plan Operativo Anual, Mapa de Riesgos, Indicadores de Gestión, Fichas de Proyectos acorde a los cambios generados en los procesos de Estudios, Diseños y Estrategias unificados en el nuevo proceso denominado Investigación y Desarrollo. </t>
    </r>
  </si>
  <si>
    <r>
      <rPr>
        <b/>
        <sz val="10"/>
        <color rgb="FF000000"/>
        <rFont val="Arial"/>
        <family val="2"/>
      </rPr>
      <t>26/07/2017:</t>
    </r>
    <r>
      <rPr>
        <sz val="10"/>
        <color rgb="FF000000"/>
        <rFont val="Arial"/>
        <family val="2"/>
      </rPr>
      <t xml:space="preserve"> Nadia Aixa Pineda Sarmiento-Contratista OCI</t>
    </r>
  </si>
  <si>
    <t>Elaboración de Procedimientos correspondientes a Desarrollo de la Estrategia y Acciones de la Estrategia.</t>
  </si>
  <si>
    <t>Elaborar los procedimientos correspondientes a el Desarrollo y Acciones de la Estrategia.</t>
  </si>
  <si>
    <t xml:space="preserve">01/07/2015: Se realizó la modificación de la caracterización del proceso de las estrategias y se creo el procedimiento de identificación de acciones de la estrategia y proyección de la ejecución de la estrategia y se realizó la solicitud  de creación y modificación de documentos ante la OAP para su codificación y actualización en la página web. </t>
  </si>
  <si>
    <t>01/07/2015: http://www.idep.edu.co/wp-content/uploads/2015/04/CR-ETT-06-01CARACTERIZACION-ESTRATEGIAS1.pdf
http://www.idep.edu.co/wp-content/uploads/2015/04/PRO-ETT-06-01-IDENTIFICACION-DE-LAS-ACCIONES-DE-LAS-ESTRATEGIAS.pdf
http://www.idep.edu.co/wp-content/uploads/2015/04/PRO-ETT-06-03-PROYECCI%C3%93N-DE-LA-EJECUCI%C3%93N-DE-LA-ESTRATEGIA1.pdf</t>
  </si>
  <si>
    <t xml:space="preserve">01 de Julio de 2015 </t>
  </si>
  <si>
    <t>No se ha realizado la documentación asociada a la acción registrada.
27/07/2015: se revisan PRO-ETT-06-01 Identificación de las acciones de las estrategias
PRO-ETT-06-03 Proyección de la ejecución de la estrategia adoptados el 25 de junio de 2015</t>
  </si>
  <si>
    <t>Diana Ruiz Jefe OCI</t>
  </si>
  <si>
    <t xml:space="preserve">Se recomienda que en la próxima actualización de los procedimientos se tenga en cuenta registrar en la columna "Documento o Registro soporte de la actividad" todos y cada uno de los formatos asociados a cada actividad y que los mismos estén aprobados por el SIG. Entre ellos: PRO-ETT-06-03 "Proyección de la ejecución de la Estrategia"actividad 2, formatos FT-GD-07-11: Registro de asistencia a eventos y otras. </t>
  </si>
  <si>
    <t xml:space="preserve">Se tienen y utilizan los formatos pero no todos estan incluidos dentro del proceso de estrategias. </t>
  </si>
  <si>
    <t>Realizar una revisión de todos los formatos que se utilizan dentro del proceso de estrategias e incluirlos en el AULA Maloca SIG</t>
  </si>
  <si>
    <t>18/04/2016: Se realizó una revisión de la documentación soporte de las actividades  y se incluyeron en el Procedimiento de la ejecución de la estrategia. Se solicitó la modificación a la OAP</t>
  </si>
  <si>
    <t>PRO-ETT-06-03</t>
  </si>
  <si>
    <t>15/05/2016 Se verifica procedimiento en : http://www.idep.edu.co/sites/default/files/PRO-ETT-06-03%20Proyecci%C3%B3n%20de%20la%20ejecuci%C3%B3n%20de%20la%20estrategia%20v3.pdf#overlay-context=content/ett-06-proceso-de-estrategias%3Fq%3Dcontent/ett-06-proceso-de-estrategias. Se incluyeron formatos y gestión documental soporte. Se cierra acción.</t>
  </si>
  <si>
    <t>15/05/2016:  Diana Ruiz Jefe OCI</t>
  </si>
  <si>
    <t>Una vez revisados los indicadores, se encuentra duplicidad de éstos frente a los registrados en el proceso Dirección y Planeación que también  registra la medición para desarrollo de estudios, diseños y estrategias y aun así presenta  resultados distintos (http://www.idep.edu.co/?q=content/indicadores-de-gesti%C3%B3n), ya que los procesos misionales vinculan tanto Bogotá humana y Bogotá mejor para todos y el proceso Dirección y Planeación no, razón por la cual deben ajustarse para definir  una medición única en el modelo de operación por procesos.</t>
  </si>
  <si>
    <t>Crear un indicador que refleje el avance de del estudio realizado en a  Estrategia de cualificación, investigación e innovación docente: comunidades de saber y de práctica pedagógica</t>
  </si>
  <si>
    <t xml:space="preserve">07/04/2017
Para el seguimiento del último trimestre de la vigencia 2016, se creó el indicador del proceso estrategias:
- Cantidad de estudios realizados de la Estrategia de cualificación, investigación e innovación docente: comunidades de saber y de práctica pedagógica
</t>
  </si>
  <si>
    <t>http://www.idep.edu.co/sites/default/files/Indicadores_gestion_IDEP_seguimiento_diciembre_2016.pdf
http://www.idep.edu.co/sites/default/files/6Indicador%20Estrategia_IV_Trimestre2016.pdf</t>
  </si>
  <si>
    <r>
      <t xml:space="preserve">24/04/2017: </t>
    </r>
    <r>
      <rPr>
        <sz val="10"/>
        <color rgb="FF000000"/>
        <rFont val="Arial"/>
        <family val="2"/>
      </rPr>
      <t>Se verifica la creación de la Hoja de Vida del indicador del proceso de Estrategias, de acuerdo a la acción generada. Se revisa HV del Indicador del proceso de Dirección y Planeación con el fin de validar el cruce de las dos fuentes, se realizan observaciones que deberá ser corregidas.</t>
    </r>
  </si>
  <si>
    <t>HV indicadores del proceso de Estrategias
HV indicador del proceso de Dirección y Planeación</t>
  </si>
  <si>
    <r>
      <rPr>
        <b/>
        <sz val="10"/>
        <color rgb="FF000000"/>
        <rFont val="Calibri"/>
        <family val="2"/>
      </rPr>
      <t xml:space="preserve">24/04/2017: </t>
    </r>
    <r>
      <rPr>
        <sz val="10"/>
        <color rgb="FF000000"/>
        <rFont val="Calibri"/>
        <family val="2"/>
      </rPr>
      <t>Nadia Aixa Pineda Sarmiento-Contratista OCI</t>
    </r>
  </si>
  <si>
    <t>Subdirectora Académica</t>
  </si>
  <si>
    <r>
      <rPr>
        <b/>
        <sz val="10"/>
        <rFont val="Arial"/>
        <family val="2"/>
      </rPr>
      <t xml:space="preserve">17/07/2017
</t>
    </r>
    <r>
      <rPr>
        <sz val="10"/>
        <color rgb="FF000000"/>
        <rFont val="Arial"/>
        <family val="2"/>
      </rPr>
      <t>Se realizó la revisión de los procesos misionales Diseños, Estudios y Estrategias los cuales se cambiaron a un solo proceso Investigación y desarrollo pedagógigo, de este nuevo proceso se tiene:
•        Caracterización del Proceso de Investigación y Desarrollo Pedagógico
•        Procedimiento de Formulación de Proyectos de Investigación y Desarrollo pedagógico
•        Procedimiento Ejecución y Seguimiento de Proyectos de Investigación y Desarrollo Pedagógico
•        Mapa de Riesgos del proceso Investigación y Desarrollo Pedagógico
•        Cuadro de Caracterización documental del Proceso de Investigación y Desarrollo Pedagógico.
•        Hojas de vida del Indicador del Proceso de Investigación y Desarrollo Pedagógico 
Adicionalmente se elaboraron dos guías asociadas al proceso misional:
•        Guía de Proyectos de Investigación del IDEP
•        Guía de Proyectos de Desarrollo Pedagógico del IDEP
De otra parte, se actualizaron los documentos:
•        Formato Ficha de Proyectos
•        Documento Políticas de Operación
El referente SIG publicará el mapa de procesos y el procedimiento correspondiente.</t>
    </r>
  </si>
  <si>
    <r>
      <rPr>
        <b/>
        <sz val="10"/>
        <color rgb="FF000000"/>
        <rFont val="Arial"/>
        <family val="2"/>
      </rPr>
      <t xml:space="preserve">26/07/2017: </t>
    </r>
    <r>
      <rPr>
        <sz val="10"/>
        <color rgb="FF000000"/>
        <rFont val="Arial"/>
        <family val="2"/>
      </rPr>
      <t>Una vez revisada la evidencia, se obtiene que mediante Acta No. 3 del Comité del Sistema Integrado y de Control Interno, se aprobó el nuevo mapa de procesos del IDEP, en donde se unificaron los procesos de Estudios, Diseños y Estrategias en uno solo denominado" Investigación y Desarrollo Pedagógico"; se revisa toda la gestión documental del nuevo proceso: Caracterización, Procedimientos, Formatos, Manuales e Instructivos publicada en Maloca AulaSIG. Adicionalmente se revisa la Hoja de Vida del nuevo indicador del proceso de Investigación y Desarrollo "</t>
    </r>
    <r>
      <rPr>
        <u/>
        <sz val="10"/>
        <color rgb="FF000000"/>
        <rFont val="Arial"/>
        <family val="2"/>
      </rPr>
      <t>Nivel de eficacia en la implementación de proyectos de investigación y desarrollo pedagógico en el IDEP"</t>
    </r>
    <r>
      <rPr>
        <sz val="10"/>
        <color rgb="FF000000"/>
        <rFont val="Arial"/>
        <family val="2"/>
      </rPr>
      <t xml:space="preserve">  su reporte se realizará con corte al tercer trimestre de 2017 y su cambio obede al objetivo de</t>
    </r>
    <r>
      <rPr>
        <i/>
        <sz val="10"/>
        <color rgb="FF000000"/>
        <rFont val="Arial"/>
        <family val="2"/>
      </rPr>
      <t xml:space="preserve"> "Diseñar e implementar estrategias para el fortalecimiento de comunidades de saber, la transformación de prácticas pedagógicas en contextos escolares y la producción de conocimiento e información para aportar tanto a la política educativa distrital como a las prácticas pedagógicas"</t>
    </r>
    <r>
      <rPr>
        <sz val="10"/>
        <color rgb="FF000000"/>
        <rFont val="Arial"/>
        <family val="2"/>
      </rPr>
      <t xml:space="preserve">
Se recomienda unificar los reportes de Plan Operativo Anual, Mapa de Riesgos, Indicadores de Gestión, Fichas de Proyectos acorde a los cambios generados en los procesos de Estudios, Diseños y Estrategias unificados en el nuevo proceso denominado Investigación y Desarrollo. </t>
    </r>
  </si>
  <si>
    <r>
      <rPr>
        <b/>
        <sz val="10"/>
        <color rgb="FF000000"/>
        <rFont val="Arial"/>
        <family val="2"/>
      </rPr>
      <t>26/07/2017:</t>
    </r>
    <r>
      <rPr>
        <sz val="10"/>
        <color rgb="FF000000"/>
        <rFont val="Arial"/>
        <family val="2"/>
      </rPr>
      <t xml:space="preserve"> Nadia Aixa Pineda Sarmiento-Contratista OCI</t>
    </r>
  </si>
  <si>
    <t>SAFYCD</t>
  </si>
  <si>
    <t>En la operativización del modulo se evidencia que no se está cargando la información del tiempo de respuesta que tiene el funcionario a quien se le asigna la correspondencia recibida, así como tampoco se está enlazando en el sistema los radicados de correspondencia enviada que da respuesta a las solicitudes y demás comunicaciones ingresada por la correspondencia externa recibida.  Actividades éstas que deben implementarse a través del modulo de gestión documental-SIAFI, ya que garantizan la efectividad del control y trazabilidad que debe ejercer la entidad sobre las solicitudes de información, peticiones, quejas y/o reclamos interpuestos por la ciudadanía, órganos de control, entidades administrativas y demás partes interesadas.</t>
  </si>
  <si>
    <t>Existen comunicaciones que no presentan la refencia o asunto de respuesta a otra comunicación, por lo cual no se puede asociar al documento relacionado.</t>
  </si>
  <si>
    <t>Elaborar una circular con el objetivo de implementar la actividad de asignación de correspondencia, socializarlo y realizar el seguimiento de su implementación por parte de los funcionarios que de acuerdo a su competencia lo operativizan.</t>
  </si>
  <si>
    <t>Registro de capacitación</t>
  </si>
  <si>
    <t>Carlos Andres Prieto Olarte</t>
  </si>
  <si>
    <t>Subdirector Administrativo Financiero y de Control Disciplinario</t>
  </si>
  <si>
    <t>Se realiza cambio de responsable de la acción y se reprograma fecha de cierre
30-08-2015 No se hace necesario la emisión de Circular porque no se ha hecho entrega en el módulo SIAFI de lo correspondiente a asignación de correspondencia, se reitera la necesidad del cambio de responsable y por otra parte se está a la espera de la presentación del nuevo módulo de SIAFI actualizado.
24-11-2015  No se hace necesario la emisión de Circular hasta cuando el proveedor del sistema SIAFI haga entrega oficial de un módulo actualizado de gestión documental, que permita la asignación de correspondencia.  Se solicita el cambio de fecha de terminación de la acción dependiente de entrega del núevo módulo por parte del proveedor del sistema SIAFI. Se propone fecha de cierre 31 de diciembre de 2015.
31-12-2015  Se reitera que no se considera necesario la emisión de Circular hasta cuando el proveedor del sistema SIAFI haga entrega oficial de un módulo actualizado de gestión documental, que permita la asignación de correspondencia.  Se solicita el cambio de fecha de terminación de la acción dependiente de entrega del núevo módulo por parte del proveedor del sistema SIAFI. Se propone fecha de cierre 28 de febrero de 2015. Se solicita a la Ofcina Asesora de Planeación hacer los cambios pertinentes.
29-2-2016 Se reitera que no se considera necesario la emisión de Circular hasta cuando el proveedor del sistema SIAFI haga entrega oficial de un módulo actualizado de gestión documental, que permita la asignación de correspondencia.  Se solicita el cambio de fecha de terminación de la acción dependiente de entrega del núevo módulo por parte del proveedor del sistema SIAFI. Se propone fecha de cierre 28 de febrero de 2015. Se solicita a la Ofcina Asesora de Planeación hacer los cambios pertinentes.
30-4-2016 Se reitera que no se considera necesario la emisión de Circular hasta cuando el proveedor del sistema SIAFI haga entrega oficial de un módulo actualizado de gestión documental, que permita la asignación de correspondencia.   Se tiene programada la entrega del nuevo módulo el 13 de mayo de 2016 según información del supervisor del contrato.</t>
  </si>
  <si>
    <t>Planilla de correspondencia de dirección.
Acta de Procesos y Procedimientos
Instructivo.
______________
Comunicación remitida a OAP solicitando la asignación correspòndencia.
24-11-2015  Comunicación enviada a la OAP Nº 2269
31-12-2015. Solicitud de cambio de fecha 
30-4-2016 Solicitud de cierre de la acción</t>
  </si>
  <si>
    <t>.XXXXX
16-7-2015
30-8-2015
34-11-2015
31-12-2015
29/02/2016
30-4-2016</t>
  </si>
  <si>
    <t>Una vez verificado en Google Drive el procedimiento "PRO-GD-07-03 
RECEPCIÓN Y DISTRIBUCIÓN DE 
CORRESPONDENCIA", aprobado el 15/07/2014, esta acción continua abierta dado que el módulo de SIAFI aún no opera al 100% (PUBLICADO EL 11/08/2014)
21/04/2015: No se evidencia avance, el proveedor del Sistema inició contrato el 16/04/2015
09/06/2015:  Se han enviado solicitudes a la OAP las modificaciones que se hacen necesarias para dar cumplimiento a esta acción.
31/07/2015: No se evidecian avances en la acción
16/04/2016: Continúa igual, el proveedor del Sistema 
02/10/2015: Se encuentra pendiente por parte de SIAFI la presentación del módulo actualizado
04/12/2015: Continua igual
22/01/2016: Continúa igual
14/03/2016: Continua Igual. 
16/05/2016: El proveedor del Sistema no ha entregado el módulo de correspondiencia actualizado. Continua abierta
04/08/2016: Revisado en SIAFI, se identifica que la correspondencia se encuentra asociada al documento relacionado.  Lo cual hace posible la trazabilidad de la misma.</t>
  </si>
  <si>
    <t>Ficha técnica anexa al contrato No. 142 de 2011.
El proveedor del Sistema, hizo  entrega del aplicativo SIAFI con los nuevos desarrollos del módulo de correspondencia, el cual entrará en étapa de prueba por parte de los funcionarios responsables una vez estos sean capacitados por parte del contratista.
09/06/2015: Correo electrónico y solicitud a Mesa de Ayuda.
04/08/2016: SIAFI módulo gestión documental</t>
  </si>
  <si>
    <t>Diana Karina Ruiz Perilla-Jefe OCI
Alix del Pilar Hurtado P. Técnico Operativo OCI
21/04/2015: Alix del Pilar Hurtado P.
09/06/2015: Alix del Pilar Hurtado P.
31/07/2015: Alix del Pilar Hurtado P.
02/10/20105: Alix del Pilar Hurtado P.
04/12/2015: Alix del Pilar Hurtado P.
22/01/2016: Alix del Pilar Hurtado P.
16/05/2016: Alix del Pilar Hurtado P.
04/08/2016: Alix del Pilar Hurtado P.</t>
  </si>
  <si>
    <t xml:space="preserve">A pesar de contar con el aplicativo Administrativo y Financiero SIAFI y su modulo de Gestión Documental, el cual entró en producción a partir de enero de 2012 se han venido presentando dificultades en la implementación de algunos atributos del aplicativo  lo que ha dificultado controlar la trazabilidad de algunos documentos. </t>
  </si>
  <si>
    <t>Falta de implementaciòn del aplicativo</t>
  </si>
  <si>
    <t>Es necesario solicitar .al responsable la parametrización del aplicativo que permita el desarrollo y producción de la totalidad de los procesos requeridos para la gestión documental: producción, recepción, distribución, trámite, organización, consulta, conservación y disposición final.</t>
  </si>
  <si>
    <t>Aplicativo en producciòn al 100%</t>
  </si>
  <si>
    <t>Luis Arturor Forero</t>
  </si>
  <si>
    <t>Comunicación remitida a OAP solicitando la asignación correspòndencia.
30-8-2015
24-11-2015  Comunicación enviada a la OAP Nº 2269
31-12-2015. Solicitud de cambio de fecha 
29-2-2016 La oficina asesora de planeación no ha entregado el nuevo módulo de siafi en prueva, son dependientes de los desarrollos del proveedor.
30-4-2016 Cierre de la acción
13-10-2016  verificacion de justes realizados en el aplicativo SIAFI</t>
  </si>
  <si>
    <t>16/07/2015
30-8-2015
24-11-2015
31-12-2015
29-2-2016
30-4-2016
13-10-2016</t>
  </si>
  <si>
    <r>
      <t xml:space="preserve">Ficha técnica anexa al contrato No. 142 de 2011.
El proveedor del Sistema, hizo  entrega del aplicativo SIAFI con los nuevos desarrollos del módulo de correspondencia, el cual entrará en étapa de prueba por parte de los funcionarios responsables una vez estos sean capacitados por parte del contratista.
</t>
    </r>
    <r>
      <rPr>
        <b/>
        <sz val="10"/>
        <color rgb="FF000000"/>
        <rFont val="Arial"/>
        <family val="2"/>
      </rPr>
      <t>09/06/2015</t>
    </r>
    <r>
      <rPr>
        <sz val="10"/>
        <color rgb="FF000000"/>
        <rFont val="Arial"/>
        <family val="2"/>
      </rPr>
      <t xml:space="preserve">: Correo electrónico y solicitud a Mesa de Ayuda.
</t>
    </r>
    <r>
      <rPr>
        <b/>
        <sz val="10"/>
        <color rgb="FF000000"/>
        <rFont val="Arial"/>
        <family val="2"/>
      </rPr>
      <t>03/11/2016:</t>
    </r>
    <r>
      <rPr>
        <sz val="10"/>
        <color rgb="FF000000"/>
        <rFont val="Arial"/>
        <family val="2"/>
      </rPr>
      <t xml:space="preserve"> SIAFI - Módulo Gestión Documental </t>
    </r>
  </si>
  <si>
    <t>La entidad no cuenta con tablas de retención documental aprobadas por las entidades competentes</t>
  </si>
  <si>
    <t>La acción y el hallazgo No. 1 no tienen relación.</t>
  </si>
  <si>
    <t>Actualizar la TRD y presentar a consejo distrital de archivos para su aprobación</t>
  </si>
  <si>
    <t>Envío de TRD al Archivo de Bogotá</t>
  </si>
  <si>
    <t>Fanny Cuesta</t>
  </si>
  <si>
    <t>Profesional Especializado 222-03</t>
  </si>
  <si>
    <t>24-11-2015 Se continua en proceso de desarrollo
31-1-2015  En el segundo semestre del 2015 se realizaron reuniones con las diferentes áreas para ajustar la TRD a los procesos actualizados del IDEP.  Actualmente la TRD se encuentra en ajustes finales para presentar al Consejo Distrital de Archivos el 30 de enero de 2016.
29-2-2016, Se cuenta con TRD actualizada y se encuentra en proceso de cambio de formato, se solicita cambio de fecha de cierre para el 30 de marzo de 2016.</t>
  </si>
  <si>
    <t>N/A
29-2-2016 Cambio de fecha</t>
  </si>
  <si>
    <t>24/11/2015
12/01/2016
29-2-2016</t>
  </si>
  <si>
    <t>22/01/2016: Las TRD se encuentran en proceso de ajustes para ser presentadas al Consejo Distrital de Archivo
14/03/2016: Se cierra condicional, teniendo en cuenta que con el informe de auditoria presentado en 21/01/2016, continua este hallazgo. La acción de mejora es reformulada en el consecutivo No. 12</t>
  </si>
  <si>
    <t>22/01/2016: Alix del Pilar Hurtado P.
14/03/2016: Alix del Pilar Hurtado P.</t>
  </si>
  <si>
    <t>No se evidencia el seguimiento de las actividades descritas en el Plan Vs. Registros de ejecución.  Dicho seguimiento de las actividades debe hacerse periódicamente.  De acuerdo a lo descrito en la actividad 5 del procedimiento  PRO-GD-07-01</t>
  </si>
  <si>
    <t>Se realiza seguimiento pero no se deja evidencia de ello</t>
  </si>
  <si>
    <t>En el informe trimestral de gestión, en el capítulo de Gestión Documental, se incluirá un informe sobre el avance del PGD cuando las actividades lo ameriten</t>
  </si>
  <si>
    <t>Informe de Gestión</t>
  </si>
  <si>
    <t>Fanny Yanet Cuesta Olivos</t>
  </si>
  <si>
    <t>30-4-2016.  En el Informe de gestión trimestras que el Grupo de Gestión Documental entrega a la SAFYCD se presentó el informe de avance del PGD (Programa de Gestión Documental), el cual fue entregado  a la Oficina Asesora de Planeación para su consolidación en el Informe de Gestión Institucional.
Se solicita cierre de la acción.</t>
  </si>
  <si>
    <t>30-04-2016. Informe de Gestión Institucional del Primer Trimestre de 2016</t>
  </si>
  <si>
    <t>14/03/2016: La oficina de control Interno realizará evaluación una vez se presente el informe de Gestión del primer trimestre de 2016.
16/05/2016: Revisado el Informe de Gestión del Primer trimestre 2016, se presenta el informe del estado del Programa de Gestión Documental, reportándose un 98% de cumplimiento.</t>
  </si>
  <si>
    <t>Informe de Gestión con corte 30/03/2016, publicado en la página web del IDEP
http://www.idep.edu.co/?q=node/41#overlay-context=</t>
  </si>
  <si>
    <t>14/03/2016 Alix del Pilar Hurtado P.
16/05/2016 Alix del Pilar Hurtado P.</t>
  </si>
  <si>
    <t>La Tabla de Retención Documental formalmente aprobada en Diciembre de 2010, no corresponde al modelo de operación por procesos vigente</t>
  </si>
  <si>
    <t>El IDEP lleva tres años en el proceso de levantamiento de las TRD, las cuales fueron presentadas en dos ocaciones al Consejo Distrital de Archivos para su aprobación, pero el Consejo las ha devuelto por que la TRD presentada presenta áreas que no se encuentran dentro del organigrama del Instituto</t>
  </si>
  <si>
    <t>Ajustar las TRD de acuerdo a la solicitud del Consejo Distrital de Archivos</t>
  </si>
  <si>
    <t>TRD aprobada por el Comité Interno de Gestión Documental del IDEP</t>
  </si>
  <si>
    <t>30-4-2016. El Comité Interno de Gestión Documental y archivo del IDEP, se reunió en el mes de marzo para la revisión de la TRD.
Se solicita cierre de la acción.</t>
  </si>
  <si>
    <t>Acta del comité Interno de Gestión Documental No.3 del 7 de abril de 2016.</t>
  </si>
  <si>
    <t>16/05/2016:  Las tablas de Retención Documental se ajustaron y  fueron presentadas y aprobadas por el Comité Interno de Gestión Documental  y Archivo en Comité del 7 de abril de 2016.</t>
  </si>
  <si>
    <t>Acta de reunión No.  2 del 7/04/2016  y TRD enviadas al correo electrónico de los líderes</t>
  </si>
  <si>
    <t>16/05/2016: Alix del Pilar Hurtado P.</t>
  </si>
  <si>
    <t>Presentar la TRD al Consejo Distrital de Archivos para suy convalidación.</t>
  </si>
  <si>
    <t>Comunicación oficial remitiendo la TRD al Consejo Distrital de Archivos</t>
  </si>
  <si>
    <t>30-4-2016. El Comité Interno de Gestión Documental y archivo del IDEP, se reunió en el mes de marzo para la revisión de la TRD, reunión en la cual se aprobó y se remitió al Consejo Distrital de Archivos para su convalidación.
Se solicita cierre de la acción.
30/06/2016.  El 29 de abril de 2016 a través de la comunicación con radicado IDEP 290, se entregó al Consejo Distrital de Archivos la TRD.
Se solicita cierre de la acción.</t>
  </si>
  <si>
    <t>Comunicación Externa No. 2090 de 2016.</t>
  </si>
  <si>
    <t>16/05/2016:  Una vez aprobadas  las TRD por el Comité Interno de Gestión Documental y Archivo, estas fueron radicadas al Consejo Distrital de Archivos para su revisión y aprobación.
Teniendo en cuenta que la fecha de finalización de esta accion es el 30/06/2016, la OCI realizará evaluación del estado de la acción en el próximo seguimiento.
1/08/2016: a la fecha se ha dado cumplimiento a la acción teniendo en cuenta que se envío la TRD para revisión del Consejo Distrital de Archivo.  Con circular No. 006 del 02/06/2016 emitida por la Dirección General del Instituto, se solicita se dé aplicación a estas por parte de todos los procesos. Se da cierre condicional a esta acción y en auditoria de la vigencia 2016 al proceso de Gestión Documental  se hará seguimiento a la validación por parte del CDA.</t>
  </si>
  <si>
    <t>Radicado No. 290 del 29/04/2016.
Circular Dirección General No. 06 del 02/06/2016</t>
  </si>
  <si>
    <t>16/05/2016: Alix del Pilar Hurtado P.
01/08/2016: Alix del Pilar Hurtado P.
01/08/2016: Alix del Pilar Hurtado P.</t>
  </si>
  <si>
    <t>No se está dando cumplimiento a la generación de alertas para la entrega de tareas asignadas por parte del aplicativo SIAFI, dado que esta parametrización no se encuentra en funcionamiento)</t>
  </si>
  <si>
    <t>Para que el aplicativo SIAFI realice asignación y alertas de correspondencia, se tiene que contratar el desarrollo.  Acción que se encuentra analizando el área de sistema con los desarrolladores del software.</t>
  </si>
  <si>
    <t>Actualizar el procedimiento PRO-GD--07-03 de acuerdo a las posibilidades que tiene el aplicativo automatizado de Correspondencia.</t>
  </si>
  <si>
    <t>Sistema Integrado de Gestión</t>
  </si>
  <si>
    <t>MALOCA AULA SIG
PRO-GD-07-03
21/11/2017: http://www.idep.edu.co/sites/default/files/PRO-GD-07-03%20Recepcion%20y%20distribucion%20de%20correspondencia%20v4.pdf</t>
  </si>
  <si>
    <r>
      <t xml:space="preserve">PRO-GD-07-03 Recepción y distribución de correspondienca
</t>
    </r>
    <r>
      <rPr>
        <b/>
        <sz val="10"/>
        <color rgb="FF000000"/>
        <rFont val="Arial"/>
        <family val="2"/>
      </rPr>
      <t xml:space="preserve">
03/11/2016:</t>
    </r>
    <r>
      <rPr>
        <sz val="10"/>
        <color rgb="FF000000"/>
        <rFont val="Arial"/>
        <family val="2"/>
      </rPr>
      <t xml:space="preserve"> SIAFI - Módulo Gestión Documental </t>
    </r>
  </si>
  <si>
    <t>Realizado el seguimiento a la oportunidad de reporte de la información correspondiente en SIAFI (bitácora estados) a contratos, orden de aceptación de bienes, orden de aceptación de servicios, actas de liquidación, se evidencia que se están presentando registros con fechas anteriores a la fecha real (fecha del sistema).</t>
  </si>
  <si>
    <t>No se evidencia el diligenciamiento del formato "FT-GD.07-03 Prestamo de Expedientes" lo que hace dificil cumplir con las actividades No. 3, 4 y 5 del procedimiento PRO-GD-07-06, lo que no permite control de los documentos</t>
  </si>
  <si>
    <t>El sistema de información SIAFI tiene parametrizado en el campo de fecha la última modificación de cada documento relacionado, por lo cual quien crea una nueva acción, tendrá que actualizar la fecha  manualmente ,lo que evidencia diferencias entre la bitácora y los registros.</t>
  </si>
  <si>
    <t>El funcionario del Archivo Central del IDEP no esta aplicando el formato de prestamo que menciona el procedimiento PRO-GD-07-06</t>
  </si>
  <si>
    <t>Solicitar por parte del supervisor del contrato capacitaciones desarrolladas por el contratista para el manejo adecuado del sistema de información y el conocimiento de las funciones y parámetros de los módulos en operación.</t>
  </si>
  <si>
    <t>Socializar e implementar el procedimiento "PRO-GD-07-06  y el formato "FT-GD.07-03 Prestamo de Expedientes" con el funcionario responsable del Archivo Central.</t>
  </si>
  <si>
    <t>Plan de trabajo y cronograma entregado por el contratista</t>
  </si>
  <si>
    <t>Formato debidamente diligenciado de acuerdo a los requerimientos realizados al Archivo Central</t>
  </si>
  <si>
    <t xml:space="preserve">Luz Mery Portela </t>
  </si>
  <si>
    <t>Carlos Andrés Prieto Olarte</t>
  </si>
  <si>
    <t xml:space="preserve">Oficina de Planeación y sistemas </t>
  </si>
  <si>
    <t>Subdirector, Administrativo, Financiero y de Control Disciplinario</t>
  </si>
  <si>
    <t>30/06/2015: Se programa con el contratista capacitación a todos los funcionarios del IDEP para el día 16 de julio de 2015 con el fin de fortalecer el correcto uso del sistema de información.
21/09/2015: El área de sistemas confirma que se tiene programada la capacitación para el mes de Octubre, por incumplimiento del contratista.
30/10/2015: El área de Sistemas indica que la capacitación para los funcionarios sobre el aplicativo SIAFI se realizará en el mes de diciembre una vez se termine con el proceso de migración a la nueva versión del aplicativo.
30/06/2016: La capacitación se realizó el 13/05/2016.</t>
  </si>
  <si>
    <t>30-4-2016. Se realizó una reunión entre el Coordinador del SIGA, la profesional de Gestión documental y el Secretario encargado del Archivo Central donde se le informó sobre el procedimiento y el formato aprobado por el SIG para el préstamo de expedientes.
Se solicita cierre de la acción.
30/06/2016. Se cuenta con la planilla de préstamo de expedientes en el archivo de gestión de SAFYCD - Gestión documental y Atención al Usuario a cargo de Bethy Blanco.
Se solicita cierre de la acción.</t>
  </si>
  <si>
    <t>Acta de Trabajo del Grupo de Gestión Documental</t>
  </si>
  <si>
    <t>16/05/2016: Teniendo en cuenta que no se ha evidenciado que el Formato de préstamo de expedientes se esta diligenciando  de acuerdo a los requerimientos realizados al Archivo Central, la Oficina de Control Interno realizará evaluación del cumplimiento de esta acción en el próximo seguimiento de plan de mejoramiento.
04/08/2016: Se cierra la acción teniendo en cuenta que cumple con la acción de mejora.  Se realizará seguimiento al cumplimiento de esta dentro del marco de la auditoria al Proceso de Gestión Documental de la vigencia 2016.</t>
  </si>
  <si>
    <t>Expediente "Registro de préstamo de documentos de archivo central" Formato diligenciado del mes de junio de 2016</t>
  </si>
  <si>
    <t>16/05/2016: Alix del Pilar Hurtado P.
04/08/2016: Alix del Pilar Hurtado P.</t>
  </si>
  <si>
    <t>Correo electrónico de programación de capacitación.
30/06/2016: Las planillas de asistencia a la capacitación reposan en el expediente del contrato No. 033 de 2015.</t>
  </si>
  <si>
    <t>30/10/2015
30/06/2016</t>
  </si>
  <si>
    <t>31/07/2015: Capacitación fue reprograma por parte del contratista para el 3 de agosto de 2015
30/09/2015: La capacitación fue reprogramada para octubre de 2015.
04/12/2015: No se se ha realizado la capacitación.
22/01/2016: Continúa igual  
15/03/2016: Continua pendiente la capacitación por parte del proveedor de SIAFI
16/05/2016: No presenta autoseguimiento al cumplimiento de esta acción
27/07/2016: Se realiza capacitación y se ha mejorado el registrod e acuerdo a seguimiento de liquidaciones y cert de terminacion en comites de contratación. Se cierra y se realizará revisión en auditoría 2016, para garantizar su sostenibilidad.</t>
  </si>
  <si>
    <t>N.A.</t>
  </si>
  <si>
    <t>Se evidencia que el formato FT-GD-07-02 Tablas de Retención Documental por procesos, aprobado en el 20/02/2014, el cual se encuentra publicado en el SIG, no se esta implementando en el proceso de levantamiento de las TRD</t>
  </si>
  <si>
    <t>Alix del Pilar Hurtado P.
31/07/2015: Alix del Pilar Hurtado P.
04/12/2015: Alix del Pilar Hurtado P.
22/01/2016: Alix del Pilar Hurtado P.
15/03/2016: Alix del Pilar Hurtado P.
27/07/2016 Diana Ruiz</t>
  </si>
  <si>
    <t>El Grupo de Gestión Documental se encuentra en proceso de levantamiento de las TRD y utilizó un formato que no incluía algunos apartes del formato.</t>
  </si>
  <si>
    <t>Presentar las TRD en el formato vigente "FT-GD-07-02 Tablas de Retención Documental por procesos" al Comité Interno de Archivos  para su aprobación</t>
  </si>
  <si>
    <t>30-4-2016. Se actualizó el formato de TRD de acuerdo a los lineamientos dados por el Archivo General de la Nación, el cual fue aplicado para el levantamiento, elaboración y presentación de las TRD del IDEP.
Se solicita cierre de la acción.</t>
  </si>
  <si>
    <t>MALOCA AULA SIG
MN-GD-07-02</t>
  </si>
  <si>
    <t>16/05/2016: Verificadas las TRD presentadas en Comité Interno de Gestión Documental y Archivo, se utilizó el formato  FT-GD-07-02, actualizado el 25/02/2016</t>
  </si>
  <si>
    <t>FT-GD-07-02 Tablas de Retención Documental
Maloca Aula SIG
http://www.idep.edu.co/?q=content/gd-07-proceso-de-gesti%C3%B3n-documental#overlay-context=</t>
  </si>
  <si>
    <t>No está siendo implementado por parte de los funcionarios responsables del Archivo de Gestión el formato FT-GD-07-19 Hoja de Control de Expedientes.</t>
  </si>
  <si>
    <t>Teniendo en cuenta que el formato fue aprobado en el mes de agosto de 2015, fue muy dificil su aplicación en los archivos dado que las carpetas ya tenían muchos documentos de los meses pasados para relacionar.</t>
  </si>
  <si>
    <t>Enviar una circular informando a los servidores(as) públicas del IDEP el uso del formato FT-GD-07-19 Hoja de control de expedientes  para los archivos de gestión.</t>
  </si>
  <si>
    <t>Circular</t>
  </si>
  <si>
    <t>30-4-2016. Se esta elaborando una circular con la difusión del formato FT-GD-07-19 Hoja de Control de Expediente.
30/06/2016.  A través de la Circular 006 de 2016 se divulgó la elaboración de la hoja de control para los expedients del IDEP.
Se solicita cierre de la acción</t>
  </si>
  <si>
    <t>16/05/2016:  Teniendo en cuenta que esta acción tiene fecha límite de cierre el 30/06/2016, la oficina de Control Interno llevará a cabo revisión de expedientes de archivo de gestión con el fin de verificar  la  implementación por parte de los funcionarios responsables  del formato FT-GD-07-19 Hoja de Control de Expediente.
04/08/2016: Con circular No. 006 del 02/06/2016 emitida por la Dirección General del Instituto, se divulgó la obligatoriedad de la implementación de la hoja de control, la cual se esta diligenciando por algunos funcionarios responsables del archivo de gestión. Esta acción se le da cierra condicional y en auditoria del proceso de Gestión Documental de la vigencia 2016, se hará seguimiento al cumplimiento de su implementación.</t>
  </si>
  <si>
    <t>Circular Dirección General No. 06 del 02/06/2016</t>
  </si>
  <si>
    <t xml:space="preserve">Las actividades del procedimiento PRO-GJ-09-01 Revisión, análisis y observación de términos para respuesta a solicitudes, deben ajustarse a lo realmente ejecutado en el proceso, ya que los conceptos jurídicos emitidos en diferentes materias no siguen   el curso manifestado en el procedimiento que los  asocia a su registro desde su solicitud a un único formato y no  se identifica el uso de FT-GJ-09-01- CONCEPTO VERBAL, adicionalmente debe ajustarse la tabla de retención documental que establece que existe una serie  y subserie para conceptos jurídicos </t>
  </si>
  <si>
    <t xml:space="preserve"> La Veeduría Distrital a partir de la revisión de los Estándares Mínimos de Calidad del proceso contractual, que hace parte integral de la metodología para la implementación del mapa de Riesgos de la Gestión Contractual,  realiza las siguientes recomendaciones a la entidad:
-Incluir en los procesos y procedimientos, documentos que permitan evidenciar el cumplimiento a las obligaciones posteriores a la liquidación de las que trata el Decreto 1082 de 2015.
 -Realizar procesos de capacitación a quienes participan en el proceso contractual respecto a los Acuerdos Comerciales y los requisitos documentales para cada modalidad de contratación. </t>
  </si>
  <si>
    <t>Debilidad en los procesos de capacitación respecto a los lineamientos de estudios de sector y acuerdos comerciales
No se encuentra estandarizada la constancia de cierre de contrato cuando existen bienes u obras en garantía</t>
  </si>
  <si>
    <t>La OAJ a través de sus distintos canales de comunicación realiza la emisión y divulgación de los conceptos solicitados bien sea de manera verbal o por escrito, muestra de ello se encuentra en los distintos memorandos,  correos electrónicos y el libro de radicación.</t>
  </si>
  <si>
    <t>No se han definido políticas y procedimientos para la entrega y recibo de arhivos a cargo de los funcionarios y funcionarias responsables de los archivos de gestión, en caso de situaciones administrativas, tales como, traslados, remplazos, desvinculaciones, etc.</t>
  </si>
  <si>
    <t>Realizar una jornada de capacitación respecto a la aplicabilidad y lineamientos de estudios de sector y acuerdos comerciales</t>
  </si>
  <si>
    <t>Revisar y ajustar el procedimiento PRO-GJ-09-01 "Revisión, análisis y observación de términos para respuesta a solicitudes",  con fundamento en la resolución de consultas jurídicas realizadas por las áreas y el tiempo de respuesta emitida por la OAJ.</t>
  </si>
  <si>
    <t>El IDEP cuenta con un formato de paz y salvo en entrega de documentos, sin embargo no cuenta con el procedimiento</t>
  </si>
  <si>
    <t>Listado de Asistencia</t>
  </si>
  <si>
    <t xml:space="preserve">Definir el procedimiento para la entrega y recibo de archivos de gestión en el IDEP en el Comité Interno de Archivos </t>
  </si>
  <si>
    <t>Nelba Faride Beltrán
Irma Chamorro Toquica</t>
  </si>
  <si>
    <t>Profesional especializado Talento Humano 
Jefe Oficina Asesora Jurídica</t>
  </si>
  <si>
    <t>Acta del Comité Interno de Archivos donde se apruebe el procedimiento</t>
  </si>
  <si>
    <t>Procedimiento PRO-GJ-09-01 "Revisión, análisis y observación de términos para respuesta a solicitudes", publicado en Maloca  AulaSIG</t>
  </si>
  <si>
    <t>Irma Carmenza Chamorro Toquica</t>
  </si>
  <si>
    <t>Jefe Oficina Asesora Jurídica</t>
  </si>
  <si>
    <t>30/04/2016: La OAJ revisó el procedimiento y considera que el mismo se debe mantener. En cuanto al formato FT-GJ-09-03 - "Asesoría jurídica a las dependencias del IDEP", se realizarán algunos ajustes al formato y aplicará a partir del mes de mayo.</t>
  </si>
  <si>
    <t>Expediente "asesoría Jurídica a las Dependencias del DEP"</t>
  </si>
  <si>
    <t>30-4-2016. Con el apoyo del Profesional del SIG del IDEP, se definió que en lugar del procedimiento se debia hacer un instructivo, el cual fue elaborado y esta en proceso de aprobación.
Se solicita cierre de la acción.
30/06/2016.  En Maloca Aula SIG se encuentra publicado el Instructivo para entrega de archivos por parte de los funcionarios del IDEP que dejan su cargo.
Se solicita cierre de la acción.</t>
  </si>
  <si>
    <t>MALOCA AULA SIG
IN-GD-07-01</t>
  </si>
  <si>
    <t>16/05/2016: Revisado en Maloca AulaSIG, no se evidencia el Instructivo al que se hace mención en el seguimiento por parte del Líder de Proceso, a la fecha no se encuentra publicado
04/08/2016: Con fecha de aprobación 29/04/2016 se aprobó y publicó en Maloca AulaSIG el instructivo para la entrega de archivo de gestión.  Esta acción se cierra de manera condicional y desde la auditoria al proceso de Gestión Documental de la vigencia 2016 se llevará a cabo seguimiento al cumplimiento del mismo.</t>
  </si>
  <si>
    <r>
      <rPr>
        <b/>
        <sz val="10"/>
        <rFont val="Arial"/>
        <family val="2"/>
      </rPr>
      <t>19/05/2016:</t>
    </r>
    <r>
      <rPr>
        <sz val="10"/>
        <rFont val="Arial"/>
        <family val="2"/>
      </rPr>
      <t xml:space="preserve"> Las actividades del procedimiento PRO-GJ-09-01, fueron revisadas y análisadas por la Oficina Juridica y consideraron la no necesidad de realizar cambios,  en consecuencia, realizaron algunos ajustes al formato FT-GJ-09-01- CONCEPTO VERBAL,(Fecha Aprobación: 10/05/2016)  e igualmente iniciaron aplicabilidad y uso del mismo a partir del mes de mayo, 
ajustandose a lo realmente señalado en el procedimiento.</t>
    </r>
  </si>
  <si>
    <t>Maloca Aula Sig
http://www.idep.edu.co/?q=content/gd-07-proceso-de-gesti%C3%B3n-documental#overlay-context=
 IN-GD-07-01  INSTRUCTIVO PARA LA ENTREGA DE
ARCHIVOS DE GESTIÓN</t>
  </si>
  <si>
    <t xml:space="preserve">La Oficina Asesora de Planeación realizó solicitud a la Veeeduría para la capacitación propuesta (Radicado No. 000719 del 01/09/2015). 
Según respuesta con radicado 001396 de fecha 21/09/2015 se recibe confirmación por parte de la Veeduría Distrital para dictar la capacitación en el mes de noviembre al equipo del IDEP sobre acuerdos comerciales y estudios de mercado. Queda pendiente por parte de Talento Humano coordinar el sitio y la fecha. 
30/10/2015: La capacitación se programa para el 10 de noviembre.
30/06/2016: Las planillas de asistencia a la capacitación reposan en el expediente del contrato No. 033 de 2015.11/10/2016 Se confirma capacitación por parte de la veeduría distrital para el jueves 13 de Octubre de 2016, con el fin de tratar los temas de: Estudios del Sector, Acuerdos Comerciales y Mapa de Riesgos. </t>
  </si>
  <si>
    <t>Radicado No. 001396
30/06/2016: Las planillas de asistencia a la capacitación reposan en el expediente del contrato No. 033 de 2015.11/10/2016 Respuesta a solicitud por parte de la veeduría distrital de fecha 05-10/16.</t>
  </si>
  <si>
    <t>21/09/2015
30/06/2016</t>
  </si>
  <si>
    <t>30/09/2015:  Se evaluará por parte de la Oficina de Control Interno, una vez se lleve a cabo la capacitación por parte de la Veeduría Distrital
04/12/2015: No se ha realizado la capacitación. Se reprogramará para la vigencia 2016.
22/01/2016: Continúa igual
15/02/2016: Se esta pendiente de la programación por parte de la Veeduría Distrital
16/05/2016: No presenta autoseguimiento al cumplimiento de esta acción
27/07/2016: La capacitacion referenciada no  corresponde a la accion, que se refiere a una impartida por Veeduria , q se encuentra pendiente en el marco del compromiso de desempñeo firmado con esta entidad. Continua abierta y vencida.3/11/2016: Se reaizó capacitación el 13/10/2016, Los temas trabajos fueron: a) Estudios del sector; b) Acuerdos comerciales; c) Mapa de riesgos- componente contractual. Asistieron: 25 funcionarios (contratistas y de planta)</t>
  </si>
  <si>
    <t>Lista de asistencia y carta de la Veeduría</t>
  </si>
  <si>
    <t>Aprobar el procedimiento para la entrega y recibo de archivos de gestión en el IDEP en el SIG de la entidad</t>
  </si>
  <si>
    <t>30/09/2015: Alix del Pilar Hurtado P.
09/12/2015: Alix del Pilar Hurtado P.
22/01/2016: Alix del Pilar Hurtado P.
15/03/2016: Alix del Pilar Hurtado P.
27/07/2016: Diana Ruiz Jefe OCI3/11/2016: Alix del Pilar Hurtado P.</t>
  </si>
  <si>
    <t xml:space="preserve"> FT-GJ-09-01- CONCEPTO VERBAL,(Fecha Aprobación: 10/05/2016)</t>
  </si>
  <si>
    <t>30-4-2016. Con el apoyo del Profesional del SIG del IDEP, se definió que en lugar del procedimiento se debia hacer un instructivo, el cual fue elaborado y esta en proceso de aprobación.
Se solicita cierre de la acción.
30/06/2016.  En Maloca Aula SIG se encuentra publicado el Instructivo para entrega de archivos por parte de los funcionarios del IDEP que dejan su cargo.
Se solicita cierre de la acción.</t>
  </si>
  <si>
    <t>Estandarizar en el proceso de gestión contractual el formato de constancia de cierre de contrato</t>
  </si>
  <si>
    <t>Formato normalizado en SIG</t>
  </si>
  <si>
    <t xml:space="preserve">16/05/2016: Revisado en Maloca AulaSIG, no se evidencia el Instructivo al que se hace mención en el seguimiento por parte del Líder de Proceso, a la fecha no se encuentra publicado
04/08/2016: Con fecha de aprobación 29/04/2016 se aprobó y publicó en Maloca AulaSIG el instructivo para la entrega de archivo de gestión.  </t>
  </si>
  <si>
    <t>Irma Chamorro Toquica</t>
  </si>
  <si>
    <r>
      <rPr>
        <b/>
        <sz val="10"/>
        <color rgb="FF000000"/>
        <rFont val="Arial"/>
        <family val="2"/>
      </rPr>
      <t xml:space="preserve">19/05/2016: </t>
    </r>
    <r>
      <rPr>
        <sz val="10"/>
        <color rgb="FF000000"/>
        <rFont val="Arial"/>
        <family val="2"/>
      </rPr>
      <t>Ana Omaira Tarazona Profesional  OCI</t>
    </r>
  </si>
  <si>
    <t>Instrumentos Archivísticos - Tabla de Retención Documental y Cuadros de Clasificación Documental. La entidad no cuenta con las Tablas de Retención Documental (TRD) debidamente aprobada, convalidada e implementada. Así como tampoco con Cuadros de Clasificación Documental.</t>
  </si>
  <si>
    <t>No se ha logrado la convalidacion de las Tablas de Retencion Documental con el respectivo cuadro de clasificacion documental</t>
  </si>
  <si>
    <t>Realizar los ajustes solicitados por la Secretaria Técnica del Consejo Distrital de Archivos de Bogotá D.C.</t>
  </si>
  <si>
    <t>Documento de respuesta a los ajustes solicitados.</t>
  </si>
  <si>
    <t>OLGA  LUCIA BONILLA OROZCO</t>
  </si>
  <si>
    <t>Mediante solicitud radicada el día 11 de septiembre de 2015 a la OAP, se crea el formato FT-GC-08-48 Certificación de cierre del expediente contractual.</t>
  </si>
  <si>
    <t>30/09/2015:  Se encuentra aprobado el formato FT-GC-08-48 Certificación de cierre del expediente contractual con fecha de aprobación del 11/09/2015, el cual fue socializado con circular No. 10 del 24/09/2015.
La Oficina de Control Interno, llevará a cabo seguimiento de su implementación, dentro del marco de la auditoria del Proceso de Gestión Contractual
04/12/2015: a la fecha no se observa que se este dando cumplimiento a la expedición del formato FT-GC-08-48 Certificación de cierre del expediente contractual.
22/01/2016: en informe de Auditoria del Proceso de Gestión Contractual realizado durante la vigencia 2015 se evidencia no se esta dando cumplimiento a la expedición del formato de cierre del expediente
14/03/2016: Se da cierre condicional, teniendo en cuenta que en la acción que corresponde al hallazgo No. 23, se llevará a cabo acción de mejora para este.</t>
  </si>
  <si>
    <t>Maloca Aula SIG
Circular 10 de 2015</t>
  </si>
  <si>
    <t>30/09/2015: Alix del Pilar Hurtado P.
04/12/2015: Alix del Pilar Hurtado P.
22/01/2016: Alix del Pilar Hurtado P.
15/03/2016: Alix del Pilar Hurtado P.</t>
  </si>
  <si>
    <t>Ajustar la tabla de retención documental con la respectiva serie y subserie  en la emisión de conceptos jurídicos.</t>
  </si>
  <si>
    <t>Tabla de retención documental</t>
  </si>
  <si>
    <t xml:space="preserve">El 04/03/2016 - La OAJ en trabajo colaborativo con la Profesional Especializada de Archivo y Correspondencia, identificó y determinó cuales deben ser las series para la OAJ en las nuevas Tablas de Retención Documental, dentro de las cuales se incluyó la Serie "Conceptos" y la Subserie "Conceptos Jurídicos".
30/04/2016: Las Tablas de Retención institucionales se aprobaron en el Comité de Gestión Documental y Archivo en el mes de abril.
En cuanto a la aplicación del formato  FT-GJ-09-01- CONCEPTO VERBAL, se hizo la apertura del expediente "Conceptos Verbales" dentro de la serie "Documentos facilitativos". </t>
  </si>
  <si>
    <t>Acta de Comité Gestión Documental y Archivo de fecha 07/04/2016.
Tablas de Retención aprobadas por el comité de Gestión Documental y Archivo.
Expediente Conceptos verbales.</t>
  </si>
  <si>
    <r>
      <rPr>
        <b/>
        <sz val="10"/>
        <rFont val="Arial"/>
        <family val="2"/>
      </rPr>
      <t xml:space="preserve">19/05/2016: </t>
    </r>
    <r>
      <rPr>
        <sz val="10"/>
        <rFont val="Arial"/>
        <family val="2"/>
      </rPr>
      <t>Mediante Comité (Acta No. 2 de fecha 07/04/2016) se aprueba la tabla de retención documental del IDEP, en el cual se establece el No. de Series y No. de Subseries</t>
    </r>
  </si>
  <si>
    <t>Aunque se adoptó y socializó la Guía de Compras con Criterios Ambientales perteneciente al proceso de Gestión Contractual y  formulada en el marco de la implementación del PIGA; una vez revisados expedientes contractuales aplicables  para verificar su uso, esta no ha sido incorporada documentalmente (En estudios previos, oferta, etc. de suministro de combustibles, lubricantes y llantas para los vehículos, Suministro de papelería, útiles de escritorio y artículos de oficina y toners originales, suministro de repuestos nuevos, baterías parque automotor y  equipos de cómputo).</t>
  </si>
  <si>
    <r>
      <rPr>
        <b/>
        <sz val="10"/>
        <rFont val="Arial"/>
        <family val="2"/>
      </rPr>
      <t>06/10/2017:</t>
    </r>
    <r>
      <rPr>
        <sz val="10"/>
        <color rgb="FF000000"/>
        <rFont val="Arial"/>
        <family val="2"/>
      </rPr>
      <t xml:space="preserve"> Se realizaron los ajuestes solicitados por la la Secretaria Técnica del Consejo Distrital de Archivos de Bogotá D.C
Por lo anterior se solicita el cierre de la no conformidad  puesto que se han desarrollado las acciones para eliminar las causas de la no conformidad.</t>
    </r>
  </si>
  <si>
    <t>Acta de comitè No. 2 07/04/2016</t>
  </si>
  <si>
    <t>En los estudios previos no estaba incorporado el contenido de la  Guía de Compras con Criterios Ambientales, teniendo en cuenta  que esta contempla unas obligaciones y compromisos de Ley a cargo del Contratista los cuales por esta naturaleza son propios del clausulado del contrato,  y no propiamente de los estudios previos que es un documento de planeación de una futura contratación.  Sin embargo, se considera la inclusión en el texto del estudio previo acapite de obligaciones generales del Contratista según sea el objeto a contratar.</t>
  </si>
  <si>
    <t>Actualizar el formato de los estudios previos de convocatorias públicas, en el sentido de incluir en el aparte de obligaciones generales a cargo del Contratista.</t>
  </si>
  <si>
    <t xml:space="preserve">Formato estudios previos:
- Minima Cuantía
- Convocatorias Públicas </t>
  </si>
  <si>
    <t>Jefe de la OAJ</t>
  </si>
  <si>
    <r>
      <rPr>
        <b/>
        <sz val="10"/>
        <color rgb="FF000000"/>
        <rFont val="Arial"/>
        <family val="2"/>
      </rPr>
      <t xml:space="preserve">19/05/2016: </t>
    </r>
    <r>
      <rPr>
        <sz val="10"/>
        <color rgb="FF000000"/>
        <rFont val="Arial"/>
        <family val="2"/>
      </rPr>
      <t>Ana Omaira Tarazona Profesional  OCI</t>
    </r>
  </si>
  <si>
    <t>Z:\AVANCES TABLA DE RETENCION</t>
  </si>
  <si>
    <t>02/03/2016 - Se incluyó en los estudios previos de Contratación Directa, Mínima Cuantía y Convocatorias Públicas, en el numeral "obligaciones generales del contratista", un numeral en el cual se indica que se deben incluir las obligaciones contempladas en la guía de criterios ambientales para para las compras y la gestión contractual que aplique según el objeto a contratar.
30/04/2016 - En los estudios previos de los Procesos No. 01  y 02 de 2016 -SA-SI,  para el suministro de insumos de impresión y los servicios de aseo y cafetería, respectivamente y en el Porceso No. 02 de MMA para el alquiler de las fotocopiadoras, se incluyeron las obligaciones contempladas en la guía de criterios ambientales para para las compras y la gestión contractual.</t>
  </si>
  <si>
    <t>Formato FT-MIC-03-04 - “Solicitud de creación, modificación o anulación de documentos”, radicada en la OAP el 01/03/2016, solictando la actualización de los formatos.
Maloca AulaSIG.
30/04/2016 - Expedientes de los Procesos Relacionados.</t>
  </si>
  <si>
    <t>14/03/2016: Teniendo en cuenta que la fecha de cierre de esta acción es el 30 de marzo de 2016, la Oficina de Control Interno revisará los estudios previos y contratos suscritos para evaluar el cumplimiento de la acción.
16/05/2016: Se revisaron los estudios previos de los procesos mencionados en la autoevaluación, y se evidencia las obligaciones contempladas en la guía de criterios ambientales para las compras y la gestión contractual.</t>
  </si>
  <si>
    <t>Procesos publicados en SECOP</t>
  </si>
  <si>
    <t>14/03/2016: Alix del Pilar Hurtado P.
16/05/2016 Alix del Pilar Hurtado P.</t>
  </si>
  <si>
    <r>
      <rPr>
        <b/>
        <sz val="10"/>
        <rFont val="Arial"/>
        <family val="2"/>
      </rPr>
      <t xml:space="preserve">28/07/2017: </t>
    </r>
    <r>
      <rPr>
        <sz val="10"/>
        <rFont val="Arial"/>
        <family val="2"/>
      </rPr>
      <t xml:space="preserve">
Se revisó la versión preliminar del documento respuesta a los ajustes solicitados:
1.Confrontación organigrama-TRD: Se realizo ajuste conforme el organigrama vigente y se elaboran (6) TRD.
2. Relación serie-Funciones: Se revisa TRD Subdirección Administrativa Financiera y de Control Disciplinario con un único responsable de acuerdo a estructura orgánico funcional.
3.Cuadro de caracterización documental: Se diligenciaron (6) cuadros de caracterización documental conforme la norma técnica NTD-SIG 001:2011
4. Denominación y conformación de Series  Documentales : Se encuentra en revisión la Denominación y conformación de Series  Documentales elaborada por los referentes del proceso de Gestión Documental.
5.Codificación: Se revisó documento de trabajo donde se determinan la codificación de las series y subseries documentales con la corrección.
6.Introduccion: Se encuentra el proyecto documento a presentar en Comite de Archivo del mes de Julio de 2017.
7. Valoración Primaria: La profesional especializada  referente del proceso de Gestión Documental presenta el cuadro de clasificación documental y la definición de disposición final  de documentos asociada, junto con el análisis de normatividad que debe relacionarse con cada uno de estos.
8.Valoración Secundaria: La profesional especializada  referente del proceso de Gestión Documental  presenta la identificación de sereis misionales definitiva.
Frente a las 5  tareas  propuestas para la actividad se desarrollaron 4 con corte a la fecha de seguimiento (28 de Julio de 2017) equivalente al 80%. El envío de TRD se encuentra para finalizar a 31 de Julio de 2017.
Deben realizarse de forma posterior a la aprobación,  un mecanismo de  socialización  frente a los ajustes y las implicaciones por proceso, donde puede involucrarse el mecanismo IN-EC-16-01 Instructivos para el tratamiento de alertas en la gestión de procesos
</t>
    </r>
    <r>
      <rPr>
        <b/>
        <sz val="10"/>
        <rFont val="Arial"/>
        <family val="2"/>
      </rPr>
      <t>12/10/2017:</t>
    </r>
    <r>
      <rPr>
        <sz val="10"/>
        <rFont val="Arial"/>
        <family val="2"/>
      </rPr>
      <t xml:space="preserve"> Se realizaron los ajuestes solicitados por la la Secretaria Técnica del Consejo Distrital de Archivos de Bogotá D.C.
Se recibieron los ajustes por parte de la  Secretaria Técnica del Consejo Distrital de Archivos de Bogotá D.C, mediante radicado IDEP 1239 del 25 de Septiembre de 2017. Posteriormente se analizaron los ajustes y se  proyectó la TRD definitiva para ser presentada en el Comité de Archivo  que se realizará en Octubre de 2017, para ser enviadas a  este ente  para la correspondiente Convalidación. </t>
    </r>
  </si>
  <si>
    <t>El nomograma no se encuentra elaborado en su totalidad por procesos si no por dependencias lo que no responde a los lineamientos establecidos por la Secretaría General de la Alcaldía Mayor de Bogotá.</t>
  </si>
  <si>
    <r>
      <t xml:space="preserve">Informe de Seguimiento Plan de Mejoramiento por procesos y Plan de Mejoramiento Archivistico (PRO-MIC-03-03 Planes de Mejoramiento, Acciones Correctivas, Preventivas y de Mejora)
Fecha de Seguimiento: 28 de Julio de 2017
</t>
    </r>
    <r>
      <rPr>
        <b/>
        <sz val="10"/>
        <rFont val="Arial"/>
        <family val="2"/>
      </rPr>
      <t>30/09/2017</t>
    </r>
    <r>
      <rPr>
        <sz val="10"/>
        <rFont val="Arial"/>
        <family val="2"/>
      </rPr>
      <t>: Archivo excel con ajustes, TRD ajustdas, Cuadro de clasificación ajustado y cuadro  de caracterización ajustado.</t>
    </r>
  </si>
  <si>
    <t xml:space="preserve">Particularmente la Subdirección Académica presentó el normograma de manera integral por la Subdirección y no por los procesos a su cargo. </t>
  </si>
  <si>
    <t>Ajutar el normograma institucional por procesos y publicarlo en Maloca Aula SIG</t>
  </si>
  <si>
    <t>Normograma institucional publicado en la página web</t>
  </si>
  <si>
    <r>
      <rPr>
        <sz val="10"/>
        <color rgb="FF000000"/>
        <rFont val="Arial"/>
        <family val="2"/>
      </rPr>
      <t>28/07/2017:</t>
    </r>
    <r>
      <rPr>
        <b/>
        <sz val="10"/>
        <color rgb="FF000000"/>
        <rFont val="Arial"/>
        <family val="2"/>
      </rPr>
      <t xml:space="preserve"> </t>
    </r>
    <r>
      <rPr>
        <sz val="10"/>
        <color rgb="FF000000"/>
        <rFont val="Arial"/>
        <family val="2"/>
      </rPr>
      <t xml:space="preserve">Diana Karina Ruiz P.
</t>
    </r>
    <r>
      <rPr>
        <b/>
        <sz val="10"/>
        <color rgb="FF000000"/>
        <rFont val="Arial"/>
        <family val="2"/>
      </rPr>
      <t>12/10/2017</t>
    </r>
    <r>
      <rPr>
        <sz val="10"/>
        <color rgb="FF000000"/>
        <rFont val="Arial"/>
        <family val="2"/>
      </rPr>
      <t>: Diana Karina Ruiz-Jefe de OCI
Alix del Pilar Hurtado Pedraza-Técnico Operativo OCI</t>
    </r>
  </si>
  <si>
    <t xml:space="preserve">02/03/2016: LA OAJ envió a la OAP, mediante correo electrónico, el Normograma por procesos actualizado.
30/04/2016 - La Oficina Asesora Jurídica realizó la revisión al normograma y encontró:
- En el proceso de Talento Humano se relacionan normas que corresponden a Gestión Financiera y Control Interno Disciplinario.
- El normograma correspondiente a SS&amp;T, se presenta de forma independiente y el mismo hace parte del proceso de Talento Humano. Por lo anterior, el 13 de abril se realizó una reunión con la Profesional Especilizada de Talento Humano y el Profesional de Piga y la Profesional Contratista de la OAJ, con el fin de socializar las inconsistencias en mención y coordinar el ajuste al normograma, a la fecha Talento Humano no ha presentado el normograma ajustado.11-10/16 Se ajusta el normograma por parte de la OAJ. </t>
  </si>
  <si>
    <t>Correo electrónico enviado por la Jefe de la OAJ a la OAP de fecha 01/03/2016.
Normograma publicado en Maloca AulaSIG.
Correo en el cual se envía el normograma a la Profesional Especilizada de Talento Humano y al Profesional de Piga, de fecha 13 de abril de 2016.11-10/16  Normograma publicado en Maloca Aula SIG.</t>
  </si>
  <si>
    <t>Realizar mesas de trabajo por dependencias para revisar la pertinencia y coherencia de las Tablas presentadas en el año 2016 al Archivo Distrital y generar  propuesta ajustada de acuerdo con los procesos y procedimientos actualizados y publicados en Maloca Aula SIG.</t>
  </si>
  <si>
    <t>De los años 2011, 2012, 2013 y 2014 se encuentran los siguientes contratos pendientes de trámite de  liquidación  o certificación de terminación,  la relación discriminada se encuentra en el Anexo_2:</t>
  </si>
  <si>
    <t>Actas de mesas de trabajo, Tablas de Retención Documental preliminares</t>
  </si>
  <si>
    <t>En algunos expedientes contractuales se encontraron las liquidaciones,  sin embargo no se había actualizado el estado en el sistema SIAFI, lo cual evidenciaba la no liquidación. De los demás expedientes que según la relación de SIAFI no se han liquidado, las áreas bajo los cuales estuvo la Supervisión deben continuar con la revisión de expedientes y la elaboración de la liquidación o certificación de terminación cuando hay pérdida de competencia para liquidar por la prescripción del término y de esta manera cerrar el expediente contractual y actualizar el estado en SIAFI.</t>
  </si>
  <si>
    <t>Continuar con la revisión de los expedientes en "estado en ejecución" en SIAFI, y determinar si hay documento de liquidación perfeccionado y reportarlo al sistema, o en su defecto elaborar la liquidación o la certificación de terminación del contrarto y subirlo al sistema y así cerrar el expediente.</t>
  </si>
  <si>
    <t>Expediente contractual (liquidación o certificación de terminación de contrato) 
Sistema SIAFI</t>
  </si>
  <si>
    <t>- Paulo Alberto Molina Bolívar
- Luz Mery Portela David</t>
  </si>
  <si>
    <t>- Subdirector Académico
- Jefe Oficina Asesora de Planeación</t>
  </si>
  <si>
    <r>
      <rPr>
        <b/>
        <sz val="10"/>
        <rFont val="Arial"/>
        <family val="2"/>
      </rPr>
      <t xml:space="preserve">19/05/2016: </t>
    </r>
    <r>
      <rPr>
        <sz val="10"/>
        <rFont val="Arial"/>
        <family val="2"/>
      </rPr>
      <t xml:space="preserve">La oficina Juridica realizó la revisión del normograma evidenciando que en el mismo se encuentran normas que no corresponden, en consecuencia realizan reunión de socialización (con la Profesional Especilizada de Talento Humano y el Profesional de Piga),  a la fecha Talento Humano no ha presentado el normograma ajustado.
</t>
    </r>
    <r>
      <rPr>
        <b/>
        <sz val="10"/>
        <rFont val="Arial"/>
        <family val="2"/>
      </rPr>
      <t>27/07/2016</t>
    </r>
    <r>
      <rPr>
        <sz val="10"/>
        <rFont val="Arial"/>
        <family val="2"/>
      </rPr>
      <t>: no se ha realziado ajuste desde talento humano. Continua abierta.3/11/2016: Revisada la "Matriz de normatividad externa, interna y lineamientos del IDEP" publicada en Maloca AulaSIG, a la fecha se evidencia que la normatividad de SS&amp;T se encuentra incluida en el Proceso de Talento Humano. Se cierra la Acción</t>
    </r>
  </si>
  <si>
    <t>Correos electrónicos institucionales 
Normograma publicado en Maloca AulaSIG.
Matriz de normatividad externa, interna y lineamientos del IDEP, publicada en Maloca AulaSIG</t>
  </si>
  <si>
    <r>
      <rPr>
        <b/>
        <sz val="10"/>
        <color rgb="FF000000"/>
        <rFont val="Arial"/>
        <family val="2"/>
      </rPr>
      <t>19/05/2016:</t>
    </r>
    <r>
      <rPr>
        <sz val="10"/>
        <color rgb="FF000000"/>
        <rFont val="Arial"/>
        <family val="2"/>
      </rPr>
      <t xml:space="preserve"> Ana Omaira Tarazona Profesional  OCI
</t>
    </r>
    <r>
      <rPr>
        <b/>
        <sz val="10"/>
        <color rgb="FF000000"/>
        <rFont val="Arial"/>
        <family val="2"/>
      </rPr>
      <t>27/07/2016:</t>
    </r>
    <r>
      <rPr>
        <sz val="10"/>
        <color rgb="FF000000"/>
        <rFont val="Arial"/>
        <family val="2"/>
      </rPr>
      <t xml:space="preserve"> Diana Ruiz Jefe OCI 
</t>
    </r>
    <r>
      <rPr>
        <b/>
        <sz val="10"/>
        <color rgb="FF000000"/>
        <rFont val="Arial"/>
        <family val="2"/>
      </rPr>
      <t>3/11/2016</t>
    </r>
    <r>
      <rPr>
        <sz val="10"/>
        <color rgb="FF000000"/>
        <rFont val="Arial"/>
        <family val="2"/>
      </rPr>
      <t>: Alix del Pilar Hurtado P.</t>
    </r>
  </si>
  <si>
    <r>
      <rPr>
        <b/>
        <sz val="10"/>
        <rFont val="Arial"/>
        <family val="2"/>
      </rPr>
      <t>06/10/2017:</t>
    </r>
    <r>
      <rPr>
        <sz val="10"/>
        <color rgb="FF000000"/>
        <rFont val="Arial"/>
        <family val="2"/>
      </rPr>
      <t xml:space="preserve"> Se realizaron mesas de trabajo con las dependencias y se participo en mesas de actualizacion de procesos y procedimientos.
Por lo anterior se solicita el cierre de la no conformidad  puesto que se han desarrollado las acciones para eliminar las causas de la no conformidad.</t>
    </r>
  </si>
  <si>
    <r>
      <t xml:space="preserve">26/02/2016: LA OAJ revisó el estado de los contratos de las vigencias 2011, 2012, 2013 y 2014 en el Sistema SIAFI e identificó que siguen pendiente por liquidar algunos contratos así:
* 2011: de los 29 pendientes a 31 de diciembre de 2015, se han liquidado/terminado 13 contratos y se encuentran pendientes por liquidar o terminar 16 (9 contratos, 3 convenios y 4 ordenes de aceptación de servicios).
* 2012: se reportó en SIAFI el acta de liquidación unilateral del Contrato No. 005 - ETB.
* 2013: Siguen pendientes por liquidar los 2 contratos reportados en el informe de auditoría.
* 2014: Siguen pendientes por liquidar los 3 contratos reportados en el informe de auditoría.30/06/2016: LA OAJ revisó el estado de los contratos de las vigencias 2011, 2012, 2013 y 2014 en el Sistema SIAFI e identificó que continuan algunos contratos por liquidar así:
* 2011: El contrato No. 024 de 2011 cuenta con acta de liquidación, pero no se ha reportado y subido al Sistema SIAFI.
* 2013: Está pendiente por liquidr el Contrato No. 013 suscrito con la ETB y la Orden de aceptación de bienes No. 109 suscrita con la empresa Papelería los Andes.
* 2014: Estan pendientes 4 liquidaciones así: 2 convenios (106 y 133 suscritos con la OEI y la Universidad Pedagógica Nacional ) la liquidación con la Universidad Pedagógica se encuentra en trámite se encuentra en tràmite de firma por parte de la universidad, 1 contrato (073 suscrito con la ETB y 1 orden de aceptación de bienes suscrita con Eforcers S.A.27/07/2016: Dentro del estado de liquidaciones y cert de terminacion se encuentra n aun pendientes las siguientes:
Contratos 2015:2013:
96  Papelería los Andes (Tonners - César Linares ) FV 4/02/2014
2014: 
81 Eforcers FV 24/08/2015 Cesar Linares
2015:
83  JDS (Portátiles) (César Linares) fv 06/08/2015  Continua abierta y Vencida.11/10/2016 La OAJ revisó los contratos pendientes por certificación de terminación o liquidación y concluyo que:
2011:  El contrato  N. 024 de 2011 se encuentra terminado y se público en el Sistema SIAFI el 09-09/2016. 2013:Contrato N,  013 de 2013 : Se entrega la liquidación a la ETB, se encuentra a la espera de la firma,  Supervisor . Cesar Linares, (El día 07 de Octubre/16 se envía correo recordando los contratos pendientes por acta de liquidación o certificación de terminación.)Contrato 96 de 2013:  Supervisor Cesar Linares, (El día 07 de Octubre/16 se envía correo recordando los contratos pendientes por acta de liquidación o certificación de terminación)2014:  Contrato  073 de 2014  Supervisor Cesar Linares, (El día 07 de Octubre/16 se envía correo recordando  los contratos pendientes por acta de liquidación o certificación de terminación.) Contrato 81 de 2014 Supervisor Cesar Linares, (El día 07 de Octubre/16 se envía correo recordando  los contratos pendientes por acta de liquidación o certificación.)2015:Contrato N, 83 de 2015: Supervisor Cesar Linares, (El día 07 de Octubre/16 se envía correo recordando  los contratos pendientes por acta de liquidación o certificación.)Contrato N. 109 de 2015: Se encuentra terminado y se público en el Sistema SIAFI el 26-09/2016. Contrato 097 de 2015: Se encuentra terminado y se público en el Sistema SIAFI el 27-09/2016. Contrato 078 de 2015: Se encuentra terminado y a la espera de la legalización pertinente.Contrato 108 de 2015: Se encuentra en revisión del acta de liquidación por parte de OAJ.Contratos  65, 37, 71  y 77 de 2015 La OAJ elaboró las delegaciones de supervisores para que se den las liquidaciones y terminaciones pertinentes. 
Contratos  44, 46,  34, 62, 55, 94 y 47  de 2015. (El día 07 de Octubre/16 se envía correo recordando  los contratos pendientes por acta de liquidación o certificación de terminación.)2016:
Contratos 19,17,13 y 29 de 2016  (El día 07 de Octubre/16 se envía correo recordando los contratos pendientes por acta de liquidación o certificación de terminación.)
CONVENIOS Convenios 139, 148 y 149 del 2011 (El día 12 de Octubre/16 se envía correo recordando los convenios pendientes por acta de liquidación o certificación de terminación.)Convenio 106 de 2014:(El día 12 de Octubre/16 se envía correo recordando los convenios pendientes por acta de liquidación o certificación de terminación.)Conevnio 068 de 2015: (El día 12 de Octubre/16 se envía correo recordando los convenios pendientes por acta de liquidación o certificación de terminación.)Convenio 018 de 2016: El día 11-10/16 llega informe financiero, se procede a liquidar.
Convenio 133 de 2014. Se encuentra terminado y se publicó en el Sistema SIAFI el 12-08/2016.12/01/2017 El día 26 de diciembre se envió correo electrónico a los supervisores de los contratos pendientes por acta de liquidación y/o certificación de terminación, recordandoles allegar lo más pronto posible dichas actas y realizar la publicación correspondiente en el sistema SIAFI.
2011: CONVENIOS 139, 148 Y 149: Dichas actas se encuentran elaboradas y firmadas, las mismas reposan en los expedientes contractuales.  Esta pendiente la activación en SIAFI para la pertinente públicación. 
2013: CONTRATOS 13: Se encuentra liquidado y publicado en SIAFI.    -  CONTRATO 96: Pendiente firmas.
2014: CONTRATO 73: Se encuentra liquidado y publicado en SIAFI.   -  CONTRATO 106: Se envió correo electrónico recordando allegar lo antes posible el acta de liquidación pendiente. se seguira haciendo seguimiento hasta que la misma sea allegada y publicada.  - CONTRATO 81: Se encuentra en revisión para luego proceder a recoger las firmas.
17/04/2017: Una vez revisadas todas las actas de liquidaciòn pendientes, se refleja que solo queda pendiente por liquidar el convenio 106 de 2014- OEI, dicha acta de liquidación se encuentra en revisin por parte del contratista para su posterior firma.
</t>
    </r>
    <r>
      <rPr>
        <b/>
        <sz val="11"/>
        <rFont val="Calibri"/>
        <family val="2"/>
      </rPr>
      <t xml:space="preserve">
04/07/2017 El Convenio 106 de 2014 celebrado con la Organización de Estados Internacionales - OEI  fue liquidado el día 12 de mayo de 2017, el mismo se encuentra firmado por los asociados y  publicado en el sistema de información administrativa y financiera - SIAF</t>
    </r>
    <r>
      <rPr>
        <sz val="11"/>
        <color rgb="FF000000"/>
        <rFont val="Calibri"/>
        <family val="2"/>
      </rPr>
      <t>I,</t>
    </r>
    <r>
      <rPr>
        <b/>
        <sz val="11"/>
        <rFont val="Calibri"/>
        <family val="2"/>
      </rPr>
      <t xml:space="preserve"> de esta manera se cumple y se finaliza la acción formulada. </t>
    </r>
  </si>
  <si>
    <r>
      <rPr>
        <b/>
        <sz val="10"/>
        <rFont val="Arial"/>
        <family val="2"/>
      </rPr>
      <t>28/07/2017:</t>
    </r>
    <r>
      <rPr>
        <sz val="10"/>
        <rFont val="Arial"/>
        <family val="2"/>
      </rPr>
      <t xml:space="preserve">
Se revisaron actas de comité de archivo de 2017 donde se socializa el plan de mejoramiento archivístico y se construye con base en este  el cronograma de mesas de trabajo por dependencias.  Se revisaron los listados de asistencia de las mesas realizadas y las Tablas de Retención Preliminares a aprobar en Comité de Archivo de Julio de 2017.
Se recomienda mayor socialización sobre el mecanismo de consulta compartida  Z:\AVANCES TABLA DE RETENCION para realizar actualizaciones simultaneas frente a las  modificaciones del modelo de procesos de la entidad, lo que agilizaría las actividades  posteriores de Plan de Mejoramiento Archivístico y complementarlo con los soportes registrados en cada tarea de las acción.
</t>
    </r>
    <r>
      <rPr>
        <b/>
        <sz val="10"/>
        <rFont val="Arial"/>
        <family val="2"/>
      </rPr>
      <t>12/10/2017:</t>
    </r>
    <r>
      <rPr>
        <sz val="10"/>
        <rFont val="Arial"/>
        <family val="2"/>
      </rPr>
      <t xml:space="preserve"> Se realizaron las  mesas de trabajo por dependencaia y posterior a la radicacion de loas observaciones dela Secretaría Tecnica del Consejo Distrital de Archivos de Bogotá, se presentará en el primer comité directivo de Octubre de 2017.  Se cierra acción.</t>
    </r>
  </si>
  <si>
    <t>Se debe ajustar el rotulo de expediente informes judiciales ya que no corresponde a los lineamientos de marcación de expedientes Código: FT-GD-07-17. La serie Informes Judiciales no se encuentra registrada en las Tablas de Retención Documental del Proceso.</t>
  </si>
  <si>
    <t xml:space="preserve">La OAJ estableció un expediente sobre  informes judiciales en el cual  reposan las solicitudes realizadas por los Entes de Control sobre el tema de representación judicial y extrajudicial de la entidad, así como los requerimientos de la Dirección de Asuntos Judiciales de la Alcaldía Mayor de Bogotá, con las respectivas respuestas radicadas. Lo anterior con el propósito de hacerle seguimiento a las respuestas del tema judicial.  </t>
  </si>
  <si>
    <t>30/06/2016: Expediente "Informes Judiciales vigencias 2016 a 2016".</t>
  </si>
  <si>
    <t xml:space="preserve">Tabla de retención documental y  expediente de informes judiciales </t>
  </si>
  <si>
    <r>
      <t xml:space="preserve">Informe de Seguimiento Plan de Mejoramiento por procesos y Plan de Mejoramiento Archivistico (PRO-MIC-03-03 Planes de Mejoramiento, Acciones Correctivas, Preventivas y de Mejora)
Fecha de Seguimiento: 28 de Julio de 2017
</t>
    </r>
    <r>
      <rPr>
        <b/>
        <sz val="10"/>
        <rFont val="Arial"/>
        <family val="2"/>
      </rPr>
      <t>12/10/2017:</t>
    </r>
    <r>
      <rPr>
        <sz val="10"/>
        <rFont val="Arial"/>
        <family val="2"/>
      </rPr>
      <t xml:space="preserve"> Radicado 25 de septiembre de 2017 y programación en Comité Directivo.</t>
    </r>
  </si>
  <si>
    <t xml:space="preserve">Sistema SIAFI
11-10/2016 Correos electronicos enviados el día 07 de Octubre de 2016.
12/01/2017 Correos electrónicos enviados el 26/12/2016. </t>
  </si>
  <si>
    <t>26/02/2016
30/06/2016</t>
  </si>
  <si>
    <t>El 04/03/2016 - La OAJ en trabajo colaborativo con la Profesional Especializada de Archivo y Correspondencia, estableció las series de la OAJ en las nuevas Tablas de Retención Documental, dentro de las cuales incluyó la Subserie "Informes Judiciales".
30/04/2016: LA OAJ procedió a cambiar el rótulo del expediente "Informes Judiciales". Sin embargo, como las tablas de Retención se encuentran en Proceso de revisión por parte del Archivo de Bogotá, el expediente se ubicó en la Serie "Documentos Facilitativos".
30/06/2016: De acuerdo con la Circular Interna No. 006 de 02/06/2016, en la cual se indica que a partir de la fecha se deben aplicar las Nuevas Tablas de Retención Documental, la OAJ procedió a cambiar el rótulo del expediente "Informes Judicales"</t>
  </si>
  <si>
    <r>
      <rPr>
        <sz val="10"/>
        <rFont val="Arial"/>
        <family val="2"/>
      </rPr>
      <t>28/07/2017</t>
    </r>
    <r>
      <rPr>
        <sz val="10"/>
        <color rgb="FF000000"/>
        <rFont val="Arial"/>
        <family val="2"/>
      </rPr>
      <t>:</t>
    </r>
    <r>
      <rPr>
        <sz val="10"/>
        <rFont val="Arial"/>
        <family val="2"/>
      </rPr>
      <t xml:space="preserve"> Diana Karina Ruiz P.
</t>
    </r>
    <r>
      <rPr>
        <b/>
        <sz val="10"/>
        <rFont val="Arial"/>
        <family val="2"/>
      </rPr>
      <t xml:space="preserve">12/10/2017: </t>
    </r>
    <r>
      <rPr>
        <sz val="10"/>
        <rFont val="Arial"/>
        <family val="2"/>
      </rPr>
      <t>Diana Karina Ruiz-Jefe de OCI
Alix del Pilar Hurtado Pedraza-Técnico Operativo OCI</t>
    </r>
  </si>
  <si>
    <t>Proyecto Tabla de Retención Documental de la OAJ del área de Archivo y Correspondencia.
Expediente "Informes judiciales vigencia 2012 a 2016"
30/06/2016: Expediente "Informes Judiciales vigencias 2016 a 2016".</t>
  </si>
  <si>
    <t>30/04/2016
30/06/2016</t>
  </si>
  <si>
    <t>Elaboración y ajuste de los anexos de las Tablas de Retención Documental.</t>
  </si>
  <si>
    <t>Cuadro de Clasificación Documental, Fichas de Valoración Documental, introducción.</t>
  </si>
  <si>
    <r>
      <t xml:space="preserve">14/03/2016: Teniendo en cuenta que la fecha de cierre de esta acción es el 30 de junio de 2016, la Oficina de Control Interno, realizará seguimiento a la liquidación de contratos para el próximo corte de seguimiento.
27/07/2016: De acuerdo a revisión no hay copia de las actas, tan solo existe el documento "documento proyecto de inversión IDEP 2016 -2020" firmados. Abierta Vencida27/07/2016: Diana Ruiz Jefe OCIContratos 2016:71 UNIVERSIDAD NACIONAL  (FV 16/12/2015) Jorge FlórezConvenio 2011
139 UPN - fv 28/06/2014 (NO SE HABIA REPORTADO DADO QUE EN SIAFI NO FIGURA FECHA DE VENCIMIENTO) , igualmente no figura el Supervisor
148 PN - fv 28/06/2014 (NO SE HABIA REPORTADO DADO QUE EN SIAFI NO FIGURA FECHA DE VENCIMIENTO) , igualmente no figura el Supervisor
 149  UPN - FV  29/06/2012 (en SIAFI no figura el Supervisor
Convenio 2014
133 UNIVERSIDAD PEDAGÓGICA NACIONAL (FV 15/01/2016) Alba Nelly)Convenio 2015
53 UNIVERSIDAD DISTRITAL FRANCISCO JOSÉ DE CALDAS (FV 19/12/2015) Luisa Acuña2011
24 María Jazmín Gómez2011
24 María Jazmín Gómez
Contratos: 2013
13 E.S.P. EMPRESA DE TELECOMUNICACIONES DE SANTA FE DE BOGOTA S.A. - ETB
Contratos: 2014: 
73  E.S.P. EMPRESA DE TELECOMUNICACIONES DE SANTA FE DE BOGOTA S.A. - ETB03/11/2016: Teniendo en cuenta que en el hallazgo se hace mención a los contratos sin liquidar de las vigencias 2011, 2012, 2013 y 2014: La Oficina de Control Interno realizó seguimiento a la terminación y/o liquidación de contratos con corte 26/09/2016, evidencian que continúan pendientes los siguientes:2011: Convenios: 139 UPN; 148 y 149  UPN2013: Contratos: 13 - ETB; Orden de Aceptación de Bienes: 96 -  Papelería los Andes (Tonners)
2014: Contratos: 73  - ETB; Convenio 106 OEI; Orden de aceptación de bienes: 81 Eforcers.  Para un total de Ocho (8). Una vez liquidados y/o terminados estos contratos, se procederá a cerrar la acción
27/01/2017: De acuerdo al seguimiento a los contratos liquidados y/o terminados a 31/12/2016 realizado por la OCI, se observa que respecto a los contratos evidenciados sin liquidar de las vigencias enunciadas en este hallazgo, los pendientes por liquidar son: : 2011 = Tres (3) convenios; 2012 = Cero (0); 2013 =  Uno (1) orden de aceptación de bienes; 2014 = dos (2)  que corresponden a 1  convenio y 1 orden de aceptación de bienes.
18/04/2017: Teniendo en cuenta el  seguimiento a la terminación y/o liquidación de contratos de fecha 27/03/2017, realizado por la OCI, se observa que respecto a los contratos pendientes de liquidar en las vigencias enunciadas en el hallazgo, se encuentra pendiente el CONVENIO No. 106 de 2014 suscrito con la OEI. CONTINUA ABIERTA
</t>
    </r>
    <r>
      <rPr>
        <b/>
        <sz val="9"/>
        <color rgb="FF000000"/>
        <rFont val="Arial"/>
        <family val="2"/>
      </rPr>
      <t xml:space="preserve">25/07/2017: </t>
    </r>
    <r>
      <rPr>
        <sz val="9"/>
        <color rgb="FF000000"/>
        <rFont val="Arial"/>
        <family val="2"/>
      </rPr>
      <t>Revisado en SIAFI y teniendo en cuenta el informe de de terminación y/o liquidación de contratos, se evidencia que fue suscrita Acta de Liquidación de fecha 12/05/2017  del convenio 106 de 21014 - OEI . Por tanto se CIERRA LA ACCIÓN</t>
    </r>
  </si>
  <si>
    <r>
      <rPr>
        <b/>
        <sz val="10"/>
        <color rgb="FF000000"/>
        <rFont val="Arial"/>
        <family val="2"/>
      </rPr>
      <t xml:space="preserve">19/05/2016: </t>
    </r>
    <r>
      <rPr>
        <sz val="10"/>
        <color rgb="FF000000"/>
        <rFont val="Arial"/>
        <family val="2"/>
      </rPr>
      <t xml:space="preserve">Se ajustó el rotulo de expediente"informes judiciales"  correspondiendo el mismo a los lineamientos de marcación de expedientes Código: FT-GD-07-17. 
Sin embargo, como las tablas de Retención se encuentran en Proceso de revisión por parte del Archivo de Bogotá, el expediente se ubicó en la Serie "Documentos Facilitativos". Continua abierta en desarrollo
</t>
    </r>
    <r>
      <rPr>
        <b/>
        <sz val="10"/>
        <color rgb="FF000000"/>
        <rFont val="Arial"/>
        <family val="2"/>
      </rPr>
      <t>27/07/2016:</t>
    </r>
    <r>
      <rPr>
        <sz val="10"/>
        <color rgb="FF000000"/>
        <rFont val="Arial"/>
        <family val="2"/>
      </rPr>
      <t xml:space="preserve"> Se revisa nueva rotulación y se cierra acción.</t>
    </r>
  </si>
  <si>
    <t>Proyecto Tabla de Retención Documental de la OAJ del área de Archivo y Correspondencia.
Expediente "Informes judiciales vigencia 2012 a 2016"</t>
  </si>
  <si>
    <t>Informe de liquidación y/o terminación de contratos con corte 26/09/2016, presentado en el Comité de Contratación.
Informe de liquidación y/o terminación de contratos con corte 31/12/2016 presentado en el comité de contratación del  mes de enero de 2017.
Informe de liquidacion y/o terminación de contratos con corte 27/03/2017
Informe de liquidacion y/o terminación de contratos con corte 08/06/2017, acta de liquidación en SIAFI y en el expediente contractual a folios a folios 903 a 905 (tomo 5)</t>
  </si>
  <si>
    <r>
      <rPr>
        <b/>
        <sz val="10"/>
        <color rgb="FF000000"/>
        <rFont val="Arial"/>
        <family val="2"/>
      </rPr>
      <t>19/05/2016:</t>
    </r>
    <r>
      <rPr>
        <sz val="10"/>
        <color rgb="FF000000"/>
        <rFont val="Arial"/>
        <family val="2"/>
      </rPr>
      <t xml:space="preserve"> Ana Omaira Tarazona Profesional  OCI
</t>
    </r>
    <r>
      <rPr>
        <b/>
        <sz val="10"/>
        <color rgb="FF000000"/>
        <rFont val="Arial"/>
        <family val="2"/>
      </rPr>
      <t>27/07/2016</t>
    </r>
    <r>
      <rPr>
        <sz val="10"/>
        <color rgb="FF000000"/>
        <rFont val="Arial"/>
        <family val="2"/>
      </rPr>
      <t>: Diana Ruiz Jefe OCI</t>
    </r>
  </si>
  <si>
    <r>
      <rPr>
        <b/>
        <sz val="10"/>
        <rFont val="Arial"/>
        <family val="2"/>
      </rPr>
      <t>06/10/2017</t>
    </r>
    <r>
      <rPr>
        <sz val="10"/>
        <color rgb="FF000000"/>
        <rFont val="Arial"/>
        <family val="2"/>
      </rPr>
      <t>:  Se elaboraron las Tablas de Retencion Documental Junto con sus anexos .documentos soportes equipo de computo del profesional Especializado de Gestión Documental. 
Por lo anterior se solicita el cierre de la no conformidad  puesto que se han desarrollado las acciones para eliminar las causas de la no conformidad.</t>
    </r>
  </si>
  <si>
    <r>
      <rPr>
        <b/>
        <sz val="10"/>
        <color rgb="FF000000"/>
        <rFont val="Arial"/>
        <family val="2"/>
      </rPr>
      <t>14/03/2016:</t>
    </r>
    <r>
      <rPr>
        <sz val="10"/>
        <color rgb="FF000000"/>
        <rFont val="Arial"/>
        <family val="2"/>
      </rPr>
      <t xml:space="preserve"> Alix del Pilar Hurtado P.
</t>
    </r>
    <r>
      <rPr>
        <b/>
        <sz val="10"/>
        <color rgb="FF000000"/>
        <rFont val="Arial"/>
        <family val="2"/>
      </rPr>
      <t>27/07/2016</t>
    </r>
    <r>
      <rPr>
        <sz val="10"/>
        <color rgb="FF000000"/>
        <rFont val="Arial"/>
        <family val="2"/>
      </rPr>
      <t xml:space="preserve">: Diana Ruiz Jefe OCI
</t>
    </r>
    <r>
      <rPr>
        <b/>
        <sz val="10"/>
        <color rgb="FF000000"/>
        <rFont val="Arial"/>
        <family val="2"/>
      </rPr>
      <t>3/11/2016</t>
    </r>
    <r>
      <rPr>
        <sz val="10"/>
        <color rgb="FF000000"/>
        <rFont val="Arial"/>
        <family val="2"/>
      </rPr>
      <t xml:space="preserve">: Alix del Pilar Hurtado P.
</t>
    </r>
    <r>
      <rPr>
        <b/>
        <sz val="10"/>
        <color rgb="FF000000"/>
        <rFont val="Arial"/>
        <family val="2"/>
      </rPr>
      <t xml:space="preserve">27/01/2017: </t>
    </r>
    <r>
      <rPr>
        <sz val="10"/>
        <color rgb="FF000000"/>
        <rFont val="Arial"/>
        <family val="2"/>
      </rPr>
      <t xml:space="preserve">Alix del Pilar Hurtado P.
</t>
    </r>
    <r>
      <rPr>
        <b/>
        <sz val="10"/>
        <color rgb="FF000000"/>
        <rFont val="Arial"/>
        <family val="2"/>
      </rPr>
      <t xml:space="preserve">18/04/2017: </t>
    </r>
    <r>
      <rPr>
        <sz val="10"/>
        <color rgb="FF000000"/>
        <rFont val="Arial"/>
        <family val="2"/>
      </rPr>
      <t xml:space="preserve">Alix del Pilar Hurtado P.
</t>
    </r>
    <r>
      <rPr>
        <b/>
        <sz val="10"/>
        <color rgb="FF000000"/>
        <rFont val="Arial"/>
        <family val="2"/>
      </rPr>
      <t xml:space="preserve">25/07/2017: </t>
    </r>
    <r>
      <rPr>
        <sz val="10"/>
        <color rgb="FF000000"/>
        <rFont val="Arial"/>
        <family val="2"/>
      </rPr>
      <t>Alix del Pilar Hurtado P.</t>
    </r>
  </si>
  <si>
    <r>
      <rPr>
        <b/>
        <sz val="10"/>
        <rFont val="Arial"/>
        <family val="2"/>
      </rPr>
      <t>28/07/2017:</t>
    </r>
    <r>
      <rPr>
        <sz val="10"/>
        <rFont val="Arial"/>
        <family val="2"/>
      </rPr>
      <t xml:space="preserve">
Se revisa documento de trabajo con la clasificación documental (Cuadro de Clasificación Documental preliminar)   a aprobar en Comité de Archivo.
Las fichas de  Fichas de Valoración Documental se encuentran diseñadas (versión preliminar) de acuerdo a las disposición final establecida en la Tabla de Retención Documental  y el formato FICHA DE VALORACIÓN DOCUMENTAL Y DISPOSICIÓN FINAL Código: FT-GD-07-22.
Estos documentos son socializados y aprobados en Comité de Archivo de 28 de Julio de 2017.
</t>
    </r>
    <r>
      <rPr>
        <b/>
        <sz val="10"/>
        <rFont val="Arial"/>
        <family val="2"/>
      </rPr>
      <t xml:space="preserve">12/10/2017: </t>
    </r>
    <r>
      <rPr>
        <sz val="10"/>
        <rFont val="Arial"/>
        <family val="2"/>
      </rPr>
      <t>Se realizaron los ajuestes solicitados por la la Secretaria Técnica del Consejo Distrital de Archivos de Bogotá D.C
Se recibieron los ajustes por parte de la  Secretaria Técnica del Consejo Distrital de Archivos de Bogotá D.C, mediante radicado IDEP1239 del 25 de Septiembre de 2017. Posteriormente se analizaron los ajustes y se  proyectó la TRD definitiva para ser presentada en el Comité de Archivo  que se realizará en Octubre de 2017, para ser enviadas a  este ente  para la correspondiente Convalidación.
Se cierra acción.</t>
    </r>
  </si>
  <si>
    <t>Para asegurar la salvaguarda magnética de las resoluciones debe establecerse un control que permita realizar su back up periódico, sin depender de su guardado en un único equipo</t>
  </si>
  <si>
    <t xml:space="preserve">Una vez firmadas, numeradas y fechadas las resoluciones, la secretaria ejecutiva de la Dirección General, procede al envío mediante correo electrónico al área que originó la resolución, y guarda una copia  escaneada en su equipo. </t>
  </si>
  <si>
    <t>El área de sistemas creará una carpeta electrónica compartida en el servidor cuya administración será de la Secretaria Ejecutiva de la Dirección General en la cual se guardarán todas los Actos Administrativos que expida el Instituto</t>
  </si>
  <si>
    <t>Informe de Seguimiento Plan de Mejoramiento por procesos y Plan de Mejoramiento Archivistico (PRO-MIC-03-03 Planes de Mejoramiento, Acciones Correctivas, Preventivas y de Mejora)
Fecha de Seguimiento: 28 de Julio de 2017</t>
  </si>
  <si>
    <t xml:space="preserve">Carpeta electrónica compartida </t>
  </si>
  <si>
    <t>Jenny del Socorro Renteria y Cesar Alonso Linares</t>
  </si>
  <si>
    <t>Secretaria Ejecutiva de la Dirección General y Técnico de Sistemas</t>
  </si>
  <si>
    <r>
      <t xml:space="preserve">28/07/2017: Diana Karina Ruiz P.
</t>
    </r>
    <r>
      <rPr>
        <b/>
        <sz val="10"/>
        <color rgb="FF000000"/>
        <rFont val="Arial"/>
        <family val="2"/>
      </rPr>
      <t>12/10/2017:</t>
    </r>
    <r>
      <rPr>
        <sz val="10"/>
        <color rgb="FF000000"/>
        <rFont val="Arial"/>
        <family val="2"/>
      </rPr>
      <t xml:space="preserve"> Diana Karina Ruiz-Jefe de OCI
Alix del Pilar Hurtado Pedraza-Técnico Operativo OCI</t>
    </r>
  </si>
  <si>
    <t>01/03/2016: El Técnico de Sistemas, César Alonso Linares, creó una carpeta en el Servidor en la cual, la Secretaria Ejecutiva de la Dirección General guardará las resoluciones de las vigencias 2010 a 2016. A la fecha se encuentran en la carpeta las resoluciones de las vigencias 2011, 2015 y 2016 y progresivamente se irán incorporando las demás vigencias.
Nota: La administración de la carpeta estará a cargo de la Secretaria de Dirección, los demás funcionarios sólo tendrán permiso para consultar, es decir, que no podrán modificar o eliminar su contenido.
30/04/2016: La OAJ realizó la revisión a la carpeta compartida "RESOLUCIONES" y encontró lo siguiente: 
1. La base de datos en Excel en donde se relacionan las resoluciones internas está desde el año 1998 hasta el 2012, quedando pendiente la incorporación del listado correspondiente a las vigencias 2013 a 2016. 
2. En cuanto a los archivos de las resoluciones se encuentran algunas subcarpetas por años así:
2011: Están disponibles las 234 resoluciones que se relacionan en la base de datos.
2015: Están disponibles 273 resoluciones
2016: Están disponibles 61 resoluciones.
30/06/2016: La OAJ verificó la carpeta "resoluciones" alojada en el servidor y encontró que se encuentran disponibles los archivos de las resoluciones de las vigencias 2010, 2011, 2012, 2014, 2015 y 2016.</t>
  </si>
  <si>
    <t>Carpeta "Resoluciones" compartida en la red interna del Instituto en la ruta: \\Zeus\RESOLUCIONES</t>
  </si>
  <si>
    <t>Aprobación de las TRD por el Comité de Archivo del IDEP.</t>
  </si>
  <si>
    <t>Del Plan de mejoramiento se encuentran tres acciones vencidas relacionadas con la “Estandarización en el proceso de gestión contractual del formato de constancia de cierre de contrato” y dos acciones de capacitación, una en SIAFI y otra sobre  lineamientos de estudios de sector y acuerdos comerciales. (Revisar base de datos plan de mejoramiento por procesos- Maloca AulaSIG).</t>
  </si>
  <si>
    <t xml:space="preserve">Asesora Jurídica elaboró el formato FT-GC-08-48 "Cierre del expediente contractual" el cual se encuentra en Maloca AulaSIG para su aplicación; elaboró la Circular No. 010 de fecha 24 de septiembre de 2015 firmada por la Directora y dirigida a todas las áreas para la aplicación del formato y la socializó a todas las áreas a través del correo institucional. Sin embargo a la fecha las áreas no han generado el cierre de sus expedientes conforme al formato.   
Capacitación de Acuerdo Comerciales: La Veeduría no asistió a la capacitación programada.
Capacitación SIAFI: La capacitación dirigida a los funcionarios del IDEP, sobre el aplicativo SIAFI no se realizó, debido a que no se ha instalado la nueva versión del aplicativo, por lo tanto, se programará en la vigencia 2016. </t>
  </si>
  <si>
    <t>Aplicación formato "Cierre del expediente contractual": La Oficina Asesora Jurídica insistirá a través de memorando dirigido a todas las áreas, la aplicación de la circular No. 010 "Aplicación del formato Certificación de Cierre del Expediente Contractual" del 24 de septiembnre de 2015, y por ende la aplicación del formato para el cierre de los expedientes contractuales, en caso de que el contrato estuviese amparado con póliza de calidad de bienes vigente a la fecha de expedición del Decreto 1082 de 2015, es decir, 26 de mayo de 2015.</t>
  </si>
  <si>
    <t xml:space="preserve">- Memorando dirigido a las áreas 
- Expediente contractual (Póliza de garantía de calidad de bienes)
- Formato cierre del expediente contractual. </t>
  </si>
  <si>
    <t>Jefe OAJ
Subdirector SAFyCD
Subdirector SA
Jefe OAP</t>
  </si>
  <si>
    <t>Irma Carmenza Chamorro Toquica
Carlos Andrés Prieto Olarte
Paulo Alberto Molina Bolívar
Luz Mery Portela David</t>
  </si>
  <si>
    <t>26/02/2016 - La OAJ proyectó el memorando dirigido a los funcionarios para firma de la Directora, en el cual se solicita la aplicación del formato "Cierre del expediente contractual" y el mismo se radicó y envió por correo electrónico.
30/04/2016: La SAFyCD realizó el cierre de 3 expedientes contractuales de los contratos Nos. 045 de 2014, 122 de 2014 y 058 de 2015.
30/04/2016: OAP: Realizó el cierre del Contrato No. 101 de 2015
11 de marzo de 2016: En Comité Académico se socializó sobre las diferencias entre la certificación de terminación y el acta de cierre del expediente contractual, con el fin de identificar los contratos que estan sujetos al levantamiento del formato "Cierre del expediente Contrctual".</t>
  </si>
  <si>
    <t>Una vez realizada la revisión a la carpeta compartida "RESOLUCIONES" se encontró  con la siguiente información:
Vigencia:                                     No. de Rs     
1). Subcarperta 2007                         1
2). Subcarperta 2010                     232
3). Subcarperta 2011                     234
4). Subcarperta 2012                     194
5). Subcarperta 2014                      142
6) Subcarperta 2015                       273
7). Subcarperta 2016                       061
8).Subcarperta  "Consecutivo Resoluciones" Archivo en formato  Excel, con la información de los años: 1998 a 2016.
Por lo anterior, se recomienda la inclusión de las subcarpetas de las vigencias faltantes,  con cada una de las resoluciones emitidas en formato PDF, igualmente verificar que en la subcarpeta "Consecutivo Resoluciones"  coincida con las cantidades de las resoluciones incluidas en cada subcarpeta de cada vigencia.
27/07/2016: Se  cierra por haber habilitado el mecanismo. Se recomienda incluir años faltantes.</t>
  </si>
  <si>
    <t>Memorando con Radicado IDEP Internas No. 000279 de 26 de febrero de 2016.
30/04/2016: Expedientes de los contratos: 045 de 2014, 122 de 2014 , 058 de 2015 y 101 de 2015.
Acta del Comité Académico de fecha 11 de marzo de 2016.</t>
  </si>
  <si>
    <t xml:space="preserve">Print de las carpetas incluidas en la compartida de la RED interna del Instituto </t>
  </si>
  <si>
    <t>14/03/2016: Se verificó el envío del oficio en la que se solicita la aplicación del formato. La Oficina de Control Interno, realizará evaluación del cumplimiento de esta acción para el próximo corte de seguimiento.
16/05/2016: Teniendo en cuenta que el cierre de esta acción esta programado para el 30/06/2016, la Oficina de Control Interno realizará evaluación de cumplimiento con corte 30/06/2016.
27/07/2016: Se encuentra ya implementado este lineamiento de cierre del expediente contractual  y socializado en distintos espacios: Comites de contratacion, Comites directivos. Se cierra, y se revisara su sostenibilidad en auditoría del proceso 2016.</t>
  </si>
  <si>
    <t>Memornado Radicado No. 279 del 26/02/2016</t>
  </si>
  <si>
    <t>14/03/2016: Alix del Pilar Hurtado P.
16/05/2016 Alix del Pilar Hurtado P.
27/07/2016: Diana Ruiz Jefe OCI
27/07/2016: Diana Ruiz Jefe OCI</t>
  </si>
  <si>
    <r>
      <rPr>
        <b/>
        <sz val="10"/>
        <color rgb="FF000000"/>
        <rFont val="Arial"/>
        <family val="2"/>
      </rPr>
      <t xml:space="preserve">19/05/2016: </t>
    </r>
    <r>
      <rPr>
        <sz val="10"/>
        <color rgb="FF000000"/>
        <rFont val="Arial"/>
        <family val="2"/>
      </rPr>
      <t xml:space="preserve">Ana Omaira Tarazona Profesional  OCI
</t>
    </r>
    <r>
      <rPr>
        <b/>
        <sz val="10"/>
        <color rgb="FF000000"/>
        <rFont val="Arial"/>
        <family val="2"/>
      </rPr>
      <t>27/07/2016:</t>
    </r>
    <r>
      <rPr>
        <sz val="10"/>
        <color rgb="FF000000"/>
        <rFont val="Arial"/>
        <family val="2"/>
      </rPr>
      <t xml:space="preserve"> Diana Ruiz Jefe OCI</t>
    </r>
  </si>
  <si>
    <t>Capacitación Acuerdos Comerciales: Se coordinará la reprogramación de la capacitación a los funcionarios del IDEP sobre "acuerdos comerciales" en la vigencia 2016 con la Veeduría Distrital y a través del área de Talento Humano del IDEP.</t>
  </si>
  <si>
    <t>Solicitud de capacitación a la Veeduría Distrital y desarrollo de la capacitación.</t>
  </si>
  <si>
    <t xml:space="preserve">Nelba Faride Beltrán </t>
  </si>
  <si>
    <t>Profesional de Talento Humano</t>
  </si>
  <si>
    <t xml:space="preserve">26/02/2016: No se ha programado la capacitación.
29/04/2016: El Subdirector AFyCD mediante correo electrónico dirigido a la Jefe de la OAJ, manifiesta que se encuentra en trámite la programación de la capacitación con la Veeduría.
30/06/2016: No se ha programado la capacitación.11/10/2016 Se confirma capacitación por parte de la veeduría distrital para el jueves 13 de Octubre de 2016, con el fin de tratar los temas de: Estudios del Sector, Acuerdos Comerciales y Mapa de Riesgos. </t>
  </si>
  <si>
    <t>Correo enviado por el SAFyCD a la Jefe de la OAJ de fecha 29/04/2016.11/10/2016 Respuesta a solicitud por parte de la veeduría distrital de fecha 05-10/16.</t>
  </si>
  <si>
    <t>27/07/2016: No se ha realizado capacitacion. Continua Abierta.3/11/2016: Se reaizó capacitación el 13/10/2016, Los temas trabajos fueron: a) Estudios del sector; b) Acuerdos comerciales; c) Mapa de riesgos- componente contractual. Asistieron: 25 funcionarios (contratistas y de planta)</t>
  </si>
  <si>
    <t>Lista de asistencia de funcionarios</t>
  </si>
  <si>
    <t>27/07/2016: Diana Ruiz Jefe OCI3/11/2016: Alix del Pilar Hurtado P.</t>
  </si>
  <si>
    <t>Capacitación SIAFI: 
Dentro del nuevo contrato de soporte técnico se incluye una capacitación a funcionarios una vez se instale la nueva versión del sistema SIAFI.</t>
  </si>
  <si>
    <t>Actas de capacitación
Lista de asistencia</t>
  </si>
  <si>
    <t>Danny Villota</t>
  </si>
  <si>
    <t xml:space="preserve">Se recomienda fortalecer el análisis de indicadores de Plan Operativo Anual, en términos de lo ejecutado en el trimestre, ya que aparece una definición general de la actividad más no lo realizado en el proceso por periodo. </t>
  </si>
  <si>
    <t>Profesional Especializado Oficina Asesora de Planeación</t>
  </si>
  <si>
    <t>Tabla de Retención Documental final, Acta de aprobación del comité de Archivo.</t>
  </si>
  <si>
    <t>26/02/2016: No se ha programado la capacitación.
30/04/2016: La capacitación está programada para el jueves 12 de mayo de 2016.
30/06/2016: La capacitación se realizó el 13/05/2016.</t>
  </si>
  <si>
    <t xml:space="preserve">El indicador del POA se establece teniendo en consideración la presentación de acciones judiciales o extrajudiciales en contra de la entidad lo cual es impredecible. En consecuencia, la presentación de la ejecución del indicador  se da conforme a las acciones presentadas contra la Entidad durante el trimestre y los actos propios de defensa judicial en los procesos   </t>
  </si>
  <si>
    <t>Expediente Contractual No. 033 de 2015 - IT GOP S.A.S a folio 150  se encuentra el Plan de trabajo propuesto por el contratista en donde se encuentra programada la capacitación.
En el expediente contractual a folios 159 a 162 se encuentran las planillas de asistencia a la capacitación.</t>
  </si>
  <si>
    <t>Para el planteamiento del POA 2016 se tendrá en cuenta la observación y se solicitará acompañamiento sobre este particular a la OAP.</t>
  </si>
  <si>
    <t>27/07/2016La capacitación se realizó el 13/05/2016, pero fue genérica, se cierra para los efectos genericos de esta acción pero se recomienda realizar une squema de entrenamiento sistemático y especifico por módulos. SE cierra</t>
  </si>
  <si>
    <t>27/07/2016: Diana Ruiz Jefe OCI</t>
  </si>
  <si>
    <t>POA vigencia 2016</t>
  </si>
  <si>
    <t>30/04/2016: En el seguimiento al POA correspondiente al Primer Trimestre de la vigencia 2016, se relacionan las acciones efectuadas por el Apoderado de la Entidad en el desarrollo del Proceso Ejecutivo No. 2004-00576 en contra de María Magdalena Morales Sarmiento y la Conciliación extrajudicial con la ETB.</t>
  </si>
  <si>
    <t>POA Seguimiento I trimestre 2016, disponible en la página web institucional.
Link: http://www.idep.edu.co/?q=node/41#overlay-context=</t>
  </si>
  <si>
    <t>Con corte 20 de diciembre de 2015, en el contrato IT GOP SAS, no se identifican  registros de ejecución  de las obligaciones del mismo, habiendo iniciado su ejecución el día 13 de abril de 2015 (fecha de suscripción de la póliza), así mismo se dio cambio de supervisor el día 29 de octubre de 2015, pero no se llevó a cabo la obligación 16. PARAGRAFO PRIMERO – CAMBIO DE SUPERVISOR… “Si el supervisor  en ejercicio se encuentra en condiciones  de suscribir un acta  lo hará conjuntamente con el designado en su reemplazo, en esta constará: estado de ejecución del contrato, relación de documentos que entrega y observaciones que considere pertinentes. Si no es posible la suscripción conjunta dejará constancia del estado  en que se encuentra el contrato al asumir el ejercicio de estas funciones”.</t>
  </si>
  <si>
    <t>El seguimiento al soporte técnico prestado se encuentra en correos, no se había actualizado la carpeta por sobrecarga laboral.</t>
  </si>
  <si>
    <t>Actualizar la carpeta con los documentos de la nueva delegación  de la supervisión y documentos que permitan ver el soporte técnico prestado por el contratista durante la ejecución del contrato.</t>
  </si>
  <si>
    <t>Expediente Contractual No. 033 de 2015 - IT-GOP S.A.S.</t>
  </si>
  <si>
    <t>Profesional Especializado 222-04</t>
  </si>
  <si>
    <r>
      <rPr>
        <b/>
        <sz val="10"/>
        <color rgb="FF000000"/>
        <rFont val="Arial"/>
        <family val="2"/>
      </rPr>
      <t>16/05/2016:</t>
    </r>
    <r>
      <rPr>
        <sz val="10"/>
        <color rgb="FF000000"/>
        <rFont val="Arial"/>
        <family val="2"/>
      </rPr>
      <t xml:space="preserve"> En el POA  I Trimestre de la vigencia 2016,  con relación a la actividad "Contestación y sustanciación de procesos judiciales  (Activa - Pasiva)."  se evidencia la información relacionada con los "Logros Alcanzados"  y/o acciones realizadas en forma  más detallada, las cuales son efectuadas e informadas por el Apoderado de la Entidad ( Proceso Ejecutivo No. 2004-00576)</t>
    </r>
  </si>
  <si>
    <r>
      <rPr>
        <b/>
        <sz val="10"/>
        <rFont val="Arial"/>
        <family val="2"/>
      </rPr>
      <t>06/10/2017</t>
    </r>
    <r>
      <rPr>
        <sz val="10"/>
        <color rgb="FF000000"/>
        <rFont val="Arial"/>
        <family val="2"/>
      </rPr>
      <t>: El 28 de julio de la viegencia actual ,  el comité interno de Archivos del IDEP,  Aprobo las Tablas de Retencion Documental.
Por lo anterior se solicita el cierre de la no conformidad  puesto que se han desarrollado las acciones para eliminar las causas de la no conformidad</t>
    </r>
  </si>
  <si>
    <t>POA Seguimiento I trimestre 2016
: (http://www.idep.edu.co/?q=node/41#overlay-context=)</t>
  </si>
  <si>
    <t xml:space="preserve">26/02/2016 - LA OAJ procedió a revisar el expediente del contrato No. 033 de 2015 y encontró que la supervisión del contrato archivó la impresión de los correos electrónicos enviados al contratista en los cuales solicita soporte técnico con sus respectivas respuestas por parte del contratista.
En cuanto al cambio de supervisor, a folio 94 se encuentra archivado el memorando firmado por la Directora con el cual se delega al Ingeniero Danny Villota, Profesional Especializado de la OAP la supervisión del contrato en mención. Y a folio 95 reposa el acta de entrega de la supervisión, en la cual se refleja el estado de ejecución del contrato. </t>
  </si>
  <si>
    <t>Expediente Contractual No. 033 de 2015</t>
  </si>
  <si>
    <t>14/03/2016: Revisado el expediente contractual, se evidencia que se encuentran los documentos a que hace referencia este hallazgo</t>
  </si>
  <si>
    <t>Expediente contractual</t>
  </si>
  <si>
    <t>15/03/2016: Alix del Pilar Hurtado P.</t>
  </si>
  <si>
    <r>
      <rPr>
        <b/>
        <sz val="10"/>
        <color rgb="FF000000"/>
        <rFont val="Arial"/>
        <family val="2"/>
      </rPr>
      <t xml:space="preserve">19/05/2016: </t>
    </r>
    <r>
      <rPr>
        <sz val="10"/>
        <color rgb="FF000000"/>
        <rFont val="Arial"/>
        <family val="2"/>
      </rPr>
      <t>Ana Omaira Tarazona Profesional  OCI</t>
    </r>
  </si>
  <si>
    <r>
      <rPr>
        <b/>
        <sz val="10"/>
        <rFont val="Arial"/>
        <family val="2"/>
      </rPr>
      <t>28/07/2017:</t>
    </r>
    <r>
      <rPr>
        <sz val="10"/>
        <rFont val="Arial"/>
        <family val="2"/>
      </rPr>
      <t xml:space="preserve">
Los procesos se han  publicado progresivamente en el SItio WEB Maloca AulaSIG  en el mes de Julio de 2017 y se construyó versión preliminar de las TRD para aprobación en el Comité Interno de Archivo, que fue  celebrado el 28 de Julio de 2017.
Se recomienda continuar con los controles sistemáticos de actualización del modelo de operación y establecer mesas articuladas entre el Comité de Sistema Integrado de Gestión y Comité de Archivo para retroalimentar los dos subsistemas asociados (Subsistema de Gestión de Calidad y Subsistema de Gestión Ambiental) frente a las actividades restantes del presente Plan de Mejora.
</t>
    </r>
    <r>
      <rPr>
        <b/>
        <sz val="10"/>
        <rFont val="Arial"/>
        <family val="2"/>
      </rPr>
      <t xml:space="preserve">
12/10/2017</t>
    </r>
    <r>
      <rPr>
        <sz val="10"/>
        <rFont val="Arial"/>
        <family val="2"/>
      </rPr>
      <t>: Se realizo el 28 de julio de 2017 y se programa para primera semana de octubre  despues de los ajustes radicados.</t>
    </r>
  </si>
  <si>
    <t xml:space="preserve">2013:154 </t>
  </si>
  <si>
    <t>Cada 4 meses los jefes de área coordinarán la revisión del 30% de los contratos a su cargo, verificando tres aspectos: 1. Que los informes presentados por los contratistas cumplan con lo establecido en el texto del contrato. 2. Que los documentos que hacen parte del pago concuerden con lo reportado por los contratistas en los informes o facturas y el contrato y 3. Que la gestión documental cumpla con los establecido en el manuela de archivo y correspondencia institucional. Para lo anterior se levantará un acta y/o informe con comentarios y sugerencias el cual será socilizado en el comité de contratación y reportado a la OAJ a más tardar la cuarta semana del mes correspondiente, para su consolidación en el seguimiento al Plan de Mejoramiento de la Gestión Contractual.
A continuación se presenta el cronograma establecido para la revisión y seguimiento a la supervisión de contratos:
marzo: Subdirección Académica
abril: Subdirección Administrativa
mayo: Oficina Asesora de Planeación
junio: Oficina Asesora Jurídica
julio: Subdirección Académica
agosto: Subdirección Administrativa
septiembre: Oficina Asesora de Planeación
octubre: Oficina Asesora Jurídica</t>
  </si>
  <si>
    <t>Expedientes Contractuales revisados</t>
  </si>
  <si>
    <t>Todos los supervisores de contratos</t>
  </si>
  <si>
    <t>Subdirectores, Asesores y profesionales</t>
  </si>
  <si>
    <r>
      <t>13/04/2016 - Subdirección Académica: El día 22 de febrero de 2016 mediante correo electrónico se socializó con los supervisores de los contratos el informe sobre acciones de mejora en los expedientes contractuales, conforme a muestra representativa seleccionada., en donde se revisaron los sigueintes aspectos:  1. Que los informes presentados por los contratistas cumplan con lo establecido en el texto del contrato. 2. Que los documentos que hacen parte del pago concuerden con lo reportado por los contratistas en los informes o facturas y el contrato y 3. Que la gestión documental cumpla con los establecido en el manual de archivo y correspondencia institucional
30/04/2016 - Subdirección Administrariva, Financiera y de Control Disciplinario: Mediante acta No. 01 de fecha 29/04/2016, la subdirección presenta el informe de los contratos revisados en el marco del cronograma de seguimiento a las acciones del Plan de Mejora¡miento,  así: Contratos 2015: 055 y 062 y Contratos 2016: 005 y 007, de lo cual se reporta: 
1. Que los informes presentados por los contratistas cumplan con lo establecido en el texto del contrato.
2. Que los documentos que hacen parte del pago concuerden con lo reportado por los contratistas en los informes o facturas y el contrato. Se revisó los documentos para el pago (autorización de pago, acta de ejecución, concepto de supervisor, Certificado de supervisión, liquidación de salud, pensión y fondo de solidaridad y planillas de pago y certificaciones tributarias), sin encontrar inconsistencias.
3. La gestión documental, aparece cabalmente diligenciada.
03/05/2016 - Subdirección Académica: Mediante acta de reunión No. 02 de fecha 03/05/2016, la subdirección presenta el informe de seguimiento a las acciones realizadas en el mes de abril, en relación con la revisión de seis (6) de expedientes de contratos en ejecución, así: Contratos 2015: 046, 068 y 109 y Contratos 2016: 009, 010 y 016. En el informe se evidencia que:
1. Llos supervisores verifican que las fechas reportadas por los contratistas en los informes de actividades corresponden con lo establecido en el texto del contrato.
2. Los documentos de autorización del pago se encuentran debidamente suscritos y en los formatos actualizados.
30/06/2016: La OAJ verificó 3 expedientes contractuales  (contratos 033 de 2015, 100 de 2015 y 027 de 2016) los cuales se encuentran a cargo de la Oficina Asesora de Planeación y 2  expedientes (Contratos No 001 y 002 de 2016) que se encuentran a cargo de la Oficina Asesora Jurídica , los cuales se encontraban en ejecución durante el periodo comprendido durante el bimestre mayo-junio, encontrando lo siguiente:
- Los cinco expedientes cumplen con los tres elementos a evaluar así: 1. En cuanto a la presentación de los informes de actividades por parte de los contraristas, se evidencia que el 100% cumplió. 2. El supervisor elaboró todos los documentos que se requieren para al autorización del respectivo pago y 3. Los expedientes cumplen con los parámetros estblecidos por el Área de Archivo en cuanto a la organización de los documentos en cada expediente y el diligenciamiento de las listas de chequeo.</t>
    </r>
    <r>
      <rPr>
        <b/>
        <sz val="9"/>
        <rFont val="Calibri"/>
        <family val="2"/>
      </rPr>
      <t xml:space="preserve">11/10/2016 </t>
    </r>
    <r>
      <rPr>
        <sz val="9"/>
        <rFont val="Calibri"/>
        <family val="2"/>
      </rPr>
      <t xml:space="preserve">Se verificó  2 de los 3 expedientes contractuales a cargo de la Oficina Asesora Jurídica  en el marco del cronograma de seguimiento de las acciones del Plan de Mejoramiento:Contrato  36 de 2016.
Contrato  40 de 2016.
En los mismos se evidenció:
1. Que los informes presentados por los contratistas cumplan con lo establecido en el texto del contrato.
2. Que los documentos que hacen parte del pago concuerden con lo reportado por los contratistas en los informes o facturas y el contrato. Se revisó los documentos para el pago (autorización de pago, acta de ejecución, concepto de supervisor, Certificado de supervisión, liquidación de salud, pensión y fondo de solidaridad y planillas de pago y certificaciones tributarias), sin encontrar inconsistencias.
3. La gestión documental, aparece cabalmente diligenciada.12-10/2016 Se envia correo electronico a la Sub administrativa y a la Oficina Asesora de Planeación recordandoles acerca de la presentación del informe y/o acta de seguimiento y revisión de los expedientes contractuales a su cargo del mes de Agosto y Septiembre.
</t>
    </r>
    <r>
      <rPr>
        <b/>
        <sz val="9"/>
        <rFont val="Calibri"/>
        <family val="2"/>
      </rPr>
      <t xml:space="preserve">13/01/2017
</t>
    </r>
    <r>
      <rPr>
        <sz val="9"/>
        <rFont val="Calibri"/>
        <family val="2"/>
      </rPr>
      <t xml:space="preserve">El 28 de diciembre de 2016, se envío nuevamente correo electrónico a los jefes de las áreas pendientes por allegar informe de verificación de los expedientes contractuales a su cargo. Cabe resaltar que la Oficina Asesora Jurídica informó el seguimiento que realizó a los expedientes contractuales a su cargo con corte al 11/10/2016. El día 20  de Diciembre de 2016, se recordo en comité de contratación la obligación de allegar estos informes- Acta No.13 de 2016.
</t>
    </r>
    <r>
      <rPr>
        <b/>
        <sz val="9"/>
        <rFont val="Calibri"/>
        <family val="2"/>
      </rPr>
      <t xml:space="preserve">17/04/2017 En el mes de febrero del año 2017, La OAJ recibìó todos los informes de seguimiento faltantes por parte de los jefes de área de la Subdirecciòn administrativa, la Subdirecciòn académica y la Oficina Asesora de Planeación; dichos informes fueron revisados por parte de la OAJ y presentados en el dìa 27 de febrero de 2017 en Comité de contratación, tal y como lo refleja el acta de comité correspondiente a esta fecha.
</t>
    </r>
  </si>
  <si>
    <r>
      <t>28/07/2017: Di</t>
    </r>
    <r>
      <rPr>
        <sz val="10"/>
        <color rgb="FF000000"/>
        <rFont val="Arial"/>
        <family val="2"/>
      </rPr>
      <t xml:space="preserve">ana Karina Ruiz P.
</t>
    </r>
    <r>
      <rPr>
        <b/>
        <sz val="10"/>
        <color rgb="FF000000"/>
        <rFont val="Arial"/>
        <family val="2"/>
      </rPr>
      <t xml:space="preserve">12/10/2017: </t>
    </r>
    <r>
      <rPr>
        <sz val="10"/>
        <color rgb="FF000000"/>
        <rFont val="Arial"/>
        <family val="2"/>
      </rPr>
      <t>Diana Karina Ruiz-Jefe de OCI
Alix del Pilar Hurtado Pedraza-Técnico Operativo OCI</t>
    </r>
  </si>
  <si>
    <t>Enviar las TRD para su convalidación a la Secretaría Técnica del Consejo Distrital de Archivos de Bogotá D.C.</t>
  </si>
  <si>
    <t xml:space="preserve">Comunicación de envió anexando la TRD. </t>
  </si>
  <si>
    <t>2012: 194</t>
  </si>
  <si>
    <r>
      <rPr>
        <b/>
        <sz val="10"/>
        <rFont val="Arial"/>
        <family val="2"/>
      </rPr>
      <t>06/10/2017:</t>
    </r>
    <r>
      <rPr>
        <sz val="10"/>
        <color rgb="FF000000"/>
        <rFont val="Arial"/>
        <family val="2"/>
      </rPr>
      <t xml:space="preserve"> Mediante radicado No. 1-2017-19693 se radicaron las TRD en la Secretaria Tecnica del Consejo Distrital de Archivos.
Por lo anterior se solicita el cierre de la no conformidad  puesto que se han desarrollado las acciones para eliminar las causas de la no conformidad.</t>
    </r>
  </si>
  <si>
    <r>
      <rPr>
        <b/>
        <sz val="10"/>
        <rFont val="Arial"/>
        <family val="2"/>
      </rPr>
      <t xml:space="preserve">28/07/2017:
</t>
    </r>
    <r>
      <rPr>
        <sz val="10"/>
        <rFont val="Arial"/>
        <family val="2"/>
      </rPr>
      <t xml:space="preserve">Se realizará envío a 31 de Julio  de 2017 de acuerdo a lo manifestado por La profesional especializada  referente del proceso de Gestión Documental.
</t>
    </r>
    <r>
      <rPr>
        <b/>
        <sz val="10"/>
        <rFont val="Arial"/>
        <family val="2"/>
      </rPr>
      <t>12/10/2017</t>
    </r>
    <r>
      <rPr>
        <sz val="10"/>
        <rFont val="Arial"/>
        <family val="2"/>
      </rPr>
      <t xml:space="preserve">:  Se radicaron 1ra vez el 31/07/2017 bajo el radicado IDEP No. 00531 y  se espera realizar la entrega de los  ajustes en octubre de 2017 . </t>
    </r>
  </si>
  <si>
    <r>
      <t xml:space="preserve">Se realizará envío a 31 de Julio  de 2017 de acuerdo a lo manifestado por La profesional especializada  referente del proceso de Gestión Documental 
</t>
    </r>
    <r>
      <rPr>
        <b/>
        <sz val="10"/>
        <color rgb="FF000000"/>
        <rFont val="Arial"/>
        <family val="2"/>
      </rPr>
      <t xml:space="preserve">12/10/2017: </t>
    </r>
    <r>
      <rPr>
        <sz val="10"/>
        <color rgb="FF000000"/>
        <rFont val="Arial"/>
        <family val="2"/>
      </rPr>
      <t xml:space="preserve">Rad 531 y anexos </t>
    </r>
  </si>
  <si>
    <r>
      <t>28/07/2017: Dia</t>
    </r>
    <r>
      <rPr>
        <sz val="10"/>
        <color rgb="FF000000"/>
        <rFont val="Arial"/>
        <family val="2"/>
      </rPr>
      <t xml:space="preserve">na Karina Ruiz P.
</t>
    </r>
    <r>
      <rPr>
        <b/>
        <sz val="10"/>
        <color rgb="FF000000"/>
        <rFont val="Arial"/>
        <family val="2"/>
      </rPr>
      <t>12/10/2017</t>
    </r>
    <r>
      <rPr>
        <sz val="10"/>
        <color rgb="FF000000"/>
        <rFont val="Arial"/>
        <family val="2"/>
      </rPr>
      <t>: Diana Karina Ruiz-Jefe de OCI
Alix del Pilar Hurtado Pedraza-Técnico Operativo OCI</t>
    </r>
  </si>
  <si>
    <t xml:space="preserve">Correo enviado por el Subdirector Académico a los supervisores de fecha 22/02/2016 y el informe sobre los contratos revisados.
Expedientes Contratos 2015: 046, 055, 062, 068 y 109 y Contratos 2016: 005, 007, 009, 010 y 016.
30/06/2016: Expedientes de los contratos 033 de 2015, 100 de 2015, 001 de 2016, 002 de 2016 y 027 de 2016.11/10/2016 Expedientes de los contratos:
Contrato  36 de 2016.
Contrato  40 de 2016.12-10/2016 Correos electronicos.
12/01/2017 Correos electrónicos enviados.
Acta No. 013 de 2016 - Comité de conciliación. </t>
  </si>
  <si>
    <t>Conformación de los Archivos Públicos. La entidad no ha elaborado las tablas de valoración para la organización del fondo acumulado.</t>
  </si>
  <si>
    <t>No se ha logrado la convalidacion de las Tablas de Valoracion  Documental con el respectivo cuadro de clasificacion documental</t>
  </si>
  <si>
    <t>Ajustar las Tablas de Valoración Documental (TVD) de acuerdo con las recomendaciones de la  Secretaría Técnica del Consejo Distrital de Archivos de Bogotá D.C.</t>
  </si>
  <si>
    <t>30/04/2016
30/06/2016
27/07/2016
13/01/2017</t>
  </si>
  <si>
    <r>
      <t>16/05/2016:  Teniendo en cuenta que el vencimiento de esta acción es el 30/10/2016: la Oficina de Control Interno realizará seguimiento al cumplimiento de esta con corte 30/06/2016.
3/11/2016: No se evidencia reporte de información de seguimiento por parte de los responsables de esta acción.
27/01/2017: S</t>
    </r>
    <r>
      <rPr>
        <sz val="10"/>
        <color rgb="FF000000"/>
        <rFont val="Arial"/>
        <family val="2"/>
      </rPr>
      <t xml:space="preserve">e evidencia la revisión correspondiente de la Oficina Asesora Jurídica.  Sin embargo desde la OAJ se han solicitado los informes correspondientes a la revisión de los contratos de:  Administrativa, Académica y la Oficina Asesora de Planeación.  Continúa abierta, no se evidencia la revisión correspondiente por parte de los líderes de estos procesos.
</t>
    </r>
    <r>
      <rPr>
        <b/>
        <sz val="10"/>
        <color rgb="FF000000"/>
        <rFont val="Arial"/>
        <family val="2"/>
      </rPr>
      <t xml:space="preserve">18/04/2017: </t>
    </r>
    <r>
      <rPr>
        <sz val="10"/>
        <color rgb="FF000000"/>
        <rFont val="Arial"/>
        <family val="2"/>
      </rPr>
      <t xml:space="preserve">Revisado el  Expediente de Actas del Comité de Contratación de la vigenica 2017,  se evidencia que la Oficina Asesora Jurídica presentó informe de la revisión de los contratos de la vigencia de cada una de las áreas, así:  Planeación:  7; Académica: 27 ; Administrativa: 6 </t>
    </r>
  </si>
  <si>
    <t>Acta No. 03 del 27/02/2017 del Comité de Contratación</t>
  </si>
  <si>
    <r>
      <rPr>
        <b/>
        <sz val="10"/>
        <color rgb="FF000000"/>
        <rFont val="Arial"/>
        <family val="2"/>
      </rPr>
      <t>16/05/2016</t>
    </r>
    <r>
      <rPr>
        <sz val="10"/>
        <color rgb="FF000000"/>
        <rFont val="Arial"/>
        <family val="2"/>
      </rPr>
      <t xml:space="preserve">: Alix del Pilar Hurtado P.
</t>
    </r>
    <r>
      <rPr>
        <b/>
        <sz val="10"/>
        <color rgb="FF000000"/>
        <rFont val="Arial"/>
        <family val="2"/>
      </rPr>
      <t>3/11/2016:</t>
    </r>
    <r>
      <rPr>
        <sz val="10"/>
        <color rgb="FF000000"/>
        <rFont val="Arial"/>
        <family val="2"/>
      </rPr>
      <t xml:space="preserve">  Alix del Pilar Hurtado P.
</t>
    </r>
    <r>
      <rPr>
        <b/>
        <sz val="10"/>
        <color rgb="FF000000"/>
        <rFont val="Arial"/>
        <family val="2"/>
      </rPr>
      <t xml:space="preserve">27/01/2017: </t>
    </r>
    <r>
      <rPr>
        <sz val="10"/>
        <color rgb="FF000000"/>
        <rFont val="Arial"/>
        <family val="2"/>
      </rPr>
      <t xml:space="preserve"> Alix del Pilar Hurtado P.
</t>
    </r>
    <r>
      <rPr>
        <b/>
        <sz val="10"/>
        <color rgb="FF000000"/>
        <rFont val="Arial"/>
        <family val="2"/>
      </rPr>
      <t xml:space="preserve">18/04/2017: </t>
    </r>
    <r>
      <rPr>
        <sz val="10"/>
        <color rgb="FF000000"/>
        <rFont val="Arial"/>
        <family val="2"/>
      </rPr>
      <t>Alix del Pilar Hurtado P.</t>
    </r>
  </si>
  <si>
    <t>23/11/2017: Z:\TABLA DE VALORACION DOCUMENTAL_AJUSTES</t>
  </si>
  <si>
    <t xml:space="preserve">Elaboración de los anexos de las Tablas de Valoración Documental. </t>
  </si>
  <si>
    <t>En el contrato 70 de 2015 con la EMPRESA DE TELECOMUNICACIONES DE BOGOTA S.A.  E.S.P se presenta lo siguiente:
- Se identifica que el contrato fue suscrito el 29/05/2015 y la póliza fue aprobada con fecha 16/06/2015, Incumpliendo la cláusula novena.- parágrafo primero: … dentro de los tres (3) días hábiles siguientes a la suscripción del contrato…"
- A folio 136 se encuentra certificado de supervisión de fecha 30/07/2015 en el cual no se específica el periodo certificado, igualmente se reporta un Número de CDP y RP que no corresponde a este contrato
- No se observa  el acta de inicio que se estipula en el contrato.
- El cambio de supervisión se formalizó el día 2 de Julio de 2015, mas sin embargo no se cumplió con el PARAGRAFO PRIMERO – CAMBIO DE SUPERVISOR…
- Se presentan diferencias en la liquidación de los pagos en el memorando de autorización y en la certificación de supervisión (ver cuadro" Estado de Contrato 70_2015 ETB" (Folios 142 y 149 del expediente contractual).</t>
  </si>
  <si>
    <t>Aprobación de la Póliza: El acto de aprobación de la póliza se expide por la OAJ una vez el contratista presenta la póliza de cumplimiento exigida en el texto del contrato, sin embargo tratándose de una entidad pública, es razonable que la presentación se realice en un termino superior a los tres días hábiles establecidos en el contrato, dado que se tiene que prever el presupuesto para la constitución y pago de la prima a la aseguradora, lo cual implica un trámite administrativo y financiero al interior de la entidad. No obstante,  es de resaltar que la vigencia de la póliza ampara el contrato desde la fecha de suscripción.- Certificado de supervisión (AOP)
-  Acta de inicio: 
Por llevar una carpeta de gestión se han traspapelado algunos documentos que deben ir en la carpeta del contrato.
- Cambio de Supervisión: 
Por llevar una carpeta de gestión se han traspapelado algunos documentos que deben ir en la carpeta del contrato.
- Pagos 
La sobrecarga laboral lleva a que se cometan errores en los formatos que se deben diligenciar.</t>
  </si>
  <si>
    <t xml:space="preserve">Aprobación de la Póliza: Cuando la naturaleza jurídica del contratista sea una entidad pública, en la minuta del contrato se determinará diez (10) días hábiles para la presentación de la póliza, desde la fecha de suscripción,  previendo el trámite presupuestal para la obtención de recursos correspondientes a la constitución y pago de la prima de la póliza.  
Cada vez que se suscriba un contrato la OAJ realizará el  seguimiento  sobre el cumplimiento de la presentación de la póliza por parte del contratista, y de ser necesario lo requerirá ante su inobservancia. </t>
  </si>
  <si>
    <t>Minuta del contrato</t>
  </si>
  <si>
    <r>
      <t xml:space="preserve">02/03/2016: A corte 29/02/2016 se han celebrado 17 contratos, de los cuales 13 contemplan la cláusula de garantías. Los 13 contratistas presentaron póliza dentro de los 3 días hábiles siguientes a la firma del contrato, sin embargo, en un caso la misma se aprobó hasta el 5 día hábil, porque el contratista tuvo que ampliar la vigencia de las garantías. La OAJ requirió dos veces al contratista al 2 y 4 día hábil para que presentara los ajustes solicitados.
30/06/2016: Durante los meses de abril a junio se han celebrado 12 contratos y 3 convenios. De los 12 contratos celebrados, la totalidad de contratistas  cumplieron con la entrega de la póliza dentro de los 3 siguientes días a la suscripción del contrato, sin embargo, la poliza del contrat No. 023 de 2016 se aprobó hasta el 6 día hábil porque fue necesario que el contrarista ampliara las vigecias de las garantías.
</t>
    </r>
    <r>
      <rPr>
        <b/>
        <sz val="11"/>
        <rFont val="Calibri"/>
        <family val="2"/>
      </rPr>
      <t xml:space="preserve">01/13/2017: </t>
    </r>
    <r>
      <rPr>
        <sz val="11"/>
        <rFont val="Calibri"/>
        <family val="2"/>
      </rPr>
      <t>Durante los meses de julio a octubre de 2016 se celebraron 76 contratos; De los 76 celebrados 71 cumplieron con la entrega de la póliza de cumplimiento dentro de los 3 días siguientes a la suscripción del contrato, los restantes no presentaron la póliza dentro del tiempo estipulado debido a modificaciones de dichas garantías.
De igual manera durante los meses de noviembre a diciembre de 2016, se celebraron 22 contratos, de los 22 contratos 12 cumplieron con la entrega de la póliza de cumplimiento dentro de los 3 días siguientes a la suscripción del contrato, los restantes fueron presentados a los 4 días siguientes.</t>
    </r>
  </si>
  <si>
    <t>Aprobación de las TVD por el Comité de Archivo del IDEP.</t>
  </si>
  <si>
    <t xml:space="preserve">Tabla de Valoración  Documental final, Acta de aprobación del comité de Archivo </t>
  </si>
  <si>
    <r>
      <t>Expedientes de los Contratos 1, 2, 7 al 17.
Expediente No. 12 a folios 88 y 89 - Impresión de los correos enviados al contratista.</t>
    </r>
    <r>
      <rPr>
        <sz val="11"/>
        <rFont val="Calibri"/>
        <family val="2"/>
      </rPr>
      <t>Expedientes contractuales 33 al 109 de 2016.</t>
    </r>
    <r>
      <rPr>
        <b/>
        <sz val="11"/>
        <rFont val="Calibri"/>
        <family val="2"/>
      </rPr>
      <t xml:space="preserve">
</t>
    </r>
    <r>
      <rPr>
        <sz val="11"/>
        <rFont val="Calibri"/>
        <family val="2"/>
      </rPr>
      <t xml:space="preserve">Expedientes contractuales del 109 al 130. </t>
    </r>
  </si>
  <si>
    <t>02/03/2016
30/06/2016
01/13/2017</t>
  </si>
  <si>
    <r>
      <t xml:space="preserve">27/01/2017:  </t>
    </r>
    <r>
      <rPr>
        <sz val="10"/>
        <color rgb="FF000000"/>
        <rFont val="Arial"/>
        <family val="2"/>
      </rPr>
      <t>Teniendo en cuenta el informe de seguimiento a la publicación en SECOP de los contratos suscritos durante la vigencia 2016, se evidencia que se dió cumplimiento al término para la entrega de la póliza de los contratos y/o convenios suscritos durante la vigencia.</t>
    </r>
  </si>
  <si>
    <t>Informe de seguimiento a la publicación en SECOP</t>
  </si>
  <si>
    <r>
      <t xml:space="preserve">27/01/2017: </t>
    </r>
    <r>
      <rPr>
        <sz val="10"/>
        <color rgb="FF000000"/>
        <rFont val="Arial"/>
        <family val="2"/>
      </rPr>
      <t>Alix del Pilar Hurtado P.</t>
    </r>
  </si>
  <si>
    <t>Enviar las TVD para su convalidación a la Secretaría Técnica del Consejo Distrital de Archivos de Bogotá D.C.</t>
  </si>
  <si>
    <t xml:space="preserve">Comunicación de envió anexando la TVD. </t>
  </si>
  <si>
    <t>Aplicación de las Tablas de Valoración Documental.</t>
  </si>
  <si>
    <t>Inventarios documentales conforme las Tablas de Valoración Documental Aprobadas y convalidadas. Actas de transferencias Secundarias.</t>
  </si>
  <si>
    <r>
      <t>02/03/2016: La OAJ procedió a revisar el expediente contractual No. 070 de 2015, en relación con los documentos que hacen parte de los pagos realizados en la vigencia 2016, los cuales corresponden al sexto, séptimo y octavo pago, y verificó que las fechas facturadas por el contratista corresponden con las fechas reportadas por el supervisor en "Certificado de supervisión". 
13/04/2016 - Subdirección Académica: El día 22 de febrero de 2016 mediante correo electrónico se socializó con los supervisores de los contratos el informe sobre acciones de mejora en los expedientes contractuales, conforme a muestra representativa seleccionada., en donde se revisaron los sigueintes aspectos:  1. Que los informes presentados por los contratistas cumplan con lo establecido en el texto del contrato. 2. Que los documentos que hacen parte del pago concuerden con lo reportado por los contratistas en los informes o facturas y el contrato y 3. Que la gestión documental cumpla con los establecido en el manual de archivo y correspondencia institucional
30/04/2016 - Subdirección Administrariva, Financiera y de Control Disciplinario: Mediante acta No. 01 de fecha 29/04/2016, la subdirección presenta el informe de los contratos revisados en el marco del cronograma de seguimiento a las acciones del Plan de Mejora¡miento,  así: Contratos 2015: 055 y 062 y Contratos 2016: 005 y 007, de lo cual se reporta: 
1. Que los informes presentados por los contratistas cumplan con lo establecido en el texto del contrato.
2. Que los documentos que hacen parte del pago concuerden con lo reportado por los contratistas en los informes o facturas y el contrato. Se revisó los documentos para el pago (autorización de pago, acta de ejecución, concepto de supervisor, Certificado de supervisión, liquidación de salud, pensión y fondo de solidaridad y planillas de pago y certificaciones tributarias), sin encontrar inconsistencias.
3. La gestión documental, aparece cabalmente diligenciada.
03/05/2016 - Subdirección Académica: Mediante acta de reunión No. 02 de fecha 03/05/2016, la subdirección presenta el informe de seguimiento a las acciones realizadas en el mes de abril, en relación con la revisión de seis (6) de expedientes de contratos en ejecución, así: Contratos 2015: 046, 068 y 109 y Contratos 2016: 009, 010 y 016. En el informe se evidencia que:
1. Llos supervisores verifican que las fechas reportadas por los contratistas en los informes de actividades corresponden con lo establecido en el texto del contrato.
2. Los documentos de autorización del pago se encuentran debidamente suscritos y en los formatos actualizados.
30/06/2016: La OAJ verificó 3 expedientes contractuales  (contratos 033 de 2015, 100 de 2015 y 027 de 2016) los cuales se encuentran a cargo de la Oficina Asesora de Planeación y 2  expedientes (Contratos No 001 y 002 de 2016) que se encuentran a cargo de la Oficina Asesora Jurídica , los cuales se encontraban en ejecución durante el periodo comprendido durante el bimestre mayo-junio, encontrando lo siguiente:
- Los cinco expedientes cumplen con los tres elementos a evaluar así: 1. En cuanto a la presentación de los informes de actividades por parte de los contraristas, se evidencia que el 100% cumplió. 2. El supervisor elaboró todos los documentos que se requieren para al autorización del respectivo pago y 3. Los expedientes cumplen con los parámetros estblecidos por el Área de Archivo en cuanto a la organización de los documentos en cada expediente y el diligenciamiento de las listas de chequeo.
11/10/2016 Se verificó  2 de los 3 expedientes contractuales a cargo de la Oficina Asesora Jurídica  en el marco del cronograma de seguimiento de las acciones del Plan de Mejoramiento:
Contrato  36 de 2016.
Contrato  40 de 2016.
En los mismos se evidenció:
1. Que los informes presentados por los contratistas cumplan con lo establecido en el texto del contrato.
2. Que los documentos que hacen parte del pago concuerden con lo reportado por los contratistas en los informes o facturas y el contrato. Se revisó los documentos para el pago (autorización de pago, acta de ejecución, concepto de supervisor, Certificado de supervisión, liquidación de salud, pensión y fondo de solidaridad y planillas de pago y certificaciones tributarias), sin encontrar inconsistencias.
3. La gestión documental, aparece cabalmente diligenciada.
12-10/2016 Se envia correo electronico a la Sub administrativa y a la Oficina Asesora de Planeación recordandoles acerca de la presentación del informe y/o acta de seguimiento y revisión de los expedientes contractuales a su cargo del mes de Agosto y Septiembre.</t>
    </r>
    <r>
      <rPr>
        <b/>
        <sz val="11"/>
        <rFont val="Calibri"/>
        <family val="2"/>
      </rPr>
      <t xml:space="preserve">13/01/2017
</t>
    </r>
    <r>
      <rPr>
        <sz val="11"/>
        <rFont val="Calibri"/>
        <family val="2"/>
      </rPr>
      <t xml:space="preserve">
El 28 de diciembre de 2016, se envío nuevamente correo electrónico a los jefes de las áreas pendientes por allegar informe de verificación de los expedientes contractuales a su cargo. Cabe resaltar que la Oficina Asesora Jurídica informó el seguimiento que realizó a los expedientes contractuales a su cargo con corte al 11/10/2016. El día 20  de Diciembre de 2016, se recordo en comité de contratación la obligación de allegar estos informes- Acta No.13 de 2016.
</t>
    </r>
    <r>
      <rPr>
        <b/>
        <sz val="11"/>
        <rFont val="Calibri"/>
        <family val="2"/>
      </rPr>
      <t xml:space="preserve">
17/04/2017 En el mes de febrero del año 2017, La OAJ recibìò todos los informes de seguimiento faltantes por parte de los jefes de àrea de la Subdirecciòn administrativa, la Subdirecciòn acadèmica y la Oficina Asesora de Planeaciòn; dichos informes fueron revisados por parte de la OAJ y presentados en el dìa 27 de febrero de 2017 en Comitè de contrataciòn, tal y como lo refleja el acta de comitè correspondiente a esta fecha.</t>
    </r>
  </si>
  <si>
    <r>
      <t>Expediente Contractual, folios 177 y 183.
Correo enviado por el Subdirector Académico a los supervisores de fecha 22/02/2016 y el informe sobre los contratos revisados.
Expedientes Contratos 2015: 046, 055, 062, 068 y 109 y Contratos 2016: 005, 007, 009, 010 y 016.
30/06/2016: Expedientes de los contratos 033 de 2015, 100 de 2015, 001 de 2016, 002 de 2016 y 027 de 2016.11/10/2016 Expedientes de los contratos:
Contrato  36 de 2016.
Contrato  40 de 2016.
12-10/2016 Correos electronicos.
11/10/2016 Expedientes de los contratos:
Contrato  36 de 2016.
Contrato  40 de 2016.12-10/2016 Correos electronicos.</t>
    </r>
    <r>
      <rPr>
        <sz val="11"/>
        <rFont val="Calibri"/>
        <family val="2"/>
      </rPr>
      <t xml:space="preserve">12/01/2017 Correos electrónicos enviados.
Acta No. 013 de 2016 - Comité de conciliación. </t>
    </r>
  </si>
  <si>
    <r>
      <t>16/05/2016:  Teniendo en cuenta que el vencimiento de esta acción es el 30/10/2016: la Oficina de Control Interno realizará seguimiento al cumplimiento de esta con corte 30/06/2016.3/11/2016: No se evidencia reporte de información de seguimiento por parte de los responsables de esta acción.
27/01/2017: Se evidencia la revisión correspondiente de la Oficina Asesora Jurídica.  Sin embargo desde la OAJ s</t>
    </r>
    <r>
      <rPr>
        <sz val="10"/>
        <color rgb="FF000000"/>
        <rFont val="Arial"/>
        <family val="2"/>
      </rPr>
      <t xml:space="preserve">e han solicitado los informes correspondientes a la revisión de los contratos de:  Administrativa, Académica y la Oficina Asesora de Planeación.  Continúa abierta, no se evidencia la revisión correspondiente por parte de los líderes de estos procesos.
</t>
    </r>
    <r>
      <rPr>
        <b/>
        <sz val="10"/>
        <color rgb="FF000000"/>
        <rFont val="Arial"/>
        <family val="2"/>
      </rPr>
      <t>18/04/2017:</t>
    </r>
    <r>
      <rPr>
        <sz val="10"/>
        <color rgb="FF000000"/>
        <rFont val="Arial"/>
        <family val="2"/>
      </rPr>
      <t xml:space="preserve"> Revisado el  Expediente de Actas del Comité de Contratación de la vigenica 2017,  se evidencia que la Oficina Asesora Jurídica presentó informe de la revisión de los contratos de la vigencia de cada una de las áreas, así:  Planeación:  7; Académica: 27 ; Administrativa: 6 </t>
    </r>
  </si>
  <si>
    <t>Organización de los Archivos de Gestión. La entidad no esta aplicando los criterios de organización de los archivos de gestion según la normatividad relacionada: ordenación, foliación hoja de control, control de prestamos  de documentos, numeración de actos administrativos e integridad física de los documentos.</t>
  </si>
  <si>
    <r>
      <rPr>
        <b/>
        <sz val="10"/>
        <color rgb="FF000000"/>
        <rFont val="Arial"/>
        <family val="2"/>
      </rPr>
      <t xml:space="preserve">16/05/2016: </t>
    </r>
    <r>
      <rPr>
        <sz val="10"/>
        <color rgb="FF000000"/>
        <rFont val="Arial"/>
        <family val="2"/>
      </rPr>
      <t xml:space="preserve">Alix del Pilar Hurtado P.3/11/2016: Alix del Pilar Hurtado P.
</t>
    </r>
    <r>
      <rPr>
        <b/>
        <sz val="10"/>
        <color rgb="FF000000"/>
        <rFont val="Arial"/>
        <family val="2"/>
      </rPr>
      <t xml:space="preserve">27/01/2017: </t>
    </r>
    <r>
      <rPr>
        <sz val="10"/>
        <color rgb="FF000000"/>
        <rFont val="Arial"/>
        <family val="2"/>
      </rPr>
      <t xml:space="preserve">Alix del Pilar Hurtado P.
</t>
    </r>
    <r>
      <rPr>
        <b/>
        <sz val="10"/>
        <color rgb="FF000000"/>
        <rFont val="Arial"/>
        <family val="2"/>
      </rPr>
      <t xml:space="preserve">18/04/2017: </t>
    </r>
    <r>
      <rPr>
        <sz val="10"/>
        <color rgb="FF000000"/>
        <rFont val="Arial"/>
        <family val="2"/>
      </rPr>
      <t>Alix del Pilar Hurtado P.</t>
    </r>
  </si>
  <si>
    <t>Implementación de la Tabla  de Retención Documental convalidada por el Consejo Distrital de Archivos.</t>
  </si>
  <si>
    <t>Inventarios actualizados conforme la TRD aprobada y convalidada.</t>
  </si>
  <si>
    <t>Del contrato 6 de 2015 (NELBA FARIDE BELTRAN BELTRÁN - Cesión - LISSET ANDREA PEÑA CARDENAS)¸se encuentra lo siguiente: 
- No se identifica el formato “FT-GC-08-18 Solicitud de modificación contractual” en los documentos presentados para la cesión del contrato.</t>
  </si>
  <si>
    <t xml:space="preserve">La cesión del contrato No. 006 de 2015, se tramitó con fundamento en las razones expuestas en los memorandos que soportaron la solicitud de modificación, firmados por la ordenadora del gasto y el supervisor del contrato, cuyo contenido corresponde con la información que exige el formato "solicitud de modificación contractual".  </t>
  </si>
  <si>
    <t>Incluir en los formatos "FT-GC-08-25 y  FT-GC-08-31" listas de chequeo los documentos exigidos para el trámite de las modificaciones contractuales.</t>
  </si>
  <si>
    <t>- Formatos listas de chequeo publicadas en Maloca Aula SIG</t>
  </si>
  <si>
    <t>Organización de Historias Laborales. La entidad no presenta evidencia de la organización de las historias laborales</t>
  </si>
  <si>
    <t>Validar y revisar la organización de las historias labores de acuerdo a la Circular Externa No. 04 de 2003.</t>
  </si>
  <si>
    <t>Lista de chequeo para las historias laborales diseñada de acuerdo a la Circular Externa No. 04 de 2003.</t>
  </si>
  <si>
    <t>01/03/2016 - La OAJ procedió a actualizar las listas de chequeo e incuyó un apartado en donde se indican los documentos que se requieren para las diferentes modificaciones contractuales.</t>
  </si>
  <si>
    <t>Formato FT-MIC-03-04 - “Solicitud de creación, modificación o anulación de documentos”, radicada en la OAP el 01/03/2016, solictando la actualización de los formatos.</t>
  </si>
  <si>
    <t>15/03/2016: Teniendo en cuenta la fecha de vencimiento de esta acción, la Oficina de Control Interno realizará evaluación a su cumplimiento en el próximo corte de seguimiento.
16/05/2016:  Se revisa en Maloca Aula SIG el FT-GC-08-25 LISTA DE CHEQUEO MODALIDAD DE SELECCIÓN: CONTRATACIÓN DIRECTA, en donde se evidencia que se indican cada uno de los documentos que deben hacer parte de las modificaciones contratuales.
Igualmente se revisa FT-GC-08-31 LISTA DE CHEQUEO  CONVOCATORIAS PÚBLICAS 01/03/2016</t>
  </si>
  <si>
    <t>Maloca Aula SIG
 - FT-GC-08-25 LISTA DE CHEQUEO MODALIDAD DE SELECCIÓN: CONTRATACIÓN  IRECTA
Fecha de aprobación Versión 5: 01/03/2016
 - FT-GC-08-31 LISTA DE CHEQUEO  CONVOCATORIAS PÚBLICAS 01/03/2016</t>
  </si>
  <si>
    <r>
      <t xml:space="preserve">Se realizo la verificacion a 37   Historias laborales de los funcionarios que se encuentran activos. Todas las historias estan organizadas conforme la circular. Hay 18 historias que tienen la lista de chequeo diligenciada. 19 tienen la lista  y esta pendiente  diligenciarla. 
</t>
    </r>
    <r>
      <rPr>
        <b/>
        <sz val="10"/>
        <rFont val="Arial"/>
        <family val="2"/>
      </rPr>
      <t xml:space="preserve"> 
06/10/2017:</t>
    </r>
    <r>
      <rPr>
        <sz val="10"/>
        <color rgb="FF000000"/>
        <rFont val="Arial"/>
        <family val="2"/>
      </rPr>
      <t xml:space="preserve">  De acuerdo a lo dispuesto por la Circular N° 004 de 2003 , Se efecuto la organizacion de 37 Historias laborales.
Por lo anterior se solicita el cierre de la no conformidad  puesto que se han desarrollado las acciones para eliminar las causas de la no conformidad. </t>
    </r>
  </si>
  <si>
    <t>15/03/2016: Alix del Pilar Hurtado P.
16/05/2016 Alix del Pilar Hurtado P.</t>
  </si>
  <si>
    <r>
      <t xml:space="preserve">28/07/2017: </t>
    </r>
    <r>
      <rPr>
        <sz val="10"/>
        <rFont val="Arial"/>
        <family val="2"/>
      </rPr>
      <t xml:space="preserve">Una vez realizado el reconteo (Hoja de trabajo denominada Soporte seguimiento  HV), se identifica que  13 expedientes de 37 historias laborales se encuentran diligenciados de acuerdo al Formato FT-GD-07-19 Hoja de Control de Expedientes que debe adecuarse a los lineamientos de la  Circular Externa No. 04 de 2003, que trae el formato guía anexo.  
</t>
    </r>
    <r>
      <rPr>
        <b/>
        <sz val="10"/>
        <rFont val="Arial"/>
        <family val="2"/>
      </rPr>
      <t xml:space="preserve">12/10/2017: </t>
    </r>
    <r>
      <rPr>
        <sz val="10"/>
        <rFont val="Arial"/>
        <family val="2"/>
      </rPr>
      <t>Se realizó la verificación  de los 37 expedientes laborales de funcionarios activos con la hoja de control  por cada uno de ellos y la foliación respectiva.  Se encuentra implementado el  Formato FT-GD-07-19 Hoja de Control de Expedientes que debe adecuarse a los lineamientos de la  Circular Externa No. 04 de 2003, que trae el formato guía anexo. Ya existe el FUID de los expedientes mencionados y se encuentra actualizado. Se cierra acción.</t>
    </r>
  </si>
  <si>
    <r>
      <t xml:space="preserve">Informe de Seguimiento Plan de Mejoramiento por procesos y Plan de Mejoramiento Archivistico (PRO-MIC-03-03 Planes de Mejoramiento, Acciones Correctivas, Preventivas y de Mejora)
Fecha de Seguimiento: 28 de Julio de 2017.
</t>
    </r>
    <r>
      <rPr>
        <b/>
        <sz val="10"/>
        <rFont val="Arial"/>
        <family val="2"/>
      </rPr>
      <t xml:space="preserve">12/10/2017: </t>
    </r>
    <r>
      <rPr>
        <sz val="10"/>
        <rFont val="Arial"/>
        <family val="2"/>
      </rPr>
      <t>Hoja de verificación de expedientes
Expediente laboral y FUID asociado, los cuales pueden ser consultados en el archivo de gestión.</t>
    </r>
  </si>
  <si>
    <r>
      <t>28/07/2017</t>
    </r>
    <r>
      <rPr>
        <b/>
        <sz val="10"/>
        <color rgb="FF000000"/>
        <rFont val="Arial"/>
        <family val="2"/>
      </rPr>
      <t xml:space="preserve">: </t>
    </r>
    <r>
      <rPr>
        <sz val="10"/>
        <color rgb="FF000000"/>
        <rFont val="Arial"/>
        <family val="2"/>
      </rPr>
      <t xml:space="preserve">Diana Karina Ruiz P.
</t>
    </r>
    <r>
      <rPr>
        <b/>
        <sz val="10"/>
        <color rgb="FF000000"/>
        <rFont val="Arial"/>
        <family val="2"/>
      </rPr>
      <t>12/10/2017</t>
    </r>
    <r>
      <rPr>
        <sz val="10"/>
        <color rgb="FF000000"/>
        <rFont val="Arial"/>
        <family val="2"/>
      </rPr>
      <t>: Diana Karina Ruiz-Jefe de OCI
Alix del Pilar Hurtado Pedraza-Técnico Operativo OCI</t>
    </r>
  </si>
  <si>
    <t>Del contrato 11 de 2015 (JANELEENE MELISSA LÓPEZ CELY – Cesión - NINI DAHYANA IDARRAGA GARAY), se observa:
1) A folio 1, se encuentra solicitud de contratación sin radicar y sin recibido de la Oficina Asesora Jurídica
2) A folios: 62, 76, 90, 177, la contratista hace mención en los oficios de radicación del informe de actividades que corresponden al “cuarto pago”
3) a folio 97 se encuentra certificado de supervisión en el cual el periodo certificado o facturado es del 10/04 al 20/05/2015, el cual no corresponde a la mensualidad acordada en el contrato y al reportado por la contratista y al reportado en el concepto del supervisor que reposa a folio 98.
4) A folio 229 en el informe de avance que suscribe la contratista, hace referencia al No. del desembolso como el "siete (7)", siendo realmente el Octavo (8)
5) a folio 253 se encuentra certificado de supervisión el cual el periodo facturado no corresponde al reportado por la contratista y el concepto del supervisor.</t>
  </si>
  <si>
    <t>Memorando solicitud de contratación: En el memorando de solicitud de contratación dirigido a la OAJ no se evidencia el radicado o la firma de recibo en esta dependencia.
Informes de actividades: (SA): Faltó control en la verificación de la información reportada por la contratista.
Certificado de supervisión: (SA): Faltó control en la verificación de la información reportada por la contratista.</t>
  </si>
  <si>
    <t>Memorando de solicitud de la contratación: El funcionario que recibe los documentos precontractuales, debe verificar que el memorando de solicitud de contratación esté radicado en SIAFI y debe dejar constancia del recibido (visarlo registrando fecha y hora).</t>
  </si>
  <si>
    <t>Expedientes contractuales (Memorando de solicitud de contratación).</t>
  </si>
  <si>
    <r>
      <t xml:space="preserve">01/03/2016: A corte 29/02/2016 se han celebrado 17 contratos y en la totalidad de expedientes se encuentra el memorando "Solicitud de Contratación" radicada en el Sistema SIAFI y con la firma del funcionario de la OAJ que recibió los documentos.
30/06/2016: Durante los meses de marzo a junio se han celebrado 12 contratos y 3 convenios interadministrativos, estos en su totalidad cuentan con el memorando de solicitud de contratación firmado por la ordenadora del gasto, radicados en el sistema SIAFI y firmados por el funcionario que recibió los documentos en la OAJ.
</t>
    </r>
    <r>
      <rPr>
        <b/>
        <sz val="11"/>
        <rFont val="Calibri"/>
        <family val="2"/>
      </rPr>
      <t xml:space="preserve">13/01/2017 </t>
    </r>
    <r>
      <rPr>
        <sz val="11"/>
        <rFont val="Calibri"/>
        <family val="2"/>
      </rPr>
      <t>Durante los meses de julio a octubre de 2016 se celebraron 76 contratos; estos en su totalidad cuentan con el memorando de solicitud de contratación firmado por la ordenadora del gasto, radicados en el sistema SIAFI y firmados por el funcionario que recibió los documentos en la OAJ.
 De igual manera durante los meses de noviembre a diciembre de 2016 se celebraron 22 contratos,  estos en su totalidad cuentan con el memorando de solicitud de contratación firmado por la ordenadora del gasto, radicados en el sistema SIAFI y firmados por el funcionario que recibió los documentos en la OAJ.</t>
    </r>
  </si>
  <si>
    <t>SAFYDC Atención al Ciudadano -PQRS</t>
  </si>
  <si>
    <t xml:space="preserve">Expedientes de los contratos 1 al 17.
Expedientes contractuales </t>
  </si>
  <si>
    <t>Sistema Integrado de Conservación - SIC. La entidad no cuenta con un sistema Integrado de Conservacion para la preservacion de los documentos de archivo desde su producción hasta su disposicion final.</t>
  </si>
  <si>
    <t>01/03/2016
30/06/2016
13/01/2017</t>
  </si>
  <si>
    <t>Existe el plan de conservacion Documental   Y los seis 6 programas contenidos en el mismo. Pero aun no se han implementado en el instituto</t>
  </si>
  <si>
    <r>
      <t>27/01/2017</t>
    </r>
    <r>
      <rPr>
        <sz val="10"/>
        <color rgb="FF000000"/>
        <rFont val="Arial"/>
        <family val="2"/>
      </rPr>
      <t>: Revisados aleatoriamente expedientes de los contratos suscritos durante la vigencia 2016, se evidencia que se encuentra el memorando de solicitud de contratación firmado por la ordenadora del gasto, radicados en el sistema SIAFI y firmados por el funcionario que recibió los documentos en la OAJ.</t>
    </r>
  </si>
  <si>
    <t>Expedientes contractuales vigencia 2016</t>
  </si>
  <si>
    <t>Actualizar el Plan de Conservacion Documental.</t>
  </si>
  <si>
    <r>
      <t xml:space="preserve">27/01/2017: </t>
    </r>
    <r>
      <rPr>
        <sz val="10"/>
        <color rgb="FF000000"/>
        <rFont val="Arial"/>
        <family val="2"/>
      </rPr>
      <t>Alix del Pilar Hurtado P.</t>
    </r>
  </si>
  <si>
    <t>Plan de conservación doumental Actualizado, Acta del comité interno de Archivo.</t>
  </si>
  <si>
    <t xml:space="preserve">Carlos German Plazas Bonilla </t>
  </si>
  <si>
    <t>Subdirección Administrativa, Financiera y de Control Disciplinario.</t>
  </si>
  <si>
    <r>
      <t>13/04/2016 - Subdirección Académica: El día 22 de febrero de 2016 mediante correo electrónico se socializó con los supervisores de los contratos el informe sobre acciones de mejora en los expedientes contractuales, conforme a muestra representativa seleccionada., en donde se revisaron los sigueintes aspectos:  1. Que los informes presentados por los contratistas cumplan con lo establecido en el texto del contrato. 2. Que los documentos que hacen parte del pago concuerden con lo reportado por los contratistas en los informes o facturas y el contrato y 3. Que la gestión documental cumpla con los establecido en el manual de archivo y correspondencia institucional
30/04/2016 - Subdirección Administrariva, Financiera y de Control Disciplinario: Mediante acta No. 01 de fecha 29/04/2016, la subdirección presenta el informe de los contratos revisados en el marco del cronograma de seguimiento a las acciones del Plan de Mejora¡miento,  así: Contratos 2015: 055 y 062 y Contratos 2016: 005 y 007, de lo cual se reporta: 
1. Que los informes presentados por los contratistas cumplan con lo establecido en el texto del contrato.
2. Que los documentos que hacen parte del pago concuerden con lo reportado por los contratistas en los informes o facturas y el contrato. Se revisó los documentos para el pago (autorización de pago, acta de ejecución, concepto de supervisor, Certificado de supervisión, liquidación de salud, pensión y fondo de solidaridad y planillas de pago y certificaciones tributarias), sin encontrar inconsistencias.
3. La gestión documental, aparece cabalmente diligenciada.
03/05/2016 - Subdirección Académica: Mediante acta de reunión No. 02 de fecha 03/05/2016, la subdirección presenta el informe de seguimiento a las acciones realizadas en el mes de abril, en relación con la revisión de seis (6) de expedientes de contratos en ejecución, así: Contratos 2015: 046, 068 y 109 y Contratos 2016: 009, 010 y 016. En el informe se evidencia que:
1. Llos supervisores verifican que las fechas reportadas por los contratistas en los informes de actividades corresponden con lo establecido en el texto del contrato.
2. Los documentos de autorización del pago se encuentran debidamente suscritos y en los formatos actualizados.</t>
    </r>
    <r>
      <rPr>
        <b/>
        <sz val="11"/>
        <rFont val="Calibri"/>
        <family val="2"/>
      </rPr>
      <t xml:space="preserve">30/06/2016: </t>
    </r>
    <r>
      <rPr>
        <sz val="11"/>
        <rFont val="Calibri"/>
        <family val="2"/>
      </rPr>
      <t>La OAJ verificó 3 expedientes contractuales  (contratos 033 de 2015, 100 de 2015 y 027 de 2016) los cuales se encuentran a cargo de la Oficina Asesora de Planeación y 2  expedientes (Contratos No 001 y 002 de 2016) que se encuentran a cargo de la Oficina Asesora Jurídica , los cuales se encontraban en ejecución durante el periodo comprendido durante el bimestre mayo-junio, encontrando lo siguiente:
- Los cinco expedientes cumplen con los tres elementos a evaluar así: 1. En cuanto a la presentación de los informes de actividades por parte de los contraristas, se evidencia que el 100% cumplió. 2. El supervisor elaboró todos los documentos que se requieren para al autorización del respectivo pago y 3. Los expedientes cumplen con los parámetros estblecidos por el Área de Archivo en cuanto a la organización de los documentos en cada expediente y el diligenciamiento de las listas de chequeo.</t>
    </r>
    <r>
      <rPr>
        <b/>
        <sz val="11"/>
        <rFont val="Calibri"/>
        <family val="2"/>
      </rPr>
      <t>11/10/2016</t>
    </r>
    <r>
      <rPr>
        <sz val="11"/>
        <rFont val="Calibri"/>
        <family val="2"/>
      </rPr>
      <t xml:space="preserve"> Se verificó  2 de los 3 expedientes contractuales a cargo de la Oficina Asesora Jurídica  en el marco del cronograma de seguimiento de las acciones del Plan de Mejoramiento:
Contrato  36 de 2016.
Contrato  40 de 2016.
En los mismos se evidenció:
1. Que los informes presentados por los contratistas cumplan con lo establecido en el texto del contrato.
2. Que los documentos que hacen parte del pago concuerden con lo reportado por los contratistas en los informes o facturas y el contrato. Se revisó los documentos para el pago (autorización de pago, acta de ejecución, concepto de supervisor, Certificado de supervisión, liquidación de salud, pensión y fondo de solidaridad y planillas de pago y certificaciones tributarias), sin encontrar inconsistencias.
3. La gestión documental, aparece cabalmente diligenciada.
</t>
    </r>
    <r>
      <rPr>
        <b/>
        <sz val="11"/>
        <rFont val="Calibri"/>
        <family val="2"/>
      </rPr>
      <t>12-10/2016</t>
    </r>
    <r>
      <rPr>
        <sz val="11"/>
        <rFont val="Calibri"/>
        <family val="2"/>
      </rPr>
      <t xml:space="preserve"> Se envia correo electronico a la Sub administrativa y a la Oficina Asesora de Planeación recordandoles acerca de la presentación del informe y/o acta de seguimiento y revisión de los expedientes contractuales a su cargo del mes de Agosto y Septiembre.</t>
    </r>
    <r>
      <rPr>
        <b/>
        <sz val="11"/>
        <rFont val="Calibri"/>
        <family val="2"/>
      </rPr>
      <t xml:space="preserve">
</t>
    </r>
    <r>
      <rPr>
        <sz val="11"/>
        <rFont val="Calibri"/>
        <family val="2"/>
      </rPr>
      <t xml:space="preserve">
13/01/2017 El 28 de diciembre de 2016, se envío nuevamente correo electrónico a los jefes de las áreas pendientes por allegar informe de verificación de los expedientes contractuales a su cargo. Cabe resaltar que la Oficina Asesora Jurídica informó el seguimiento que realizó a los expedientes contractuales a su cargo con corte al 11/10/2016. El día 20  de Diciembre de 2016, se recordo en comité de contratación la obligación de allegar estos informes- Acta No.13 de 2016.
</t>
    </r>
    <r>
      <rPr>
        <b/>
        <sz val="11"/>
        <rFont val="Calibri"/>
        <family val="2"/>
      </rPr>
      <t>17/04/2017 En el mes de febrero del año 2017, La OAJ recibìò todos los informes de seguimiento faltantes por parte de los jefes de àrea de la Subdirecciòn administrativa, la Subdirecciòn acadèmica y la Oficina Asesora de Planeaciòn; dichos informes fueron revisados por parte de la OAJ y presentados en el dìa 27 de febrero de 2017 en Comitè de contrataciòn, tal y como lo refleja el acta de comitè correspondiente a esta fecha.</t>
    </r>
  </si>
  <si>
    <r>
      <t>Correo enviado por el Subdirector Académico a los supervisores de fecha 22/02/2016 y el informe sobre los contratos revisados.
Expedientes Contratos 2015: 046, 055, 062, 068 y 109 y Contratos 2016: 005, 007, 009, 010 y 016.
30/06/2016: Expedientes de los contratos 033 de 2015, 100 de 2015, 001 de 2016, 002 de 2016 y 027 de 2016.11/10/2016 Expedientes de los contratos:
Contrato  36 de 2016.
Contrato  40 de 2016.
12-10/2016 Correos electronicos.
11/10/2016 Expedientes de los contratos:
Contrato  36 de 2016.
Contrato  40 de 2016.12-10/2016 Correos electronicos.</t>
    </r>
    <r>
      <rPr>
        <sz val="11"/>
        <rFont val="Calibri"/>
        <family val="2"/>
      </rPr>
      <t xml:space="preserve">12/01/2017 Correos electrónicos enviados.
Acta No. 013 de 2016 - Comité de conciliación. </t>
    </r>
  </si>
  <si>
    <t>Ejecución del Plan de Conservación Documental.</t>
  </si>
  <si>
    <r>
      <t>16/05/2016:  Teniendo en cuenta que el vencimiento de esta acción es el 30/10/2016: la Oficina de Control Interno realizará seguimiento al cumplimiento de esta con corte 30/06/2016.03/11/2016: No se evidencia reporte de información de seguimiento por parte de los responsables de esta acción.
27/01/2017: Se</t>
    </r>
    <r>
      <rPr>
        <sz val="10"/>
        <color rgb="FF000000"/>
        <rFont val="Arial"/>
        <family val="2"/>
      </rPr>
      <t xml:space="preserve"> evidencia la revisión correspondiente de la Oficina Asesora Jurídica.  Sin embargo desde la OAJ se han solicitado los informes correspondientes a la revisión de los contratos de:  Administrativa, Académica y la Oficina Asesora de Planeación.  Continúa abierta, no se evidencia la revisión correspondiente por parte de los líderes de estos procesos.
</t>
    </r>
    <r>
      <rPr>
        <b/>
        <sz val="10"/>
        <color rgb="FF000000"/>
        <rFont val="Arial"/>
        <family val="2"/>
      </rPr>
      <t>18/04/2017:</t>
    </r>
    <r>
      <rPr>
        <sz val="10"/>
        <color rgb="FF000000"/>
        <rFont val="Arial"/>
        <family val="2"/>
      </rPr>
      <t xml:space="preserve"> Revisado el  Expediente de Actas del Comité de Contratación de la vigenica 2017,  se evidencia que la Oficina Asesora Jurídica presentó informe de la revisión de los contratos de la vigencia de cada una de las áreas, así:  Planeación:  7; Académica: 27 ; Administrativa: 6 </t>
    </r>
  </si>
  <si>
    <t>Listados de asistencia.</t>
  </si>
  <si>
    <r>
      <rPr>
        <b/>
        <sz val="10"/>
        <color rgb="FF000000"/>
        <rFont val="Arial"/>
        <family val="2"/>
      </rPr>
      <t xml:space="preserve">16/05/2016: </t>
    </r>
    <r>
      <rPr>
        <sz val="10"/>
        <color rgb="FF000000"/>
        <rFont val="Arial"/>
        <family val="2"/>
      </rPr>
      <t xml:space="preserve">Alix del Pilar Hurtado P.03/11/2016: Alix del Pilar Hurtado P.
</t>
    </r>
    <r>
      <rPr>
        <b/>
        <sz val="10"/>
        <color rgb="FF000000"/>
        <rFont val="Arial"/>
        <family val="2"/>
      </rPr>
      <t xml:space="preserve">27/01/2017: </t>
    </r>
    <r>
      <rPr>
        <sz val="10"/>
        <color rgb="FF000000"/>
        <rFont val="Arial"/>
        <family val="2"/>
      </rPr>
      <t xml:space="preserve">Alix del Pilar Hurtado P.
</t>
    </r>
    <r>
      <rPr>
        <b/>
        <sz val="10"/>
        <color rgb="FF000000"/>
        <rFont val="Arial"/>
        <family val="2"/>
      </rPr>
      <t xml:space="preserve">18/04/2017: </t>
    </r>
    <r>
      <rPr>
        <sz val="10"/>
        <color rgb="FF000000"/>
        <rFont val="Arial"/>
        <family val="2"/>
      </rPr>
      <t>Alix del Pilar Hurtado P.</t>
    </r>
  </si>
  <si>
    <t>Del contrato  68  de 2015 con UNVIERSIDAD DISTRITAL FRANCISO JOSÉ DE CALDAS, se observa:
En el primer desembolso (folios 177 al 181), no se evidencia el concepto de supervisión y revisado en SIAFI este documento no fue anexado como soporte al pago correspondiente.</t>
  </si>
  <si>
    <t>Se tenía el documento pero no se legajó oportunamente en la carpeta.</t>
  </si>
  <si>
    <r>
      <t>13/04/2016 - Subdirección Académica: El día 22 de febrero de 2016 mediante correo electrónico se socializó con los supervisores de los contratos el informe sobre acciones de mejora en los expedientes contractuales, conforme a muestra representativa seleccionada., en donde se revisaron los sigueintes aspectos:  1. Que los informes presentados por los contratistas cumplan con lo establecido en el texto del contrato. 2. Que los documentos que hacen parte del pago concuerden con lo reportado por los contratistas en los informes o facturas y el contrato y 3. Que la gestión documental cumpla con los establecido en el manual de archivo y correspondencia institucional
30/04/2016 - Subdirección Administrariva, Financiera y de Control Disciplinario: Mediante acta No. 01 de fecha 29/04/2016, la subdirección presenta el informe de los contratos revisados en el marco del cronograma de seguimiento a las acciones del Plan de Mejora¡miento,  así: Contratos 2015: 055 y 062 y Contratos 2016: 005 y 007, de lo cual se reporta: 
1. Que los informes presentados por los contratistas cumplan con lo establecido en el texto del contrato.
2. Que los documentos que hacen parte del pago concuerden con lo reportado por los contratistas en los informes o facturas y el contrato. Se revisó los documentos para el pago (autorización de pago, acta de ejecución, concepto de supervisor, Certificado de supervisión, liquidación de salud, pensión y fondo de solidaridad y planillas de pago y certificaciones tributarias), sin encontrar inconsistencias.
3. La gestión documental, aparece cabalmente diligenciada.
03/05/2016 - Subdirección Académica: Mediante acta de reunión No. 02 de fecha 03/05/2016, la subdirección presenta el informe de seguimiento a las acciones realizadas en el mes de abril, en relación con la revisión de seis (6) de expedientes de contratos en ejecución, así: Contratos 2015: 046, 068 y 109 y Contratos 2016: 009, 010 y 016. En el informe se evidencia que:
1. Llos supervisores verifican que las fechas reportadas por los contratistas en los informes de actividades corresponden con lo establecido en el texto del contrato.
2. Los documentos de autorización del pago se encuentran debidamente suscritos y en los formatos actualizados.
30/06/2016: Expedientes de los contratos 033 de 2015, 100 de 2015, 001 de 2016, 002 de 2016 y 027 de 2016.</t>
    </r>
    <r>
      <rPr>
        <b/>
        <sz val="11"/>
        <rFont val="Calibri"/>
        <family val="2"/>
      </rPr>
      <t>11/10/2016</t>
    </r>
    <r>
      <rPr>
        <sz val="11"/>
        <rFont val="Calibri"/>
        <family val="2"/>
      </rPr>
      <t xml:space="preserve"> Se verificó  2 de los 3 expedientes contractuales a cargo de la Oficina Asesora Jurídica  en el marco del cronograma de seguimiento de las acciones del Plan de Mejoramiento:Contrato  36 de 2016.
Contrato  40 de 2016.
En los mismos se evidenció:
1. Que los informes presentados por los contratistas cumplan con lo establecido en el texto del contrato.
2. Que los documentos que hacen parte del pago concuerden con lo reportado por los contratistas en los informes o facturas y el contrato. Se revisó los documentos para el pago (autorización de pago, acta de ejecución, concepto de supervisor, Certificado de supervisión, liquidación de salud, pensión y fondo de solidaridad y planillas de pago y certificaciones tributarias), sin encontrar inconsistencias.
3. La gestión documental, aparece cabalmente diligenciada.
</t>
    </r>
    <r>
      <rPr>
        <b/>
        <sz val="11"/>
        <rFont val="Calibri"/>
        <family val="2"/>
      </rPr>
      <t>12-10/2016</t>
    </r>
    <r>
      <rPr>
        <sz val="11"/>
        <rFont val="Calibri"/>
        <family val="2"/>
      </rPr>
      <t xml:space="preserve"> Se envia correo electronico a la Sub administrativa y a la Oficina Asesora de Planeación recordandoles acerca de la presentación del informe y/o acta de seguimiento y revisión de los expedientes contractuales a su cargo del mes de Agosto y Septiembre.
13/01/2017 El 28 de diciembre de 2016, se envío nuevamente correo electrónico a los jefes de las áreas pendientes por allegar informe de verificación de los expedientes contractuales a su cargo. Cabe resaltar que la Oficina Asesora Jurídica informó el seguimiento que realizó a los expedientes contractuales a su cargo con corte al 11/10/2016. El día 20  de Diciembre de 2016, se recordo en comité de contratación la obligación de allegar estos informes- Acta No.13 de 2016.
</t>
    </r>
    <r>
      <rPr>
        <b/>
        <sz val="11"/>
        <rFont val="Calibri"/>
        <family val="2"/>
      </rPr>
      <t>17/04/2017 En el mes de febrero del año 2017, La OAJ recibìò todos los informes de seguimiento faltantes por parte de los jefes de àrea de la Subdirecciòn administrativa, la Subdirecciòn acadèmica y la Oficina Asesora de Planeaciòn; dichos informes fueron revisados por parte de la OAJ y presentados en el dìa 27 de febrero de 2017 en Comitè de contrataciòn, tal y como lo refleja el acta de comitè correspondiente a esta fecha.</t>
    </r>
  </si>
  <si>
    <r>
      <t>Correo enviado por el Subdirector Académico a los supervisores de fecha 22/02/2016 y el informe sobre los contratos revisados.
Expedientes Contratos 2015: 046, 055, 062, 068 y 109 y Contratos 2016: 005, 007, 009, 010 y 016.
30/06/2016: Expedientes de los contratos 033 de 2015, 100 de 2015, 001 de 2016, 002 de 2016 y 027 de 2016.
11/10/2016 Expedientes de los contratos:
Contrato  36 de 2016.
Contrato  40 de 2016.
12-10/2016 Correos electronicos.</t>
    </r>
    <r>
      <rPr>
        <sz val="11"/>
        <rFont val="Calibri"/>
        <family val="2"/>
      </rPr>
      <t xml:space="preserve">
12/01/2017 Correos electrónicos enviados.
Acta No. 013 de 2016 - Comité de conciliación. </t>
    </r>
  </si>
  <si>
    <r>
      <t xml:space="preserve">16/05/2016:  Teniendo en cuenta que el vencimiento de esta acción es el 30/10/2016: la Oficina de Control Interno realizará seguimiento al cumplimiento de esta con corte 30/06/2016.3/11/2016: No se evidencia reporte de información de seguimiento por parte de los responsables de esta acción.
27/01/2017: Se evidencia la revisión correspondiente de la Oficina Asesora Jurídica.  Sin embargo desde la OAJ se han solicitado los informes correspondientes a la revisión de los contratos de:  Administrativa, Académica y la Oficina Asesora de Planeación.  Continúa abierta, no se evidencia la revisión correspondiente por parte de los líderes de estos procesos.
</t>
    </r>
    <r>
      <rPr>
        <sz val="10"/>
        <color rgb="FF000000"/>
        <rFont val="Arial"/>
        <family val="2"/>
      </rPr>
      <t xml:space="preserve">
</t>
    </r>
    <r>
      <rPr>
        <b/>
        <sz val="10"/>
        <color rgb="FF000000"/>
        <rFont val="Arial"/>
        <family val="2"/>
      </rPr>
      <t xml:space="preserve">
18/04/2017</t>
    </r>
    <r>
      <rPr>
        <sz val="10"/>
        <color rgb="FF000000"/>
        <rFont val="Arial"/>
        <family val="2"/>
      </rPr>
      <t xml:space="preserve">: Revisado el  Expediente de Actas del Comité de Contratación de la vigenica 2017,  se evidencia que la Oficina Asesora Jurídica presentó informe de la revisión de los contratos de la vigencia de cada una de las áreas, así:  Planeación:  7; Académica: 27 ; Administrativa: 6 </t>
    </r>
  </si>
  <si>
    <r>
      <rPr>
        <b/>
        <sz val="10"/>
        <color rgb="FF000000"/>
        <rFont val="Arial"/>
        <family val="2"/>
      </rPr>
      <t xml:space="preserve">16/05/2016: </t>
    </r>
    <r>
      <rPr>
        <sz val="10"/>
        <color rgb="FF000000"/>
        <rFont val="Arial"/>
        <family val="2"/>
      </rPr>
      <t xml:space="preserve">Alix del Pilar Hurtado P.3/11/2016: Alix del Pilar Hurtado P.
</t>
    </r>
    <r>
      <rPr>
        <b/>
        <sz val="10"/>
        <color rgb="FF000000"/>
        <rFont val="Arial"/>
        <family val="2"/>
      </rPr>
      <t>27/01/2017:</t>
    </r>
    <r>
      <rPr>
        <sz val="10"/>
        <color rgb="FF000000"/>
        <rFont val="Arial"/>
        <family val="2"/>
      </rPr>
      <t xml:space="preserve"> Alix del Pilar Hurtado P.</t>
    </r>
  </si>
  <si>
    <t>En 3 de los 12 contratos de la muestra revisada, se supera el periodo establecido para la presentación de la póliza, incumpliendo la Cláusula Novena de los contratos  Parágrafo Noveno  Constitución de la Garantía única.</t>
  </si>
  <si>
    <t xml:space="preserve">De los tres contratos auditados,  cuya fecha de presentación  de la póliza supera los tres (3)  establecidos en el contratos  se debe establecer los siguiente: 
1. ETB:  tratándose de una entidad pública, es razonable que la presentación se realice en un término superior a los tres días hábiles establecidos en el contrato, dado que se tiene que prever el presupuesto para la constitución y pago de la prima a la aseguradora, lo cual implica un trámite administrativo y financiero al interior de la entidad. No obstante,  es de resaltar que la vigencia de la póliza ampara el contrato desde la fecha de suscripción.
2. IT GOP S.A.S.:   pasados los tres días de rigor, el contratista fue requerido para la presentación de la póliza, posterior a su presentación, debió ser ajustada por los datos de vigencia. Todo lo anterior, implicó que se sumara 13 días  para que se aprobara la póliza. 
3. U. CAFAM.   los tres días para la presentación de la póliza  coincidieron con la entrada de la semana santa, y como el contratista es una universidad, hay cese de actividades  en este semana, razón por la cual la presentación de la póliza  se realizó el primer día hábil luego de semana santa, es decir  4 días hábiles posteriores a la suscripción del contrato. </t>
  </si>
  <si>
    <t>Cuando la naturaleza jurídica del contratista sea una entidad pública, en la minuta del contrato se determinará diez (10) días hábiles para la presentación de la póliza, desde la fecha de suscripción,  previendo el trámite presupuestal para la obtención de recursos correspondientes a la constitución y pago de la prima de la póliza.  
Cada vez que se suscriba un contrato la OAJ realizará el  seguimiento  sobre el cumplimiento de la presentación de la póliza por parte del contratista, y de ser necesario lo requerirá ante su inobservancia.</t>
  </si>
  <si>
    <r>
      <t xml:space="preserve">26/02/2016: A corte 25/02/2016 se han celebrado 12 contratos y en todos el contratista ha presentado la póliza dentro de los 3 días hábiles siguientes a la firma del contrato.
30/06/2016: Durante los meses de abril a junio se han celebrado 12 contratos y 3 convenios. De los 12 contratos celebrados, la totalidad de contratistas  cumplieron con la entrega de la póliza dentro de los 3 siguientes días a la suscripción del contrato, sin embargo, la poliza del contrat No. 023 de 2016 se aprobó hasta el 6 día hábil porque fue necesario que el contrarista ampliara las vigecias de las garantías.
</t>
    </r>
    <r>
      <rPr>
        <b/>
        <sz val="11"/>
        <rFont val="Calibri"/>
        <family val="2"/>
      </rPr>
      <t xml:space="preserve">01/13/2017: </t>
    </r>
    <r>
      <rPr>
        <sz val="11"/>
        <rFont val="Calibri"/>
        <family val="2"/>
      </rPr>
      <t xml:space="preserve">Durante los meses de julio a octubre de 2016 se celebraron 76 contratos; De los 76 celebrados 71 cumplieron con la entrega de la póliza de cumplimiento dentro de los 3 días siguientes a la suscripción del contrato, los restantes en su mayoría no presentaron la póliza dentro del tiempo estipulado debido a modificaciones de dichas garantías.
De igual manera durante los meses de noviembre a diciembre de 2016, se celebraron 22 contratos, de los 22 contratos 12 cumplieron con la entrega de la póliza de cumplimiento dentro de los 3 días siguientes a la suscripción del contrato, los restantes en su mayoría fueron presentados a los 4 días hábiles.  </t>
    </r>
  </si>
  <si>
    <t>Expedientes de los 12 contratos celebrados en el mes de febrero la vigencia 2016.</t>
  </si>
  <si>
    <r>
      <t xml:space="preserve">27/01/2017:  </t>
    </r>
    <r>
      <rPr>
        <sz val="10"/>
        <color rgb="FF000000"/>
        <rFont val="Arial"/>
        <family val="2"/>
      </rPr>
      <t>Teniendo en cuenta el informe de seguimiento a la publicación en SECOP de los contratos suscritos durante la vigencia 2016, se evidencia que se dió cumplimiento al término para la entrega de la póliza de los contratos y/o convenios suscritos durante la vigencia.</t>
    </r>
  </si>
  <si>
    <r>
      <t xml:space="preserve">27/01/2017: </t>
    </r>
    <r>
      <rPr>
        <sz val="10"/>
        <color rgb="FF000000"/>
        <rFont val="Arial"/>
        <family val="2"/>
      </rPr>
      <t>Alix del Pilar Hurtado P.</t>
    </r>
  </si>
  <si>
    <t>Se recomienda actualizar la caracterización y los procedimientos del proceso de Gestión Contractual que se encuentran aprobados a la fecha, debido a que se encuentra desactualizada el punto 4. Base legal, por ejemplo: 
1) Registra Resolución interna 082 de 2011 y/o Resolución 077 de 2014,  Manual de Contratación (a la fecha se encuentra actualizado el Manual con la  Resolución 166 de 2015)
2) Igualmente, no se encuentran registrados las siguientes normas, las cuales se encuentran en la caracterización del proceso:
• Decreto ley  019 de 2012 ; "Por el cual se dictan normas para suprimir o reformar regulaciones, procedimientos y trámites innecesarios existentes en la Administración Pública"
• Decreto Reglamentario 1082 de 2015</t>
  </si>
  <si>
    <t>La Oficina Asesora Jurídica realizó en primera instancia el ajuste y actualización de los formatos a la nueva normatividad vigente, para posteriormente proceder al ajuste de los procedimientos.</t>
  </si>
  <si>
    <t>Terminar y formalizar la actualización de la caracterización y procedimientos de la Gestión contractual.</t>
  </si>
  <si>
    <t>Procedimientos publicados en Maloca Aula SIG</t>
  </si>
  <si>
    <r>
      <t>30/04/2016: Los procedimientos se encuentran en proceso de revisión por parte de la OAJ, en el mes de mayo se procederá a realizar la solicitud de actualización ante la Oficina Asesora de Planeación para su respectiva publicación en Maloca Aula SIG.
11/07/2016: La OAJ actualizó la totalidad de procedimientos de la Gestión Contractual, el día 11/07/2016 entregó a la AOP el formato  de solicitud de actualización, para su respectiva aprobación y posterior publicación en Maloca Aula SIG.11/10/2016 El 12 de Octubre de 2016 la Oficina Asesora de Planeación aprobo la revisión metodológica de los procedimientos del proceso de Gestión Contractual, posteriormente a esto ordeno la publicación de los mismos en el Aula Maloca SIG.</t>
    </r>
    <r>
      <rPr>
        <b/>
        <sz val="11"/>
        <rFont val="Calibri"/>
        <family val="2"/>
      </rPr>
      <t>13/01/2017 Una vez revisados todos los procedimientos se evidencia el ajuste de la Resolución interna No.  077 de 2014 por la Resolución No. 166 de 2015.</t>
    </r>
  </si>
  <si>
    <r>
      <t>Prodecimientos de la Gestión Contractual
11/07/2016: Prodecimientos de la Gestión Contractual enviados por correo al Jefe de la OAP (E ) de fecha 11/07/2016 y el formato "Solictud de creación, modificación o anulación de documentos"11-10/2016 Procedimientos publicados en el Aula Maloca SIG.</t>
    </r>
    <r>
      <rPr>
        <b/>
        <sz val="11"/>
        <rFont val="Calibri"/>
        <family val="2"/>
      </rPr>
      <t xml:space="preserve">
13/01/2017</t>
    </r>
    <r>
      <rPr>
        <sz val="11"/>
        <rFont val="Calibri"/>
        <family val="2"/>
      </rPr>
      <t xml:space="preserve"> Procedimientos de la gestión contractual públicados en el Aula Maloca SIG. </t>
    </r>
  </si>
  <si>
    <t>30/04/2016
11/07/2016</t>
  </si>
  <si>
    <r>
      <t xml:space="preserve">16/05/2016: Procedimientos en revisión por parte de la OAJ, continúa abierta
27/07/2016: Se encuentra pendiente  tramite de montaje por parte de Planeación. Continua abierta.3/11/2016: Revisado en Maloca AulaSIG, los procedimientos de Gestión Contractual fueron actualizados con fecha de aprobación del  06/10/2016, sin embargo, al revisar el numeral 4, continúa relacionada la "Resolución Interna No. 077 de 2014. Manual de Contratación IDEP", los procedimientos son: PRO-GC-08-17 Selección por Licitación Pública; PRO-GC-08-18 Selección por Concurso De Méritos; PRO-GC-08-19 Selección Abreviada; PRO-GC-08-20 Selección por Mínima Cuantía
</t>
    </r>
    <r>
      <rPr>
        <b/>
        <sz val="10"/>
        <color rgb="FF000000"/>
        <rFont val="Arial"/>
        <family val="2"/>
      </rPr>
      <t xml:space="preserve">30/01/2017: </t>
    </r>
    <r>
      <rPr>
        <sz val="10"/>
        <color rgb="FF000000"/>
        <rFont val="Arial"/>
        <family val="2"/>
      </rPr>
      <t>Revisados los procedimientos PRO-GC-08-17 Selección por Licitación Pública; PRO-GC-08-18 Selección por Concurso De Méritos; PRO-GC-08-19 Selección Abreviada; PRO-GC-08-20 Selección por Mínima Cuantía, que se encuentran publicados en Maloca AulaSIG, se evidencia que han sido actualizada la información correspondiente.</t>
    </r>
  </si>
  <si>
    <t>Maloca AulaSIG - Procedimientos Gestión Contractual
http://www.idep.edu.co/?q=content/gc-08-proceso-de-gesti%C3%B3n-contractual#overlay-context=
http://www.idep.edu.co/?q=content/gc-08-proceso-de-gesti%C3%B3n-contractual#overlay-context=</t>
  </si>
  <si>
    <r>
      <t xml:space="preserve">16/05/2016 Alix del Pilar Hurtado P.
27/07/2016: Diana Ruiz Jefe OCI3/11/2016: Alix del Pilar Hurtado P.
</t>
    </r>
    <r>
      <rPr>
        <b/>
        <sz val="10"/>
        <color rgb="FF000000"/>
        <rFont val="Arial"/>
        <family val="2"/>
      </rPr>
      <t xml:space="preserve">27/01/2017: </t>
    </r>
    <r>
      <rPr>
        <sz val="10"/>
        <color rgb="FF000000"/>
        <rFont val="Arial"/>
        <family val="2"/>
      </rPr>
      <t>Alix del Pilar Hurtado P.</t>
    </r>
  </si>
  <si>
    <t>Se recomienda realizar agendamiento en Calendario Institucional de los Comités de Contratación.</t>
  </si>
  <si>
    <t>El agendamiento de la sesiones del comité de contratación se realizó a través de medios de comunicación oficiales, tales como, correo electrónico y/o programación en el calendario institucional.</t>
  </si>
  <si>
    <t>Previa aprobación de los miembros del comité, la OAJ efectuó el agendamiento en la aplicación google calendar cada una de las sesiones del comité de contratación a realizar durante la vigencia 2016,  y lo compartió con los funcionarios que integran el comité y sus secretarias.</t>
  </si>
  <si>
    <t>Aplicativo Google Calendar Institucional</t>
  </si>
  <si>
    <t>Edison Enrique Barrero Torres</t>
  </si>
  <si>
    <t>Profesional Especializado OAJ</t>
  </si>
  <si>
    <t>27/01/2016: El día 22 de enero de 2016 el profesional especializado de la OAJ, Secretario técnico del Comité de Contratación, agendó en google calendar las sesiones del comité durante la vigencia 2016, y lo compartió con los miembros del mismo para su seguimiento y cumplimiento.</t>
  </si>
  <si>
    <t>Calendario "Comités de contratación" de google calendar.</t>
  </si>
  <si>
    <t>14/03/2016: En reunión del Comité de Contratación del día 19/01/2016, se socializo el cronograma para la vigencia 2016 de dicho comité, igualmente fue agendado en el calendario institucional.</t>
  </si>
  <si>
    <t>Calendario</t>
  </si>
  <si>
    <t>Se recomienda continuar con las transferencias documentales al Archivo Central, en las fechas establecidas en la circular No. 04 de 2015.</t>
  </si>
  <si>
    <t>La OAJ ha preparado las transferencias documentales primarias de las series de gestión hasta la vigencia 2013. Está pendiente la radicación y entrega a la SAFyCD.
En cuanto a las transferencias de las series contratos y convenios, debido al volumen y cantidad de expedientes se someterá a consideración del comité de archivo el ajuste del cronograma.</t>
  </si>
  <si>
    <t>La OAJ realizará la transferenica de las series de gestión vigencias 2008 a 2013 y de las series contratos (interadministrativos) y convenios vigencias 2009 - 2011, dentro de los dos primeros meses del año 2016.
En cuanto a las transferencias de las series que en el 2016 cumplan su tiempo de retención en gestión, se gestionará lo pertinente para cumplir con el cronograma que establezca el Área de Archivo y Correspondencia para la actual vigencia.</t>
  </si>
  <si>
    <t>Memorando radicado a la SAFyCD, en el cual se hace entrega de la transferencias.</t>
  </si>
  <si>
    <r>
      <t xml:space="preserve">01/03/2016 - La OAJ el 07/01/2016, realizó la transferencia de 51 expedientes correspondientes a las series de gestión de las vigencias 2008 a 2013 y el 01/02/2016, realizó la transferencia de 152 expedientes de las series contratos (interadministrativos) y convenios de las vigencias 2009 a 2011. 
En el comité de archivo del 9 de febrero de 2016, se aprobó el calendario de las transferencias a realizar durante la vigencia 2016. La OAJ tramitará lo correspondiente para cumplir con las fechas establecidas en lo que respecta a las series de gestión.
En cuanto a las transferencias de las series contratos y convenios, se coordinará con la Subdirección Administrativa la entrega de las transferencia de la serie contratos vigencia 2011, una vez que se tenga la transferencia completa.
30/06/2016: La OAJ en cumplimiento del cronograma de trasnferencias documentales el 30/06/2016 realizó la transferencia de las series de Gestión de las vigencia 2015 y de cincuenta (50) expedientes de la serie contratos vigencia 2011.
</t>
    </r>
    <r>
      <rPr>
        <b/>
        <sz val="11"/>
        <rFont val="Calibri"/>
        <family val="2"/>
      </rPr>
      <t xml:space="preserve">13/01/2017: </t>
    </r>
    <r>
      <rPr>
        <sz val="11"/>
        <rFont val="Calibri"/>
        <family val="2"/>
      </rPr>
      <t>Teniendo en cuenta que actualmente se esta revisando las tablas de retención documental para la aprobación por el Archivo General no se ha gestionado nuevas transferencias esperando a que se de aprobación de las mismas, estén legalizadas y socializadas.</t>
    </r>
  </si>
  <si>
    <t>Expediente Transferencias Documentales que reposa en el archivo de la OAJ, Memorando con Rad. IDEP Intermnas No. 10 de 07/01/2016 y Memorando con Rad. IDEP Intermnas No. 112 de 01/02/2016
Acta comité de archivo de fecha 09/02/2016.
30/06/2016: Expediente "Transferencias documentales 201-2016" folios 57 a 65.</t>
  </si>
  <si>
    <r>
      <t xml:space="preserve">27/01/2017: </t>
    </r>
    <r>
      <rPr>
        <sz val="10"/>
        <color rgb="FF000000"/>
        <rFont val="Arial"/>
        <family val="2"/>
      </rPr>
      <t>Teniendo en cuenta que el Instituto se encuentra realizando los ajustes a las TRD, de acuerdo al "Concepto de revisión, evaluación y convalidación de ajustes a la tabla de retención documental del IDEP",  emitido por el Cons</t>
    </r>
    <r>
      <rPr>
        <sz val="10"/>
        <rFont val="Arial"/>
        <family val="2"/>
      </rPr>
      <t>ejo Distrital de Archivo de Bogotá, radicado Idep No. 1084 del 19/09/2016,  se da CIERRE CONDICIONAL al hallazgo.</t>
    </r>
    <r>
      <rPr>
        <sz val="10"/>
        <color rgb="FF000000"/>
        <rFont val="Arial"/>
        <family val="2"/>
      </rPr>
      <t xml:space="preserve">
</t>
    </r>
  </si>
  <si>
    <t>Concepto de revisión, evaluación y convalidación de ajustes a la tabla de retención documental del IDEP Rad 1084</t>
  </si>
  <si>
    <r>
      <t xml:space="preserve">27/01/2017: </t>
    </r>
    <r>
      <rPr>
        <sz val="10"/>
        <color rgb="FF000000"/>
        <rFont val="Arial"/>
        <family val="2"/>
      </rPr>
      <t>Alix del Pilar Hurtado P.</t>
    </r>
  </si>
  <si>
    <t>Se recomienda realizar seguimiento a las acciones de plan de mejoramiento institucional suscrito con Contraloría Distrital para garantizar tanto la ejecución de acciones como su sostenibilidad. Los hallazgos y  acciones asociadas al proceso de Gestión contractual son los numerales del plan 2.1.3.1 y 2.1.3.2.</t>
  </si>
  <si>
    <t xml:space="preserve">La OAJ   está atenta a realizar el seguimiento en la ejecución del plan de mejoramiento institucional, en lo que compete a los numerales en mención. </t>
  </si>
  <si>
    <t xml:space="preserve">La OAJ   seguirá realizando el seguimiento al  plan de mejoramiento institucional   en  los que respecta a los ítems 2.1.3.1 y 2.1.3.2. </t>
  </si>
  <si>
    <t>Plan de Mejoramiento institucional  publicado en Maloca AulaSIG</t>
  </si>
  <si>
    <t>01/03/2016: La OAJ en el mes de enero de 2016, realizó el seguimiento a las acciones a su cargo en el Plan de Mejoramiento Institucional.</t>
  </si>
  <si>
    <t>Correo enviado a la Jefe de la Oficina de Planeación de fecha 12/01/2016.</t>
  </si>
  <si>
    <t>16/05/2016:  Teniendo en cuenta el seguimiento y evaluación con corte 30/04/2016,  por parte de la Oficina de Control Interno al Plan de Mejoramiento suscrito con la Contraloría de Bogotá, estas dos acciones dieron cumplimiento al 100%.</t>
  </si>
  <si>
    <t>Plan de Mejoramiento Institucional con corte 30/06/2016, Archivos de Gestión de la Oficina de Control Interno</t>
  </si>
  <si>
    <t>16/05/2016 Alix del Pilar Hurtado P.</t>
  </si>
  <si>
    <t>Se identificó que no se registran en forma específica la cantidad de informes financieros en todas las minutas de los convenios tomados en forma selectiva (Anexo_1_Instrumento_Revisión_Contratos_2016), ni las fechas en las que debe hacerse, esta situación se presenta para  los convenios 18 de 2016  y Convenio 24 de 2016 y de acuerdo a la articulación con el proceso de Gestión Financiera: “Todos los contratos y/o convenios que sean financiados mediante recursos financieros de inversión del IDEP, deberán especificar en las cláusulas del contrato el número de informes financieros a presentar y las fechas en las que debe hacerlo.”.</t>
  </si>
  <si>
    <t xml:space="preserve">Desarticulación de los procedimientos  PRO-GF-14-12 y  el formato de minuta asociado FT-GC-08-47 Minuta Convenio
</t>
  </si>
  <si>
    <t>Modificar junto con el líder del proceso de contabilidad el procedimiento PRO-GF-14-12, con el fin de especificar que los informes de ejecución financiera de recursos solo aplica para convenios.</t>
  </si>
  <si>
    <t>Procedimiento PRO-GF-14-12 modificado</t>
  </si>
  <si>
    <t>Adriana Díaz Izquierdo</t>
  </si>
  <si>
    <r>
      <t xml:space="preserve">02/10/2017: </t>
    </r>
    <r>
      <rPr>
        <sz val="10"/>
        <color rgb="FF000000"/>
        <rFont val="Arial"/>
        <family val="2"/>
      </rPr>
      <t>El día 21 de junio de 2017, la Oficina Asesora Jurídica envió por correo electrónico el proceso PRO-GF-14-12 con los ajustes y la aclaración acerca de la presentación de los informes de ejecución financiera para los convenios, al  Subdirector Administrativo, Financiero y de Control Disciplinario y a los funcionarios del área de contabilidad, con  el fin de que se solicite por parte de esta área la modificación pertinente a dicho proceso. Se tiene reunión el día 19 de octubre de 2017 con la Subdirección en mención, para hacer los ajustes pendientes y remitir a revisión por la OAP.</t>
    </r>
  </si>
  <si>
    <t>Correo Electrónico enviado</t>
  </si>
  <si>
    <t>Correo electrónico de la OAJ</t>
  </si>
  <si>
    <t>Ajustar el formato de minuta FT-GC-08-47 Minuta Convenio y crear el formato de estudios previos para convenios.</t>
  </si>
  <si>
    <t>T-GC-08-47 Minuta Convenio modificado y formato estudios previos creado</t>
  </si>
  <si>
    <r>
      <rPr>
        <b/>
        <sz val="10"/>
        <rFont val="Arial"/>
        <family val="2"/>
      </rPr>
      <t xml:space="preserve">28/09/2017 </t>
    </r>
    <r>
      <rPr>
        <sz val="10"/>
        <color rgb="FF000000"/>
        <rFont val="Arial"/>
        <family val="2"/>
      </rPr>
      <t>La Oficina Asesora Jurídica solicitó la modificación del formato de minuta de convenios FT-GC-08-47, dicha modificación fue aprobada el día 07 de julio de 2017.
De igual manera se crearon los formatos de acta de liquidación de convenios FT-GC-08-52 y de estudios previos de convenios FT-GC-08-53, estos cuentan con fecha de aprobación del 11 de julio de 2017.</t>
    </r>
  </si>
  <si>
    <t>Formatos publicados en Maloca Aula SIG, Gestión Contractual</t>
  </si>
  <si>
    <r>
      <t xml:space="preserve">10/10/2017: </t>
    </r>
    <r>
      <rPr>
        <sz val="10"/>
        <color rgb="FF000000"/>
        <rFont val="Arial"/>
        <family val="2"/>
      </rPr>
      <t>Revisado en Maloca Aula SIG,se evidencia que los siguientes formatos se encuentran aprobados y con las modificaciones propuestas: 1) formato FT-GC-08-47_V2 – 11/07/2017, 2) formato FT-GC-08-53 V1, Fecha Aprobación: 11/07/2017</t>
    </r>
  </si>
  <si>
    <t>Maloca AulaSIG
http://www.idep.edu.co/?q=content/gc-08-proceso-de-gesti%C3%B3n-contractual#overlay-context=</t>
  </si>
  <si>
    <r>
      <t xml:space="preserve">10/10/2017: </t>
    </r>
    <r>
      <rPr>
        <sz val="10"/>
        <color rgb="FF000000"/>
        <rFont val="Arial"/>
        <family val="2"/>
      </rPr>
      <t>Alix del Pilar Hurtado P.</t>
    </r>
  </si>
  <si>
    <t xml:space="preserve">El convenio 26 de 2016 suscrito con la UNIVERSIDAD DISTRITAL FRANCISO JOSE DE CALDAS y que tiene por objeto: Aunar esfuerzos para desarrollar ambientes de aprendizaje en el marco del estudio " Memoria, Sentido de vida y educación para la paz: apuestas por una con-vivencia escolar y de formación ciudadana”,  presenta las siguientes presuntas observaciones en la ejecución del contrato:
Se encuentran dos versiones  del acta #1 del 03/05/2016, con asignación distinta en los rubros de costos directos. (Punto Desarrollo de la Reunión, folios 89 al 92 y 179 al 183)
El radicado 841 de 2016 (28/07/2017)  registra el asunto:  “Entrega del Segundo Informe para Pago del Convenio Interadministrativo  026 de 2016..”. Frente a este en folio 152 la supervisión manifiesta  “No se autoriza el segundo pago hasta tanto no se presente el informe financiero con avance en la EJECUCIÓN presupuestal”. De forma posterior, la autorización del segundo desembolso se radica  el 22 de septiembre de 2016, con radicado 1071 de 2016 15/09/2016 periodo 13/06/2016- 5/09/2016 folio 153,  pero no se identifica radicación de la corrección del informe financiero requerido por la supervisión y establecido en  la   Cláusula quinta desembolsos: “Segundo : 40% del aporte del IDEP que equivale a SESENTA MILLONES de PESOS ($60,000,000), al tercer mes de ejecución contra entrega del informe financiero”. De igual forma  en el  folio 376 con oficio del 12 de septiembre de 2016, enviado por la Coordinadora General del Convenio de la Universidad Distrital   manifiesta: "b. La universidad se encuentra en proceso de contratación y expedición  de registros presupuestales de los rubros definidos en presupuesto, por lo que aún no puede remitirse informe financiero con ejecución", aun así es autorizado el desembolso.
El  radicado 1718 de 2016 del 28 de diciembre  folio 205 presenta un formato denominado Consideraciones Informe Financiero  FT-GC-08-24 del IDEP que no corresponde a un documento oficial del IDEP en su Sistema de Gestión y  donde la coordinadora del convenio  de la Universidad Distrital manifiesta:
“El informe financiero anexado a continuación da cuenta de la ejecución de los rubros del convenio  con modificaciones que se soportan en actas de comité técnico, por lo cual solicitamos no tener en cuenta lo planteado en la minuta del mismo ya que no habría relación con el presente informe”
</t>
  </si>
  <si>
    <t xml:space="preserve">Falta de implementación de las políticas del Subsistema de Gestión Documental
 y Desconocimiento de los procedimientos de Gestión Contractual y sus formatos asociados
</t>
  </si>
  <si>
    <t>Realizar 2 Sensibilizaciones de los procedimientos, políticas y formatos asociados al proceso gestión contractual.</t>
  </si>
  <si>
    <t>Listados de asistencia</t>
  </si>
  <si>
    <r>
      <rPr>
        <b/>
        <sz val="10"/>
        <rFont val="Arial"/>
        <family val="2"/>
      </rPr>
      <t xml:space="preserve">30/09/2017 </t>
    </r>
    <r>
      <rPr>
        <sz val="10"/>
        <color rgb="FF000000"/>
        <rFont val="Arial"/>
        <family val="2"/>
      </rPr>
      <t>El día 15 de Septiembre de 2017, la Ofcina Asesora Jurídica envío por correo electrónico  a todas las dependencias y funcionarios y contratistas de la entidad, la  primera sensibilización  de los procesos, procedimientos y políticas de la Gestión Contractual.</t>
    </r>
  </si>
  <si>
    <t>Correo electrónico remitido a todas las dependencias de la entidad (funcionarios y contratistas)</t>
  </si>
  <si>
    <t xml:space="preserve">Los siguientes contratos revisados en la muestra seleccionada  presentan los siguientes errores en el archivo y diligenciamiento de registros:
Contrato 18 de 2016 suscrito con la UNIVERSIDAD NACIONAL DE COLOMBIA: folio 190, se encuentra memorando de autorización del primer desembolso con rad. 426 del 28/03/2016, en donde se enuncia como anexo el acta de ejecución No. 65 del 22/03/2016,  sin embargo revisando los documentos anexos a este, se observa que el acta que hace parte del pago es la No. 70 del 28/03/2016
Contrato 26 de 2016 suscrito con la UNIVERSIDAD DISTRITAL FRANCISO JOSE DE CALDAS: No se encuentran relacionados en la lista de chequeo  la entrega de productos, informes y pagos, los folios 92, 165, 199 correspondiente a informe de actividades y actas de comités técnicos presentan firmas faltantes.
Contrato 28 de 2016 suscrito con TALLER DE EDICION ROCCA S.A: Entre los folios 9 y 12, se encuentran papeles sin foliar, en folio 108 falta firma de Supervisora Diana María Prada Romero, en Acta No. 2-2016 Reunión de seguimiento contrato 028 de 2016 y las actas # 3 y #4 correspondientes a las reuniones de seguimiento al contrato 028 de 2016, relacionadas en los folios 326-330 deberían hacer parte de los soportes del segundo informe.
Contrato 31 de 2016 suscrito con SERVIPROLUX LTDA: 
a) La lista de chequeo está parcialmente diligenciada, no se evidencia el registro de los documentos presentados en las adiciones y prórrogas realizadas al contrato 
A folio 867, se encuentra el certificado de supervisión de fecha 21/04/2017, en donde no se relaciona el No. de CDP y Registro Presupuestal correspondiente a la adición No. 1
A folios 870 y 871 se encuentra duplicidad documental, el acta de ejecución No. 128 se encuentra dos veces.
Contrato 35 de 2016 suscrito con JARGU S.A. - CORREDORES DE SEGUROS: la lista de chequeo se encuentra  sin identificación del No. de contrato y parcialmente diligenciada (hasta el folio 629)
Contrato 43  de 2016 suscrito con CORPORACIÓN MAGISTERIO: Los folios 63 al 68 correspondientes a los soportes del primer informe, se encuentran mal ubicados, estos deben ubicarse después del Informe de Actividades No. 1.
Contrato 70 de 2016 suscrito con CORPORACIÓN MIXTA PARA LA INVESTIGACIÓN Y DESARROLLO DE LA EDUCACIÓN – CORPOEDUCACIÓN:   A folio 170-171-172-175-179-180-181 el Registro de Asistencia de eventos y otras actividades del IDEP- en el campo de fecha, se evidencia Octubre de 2010. Asistentes a actividad 25 de Octubre "Encuentro experiencias pedagógicas en educación sexual". 3. En solicitud 48, las actas que soportan los asistentes al evento no se encuentran dentro del formato de acta del IDEP.  Para el octavo y último desembolso, no se detalla por parte del contratista, la relación de las solicitudes y el valor por cada una de ellas.
Contrato 111 de 2016 suscrito con DIEGO ARMANDO GUTIÉRREZ DIMATÉ: Los estudios y documentos previos se encuentran sin foliar, hojas entre folio 2 y 10.
Contrato 126 de 2016 suscrito con COLOMBIANA DE COMERCIO S.A. Y/O ALKOSTO S.A: Los formatos  FT-GC-08-5,  FT-GC-08-51, se están utilizando sin fecha de aprobación en SIG.
El contrato 61 de 2016 suscrito con la UNIVERSIDAD NACIONAL DE COLOMBIA presenta dentro del CD y en archivo físico, soporte del tercer pago, correspondiente a la entrega del producto No. 4, pero no se evidencia el Anexo 17: que corresponde a la Elaboración del documento analítico tendencias propuestas inv. &amp; innov Premio 2016 y que se encuentra referenciado en la obligación No. 5 "Realizar un documento analítico que permita identificar las tendencias en innovación e investigación presentados"
</t>
  </si>
  <si>
    <t>Falta de implementación de las políticas del Subsistema de Gestión Documental</t>
  </si>
  <si>
    <t>Solicitar al Subdirector Administrativo, Financiero y de Control Disciplinario una sensibilización de gestión documental, enfocado a Archivo y diligenciamiento de registros.</t>
  </si>
  <si>
    <t>Correos electrónicos</t>
  </si>
  <si>
    <t>Correo Electrónico enviado
Listas de Asistencia</t>
  </si>
  <si>
    <t>Correo electrónico</t>
  </si>
  <si>
    <t xml:space="preserve">El contrato 31  de 2016 suscrito con SERVIPROLUX LTDA, presenta en la etapa de ejecución contractual las siguientes situaciones:
El contratista no presenta informe de avances de las obligaciones específicas del contrato, se evidencia que solo se radica la factura correspondiente.  
Igualmente, en el concepto de supervisión no se emite concepto respecto a las mismas (folios 743; 753; 763; 774; 785; 796; 806) lo que incumple la cláusula Décima. Supervisión. Literal k del contrato.  
Se identifica que los elementos entregados no corresponden  con las cantidades estipuladas en la ficha técnica, esto se evidenció en el cruce que se realizó entre la ficha técnica y cada una de las facturas (ver hoja denominada "No. 31-2016 Ficha Técnica" de este mismo anexo), para este cruce se tomaron las facturas radicadas hasta el 21/04/2017 por parte del contratista. 
</t>
  </si>
  <si>
    <t xml:space="preserve">Desconocimiento de las funciones que ejerce la supervisión
</t>
  </si>
  <si>
    <t>Realizar 1 Sensibilización a los deberes, derechos y obligaciones de lo supervisores, con el apoyo de una entidad externa.</t>
  </si>
  <si>
    <r>
      <rPr>
        <b/>
        <sz val="10"/>
        <rFont val="Arial"/>
        <family val="2"/>
      </rPr>
      <t>28/09/2017</t>
    </r>
    <r>
      <rPr>
        <sz val="10"/>
        <color rgb="FF000000"/>
        <rFont val="Arial"/>
        <family val="2"/>
      </rPr>
      <t xml:space="preserve"> Colombia Compra Eficiente brindó el pasado 26 de Septiembre de 2017, una capacitación dirigida a los supervisores de los contratos de la entidad con respecto a la obligación y el deber de manejar la ejecución de los contratos a su cargo a tráves de la plataforma transaccional del SECOP II.</t>
    </r>
  </si>
  <si>
    <t>Listado de asistencia y grabación de la capacitación</t>
  </si>
  <si>
    <t>Realizar un documento que contenga los tips mas relevantes para ejercer la supervisión y entregarlo a los supervisores.</t>
  </si>
  <si>
    <t>Documento - Correo electrónico</t>
  </si>
  <si>
    <r>
      <rPr>
        <b/>
        <sz val="10"/>
        <rFont val="Arial"/>
        <family val="2"/>
      </rPr>
      <t xml:space="preserve">28/09/2017 </t>
    </r>
    <r>
      <rPr>
        <sz val="10"/>
        <color rgb="FF000000"/>
        <rFont val="Arial"/>
        <family val="2"/>
      </rPr>
      <t>El día 7 de julio de 2017, La Dirección, la Subdirección Administrativa y Financiera y de Control Disciplinario y las Oficinas del IDEP, realizaron actividades respecto a  los procesos estratégicos, de apoyo, evaluación y mejoramiento de cada una de sus dependencias, en esta actividad la OAJ entregó un folleto donde socializó  los Tips de la Gestión Contractual , en donde se actualizó a los referntes técnicos y supervisores sobre la normatividad, procesos, obligaciones y términos legales de los procesos contractuales, en sus etapas pre-contractual, contractual y post-contractual.</t>
    </r>
  </si>
  <si>
    <t>Listado de asistencia y folleto con los tips de la gestión contractual</t>
  </si>
  <si>
    <r>
      <t xml:space="preserve">10/10/207: </t>
    </r>
    <r>
      <rPr>
        <sz val="10"/>
        <color rgb="FF000000"/>
        <rFont val="Arial"/>
        <family val="2"/>
      </rPr>
      <t xml:space="preserve">Se evidenció la socialización del folleto con tips de la gestión contractual entregado a los funcionarios y contraristas en el marco de la reinducción institucional. </t>
    </r>
  </si>
  <si>
    <t>Folleto y lista de asistencia a la reinducción del 7/07/2017</t>
  </si>
  <si>
    <r>
      <t xml:space="preserve">10/10/2017: </t>
    </r>
    <r>
      <rPr>
        <sz val="10"/>
        <color rgb="FF000000"/>
        <rFont val="Arial"/>
        <family val="2"/>
      </rPr>
      <t>Alix del Pilar Hurtado P.</t>
    </r>
  </si>
  <si>
    <t xml:space="preserve">En la revisión de la muestra de contratos se presentan las siguientes inconsistencias en el registro de cortes de periodos de los  informes de actividades, concepto del supervisor y autorización de pagos y desembolsos:  
El Contrato 43 suscrito con CORPORACIÓN MAGISTERIO presenta cruce de fechas entre la presentación del primer y segundo Informe de Actividades. Ya que el primero corresponde al periodo del 26/08/2016 al 14/09/2016 y el segundo registra   el periodo el 27/08/2016 al 21/09/2016.   Así mismo A folio 206 en concepto de supervisor se relaciona el informe de avance No. 3 y corresponde al 4, A folio 158 en concepto de supervisor se relaciona el informe de avance No. 1 y corresponde al 2. El Segundo  Informe de Actividades entregado por el contratista, corresponde al periodo del 12/09/2016 al 05/12/2016,  de acuerdo a la fecha de corte del primer informe debería corresponder del 13/09/2016 al 05/12/2016.
El Contrato 28 de 2016 suscrito con TALLER DE EDICION ROCCA S.A. presenta El primer Informe de Actividades entregado por el contratista, corresponde al periodo del 20/06/2016 al 11/07/2016, sin embargo el contrato inició el 05/05/2016, se están dejando varios días por fuera del primer informe de actividades; se evidencia un informe preliminar con Radicado No.754 del 30/06/2016, correspondiente al periodo comprendido entre el (13 de Mayo y el 30 de Junio de 2016), folios 101-104.
El contrato 64 de 2016 correspondiente al contratista ADRIANA CORREA GUARIN Cesión EDWIN ANDRÉS CLAVIJO ROMERO presenta lo siguiente frente a la correspondencia de periodos: 1). A folio 61, 74, y 86 se encuentra concepto del supervisor en donde se relaciona la fecha de inicio, Fecha: 09/09/2016 (minuta del contrato) lo que difiere de la fecha real de inicio del contrato. 2). A folio 68 Segundo "Informe de actividades correspondiente al segundo pago, presenta fecha del 13/10/2016 y debe corresponder al mes de Noviembre. 3) A folio 66,78, 90,146 La declaración juramentada año 2016, presenta fecha de diligenciamiento del 26 de agosto de 2016 y debe corresponder a Octubre y Noviembre respectivamente. 
Se identifica en el contrato  68 suscrito con  MARIA LUISA TRUJILLO MARTÍNEZ que para el primer pago el rango de fecha presenta una diferencia. Se registra 13/09/2016 al 12/09/2016, cuando el periodo corresponde a 13/09/2016 al 12/10/2016, esto se evidencia tanto en la carta de entrega como en el Informe de Actividades del primer desembolso
</t>
  </si>
  <si>
    <r>
      <rPr>
        <b/>
        <sz val="10"/>
        <color rgb="FF000000"/>
        <rFont val="Arial"/>
        <family val="2"/>
      </rPr>
      <t>28/09/2017</t>
    </r>
    <r>
      <rPr>
        <sz val="10"/>
        <color rgb="FF000000"/>
        <rFont val="Arial"/>
        <family val="2"/>
      </rPr>
      <t xml:space="preserve"> Colombia Compra Eficiente brindo el pasado 26 de Septiembre de 2017, una capacitación dirigida a los supervisores de los contratos de la entidad con respecto a la obligación y el deber de manejar la ejecución de los contratos a su cargo a tráves de la plataforma transaccional del SECOP II.</t>
    </r>
  </si>
  <si>
    <t>Ajuste de formatos que especifique claramente a que se refiere la fecha de inicio y de suscripción del contrato.</t>
  </si>
  <si>
    <t xml:space="preserve">Formatos actualizados FT-GC-08-24 Informe de avance y_o actividades, FT-GC-08-04 Certificado de Supervisión o Interventoría y FT-GC-08-44 Concepto del supervisor sobre el informe de avance del contrato </t>
  </si>
  <si>
    <r>
      <rPr>
        <b/>
        <sz val="10"/>
        <rFont val="Arial"/>
        <family val="2"/>
      </rPr>
      <t>28/09/2017</t>
    </r>
    <r>
      <rPr>
        <sz val="10"/>
        <color rgb="FF000000"/>
        <rFont val="Arial"/>
        <family val="2"/>
      </rPr>
      <t xml:space="preserve"> La Oficina Asesora Jurídica solicitó la actualización de los siguientes formatos, los cuales cuentan con fecha de aprobación del 11 de julio de 2017.
FT-GC-08-24, Informe de avances y/o actividades contratistas.
FT-GC-08-04 Certificado de supervisión e interventoría
FT-GC-08-44 Concepto del supervisor sobre el informe de avance del contrato 
En los mismos se especificaron y aclararon los espacios para diligenciar la fecha de inicio y de suscripción del contrato.</t>
    </r>
  </si>
  <si>
    <t xml:space="preserve">Formatos publicados en Maloca Aula SIG, Gestión Documental </t>
  </si>
  <si>
    <r>
      <t xml:space="preserve">10/10/2017: </t>
    </r>
    <r>
      <rPr>
        <sz val="10"/>
        <color rgb="FF000000"/>
        <rFont val="Arial"/>
        <family val="2"/>
      </rPr>
      <t>Revisado en Maloca AulaSIG, se evidencia que los siguientes formatos fueron modificados:
FT-GC-08-24 INFORME DE AVANCE Y/O ACTIVIDADES - CONTRATISTA  V4 Fecha Aprobación: 11/07/2017
FT-GC-08-04 CERTIFICADO DE SUPERVISIÓN O INTERVENTORÍA V4 Fecha Aprobación: 11/07/2017
 INFORME DE AVANCE Y/O ACTIVIDADES - CONTRATISTA  V4 Fecha Aprobación: 11/07/2017</t>
    </r>
  </si>
  <si>
    <r>
      <t xml:space="preserve">10/10/2017: </t>
    </r>
    <r>
      <rPr>
        <sz val="10"/>
        <color rgb="FF000000"/>
        <rFont val="Arial"/>
        <family val="2"/>
      </rPr>
      <t>Alix del Pilar Hurtado P.</t>
    </r>
  </si>
  <si>
    <r>
      <rPr>
        <b/>
        <sz val="10"/>
        <rFont val="Arial"/>
        <family val="2"/>
      </rPr>
      <t xml:space="preserve">28/09/2017 </t>
    </r>
    <r>
      <rPr>
        <sz val="10"/>
        <color rgb="FF000000"/>
        <rFont val="Arial"/>
        <family val="2"/>
      </rPr>
      <t>El día 7 de julio de 2017, La Dirección, la Subdirección Administrativa y Financiera y de Control Disciplinario y las Oficinas del IDEP, realizaron actividades respecto a  los procesos estratégicos, de apoyo, evaluación y mejoramiento de cada una de sus dependencias, en esta actividad la OAJ entregó un folleto donde socializó  los Tips de la Gestión de la Contractual , en donde se actualizó a los referntes técnicos y supervisores sobre la normatividad, procesos, obligaciones y términos legales de los procesos contractuales, en sus etapas pre-contractual, contractual y post-contractual.</t>
    </r>
  </si>
  <si>
    <r>
      <t xml:space="preserve">10/10/207: </t>
    </r>
    <r>
      <rPr>
        <sz val="10"/>
        <color rgb="FF000000"/>
        <rFont val="Arial"/>
        <family val="2"/>
      </rPr>
      <t xml:space="preserve">Se evidenció la socialización del folleto con tips de la gestión contractual entregado a los funcionarios y contraristas en el marco de la reinducción institucional. </t>
    </r>
  </si>
  <si>
    <r>
      <rPr>
        <b/>
        <sz val="10"/>
        <color rgb="FF000000"/>
        <rFont val="Arial"/>
        <family val="2"/>
      </rPr>
      <t>10/10/2017</t>
    </r>
    <r>
      <rPr>
        <sz val="10"/>
        <color rgb="FF000000"/>
        <rFont val="Arial"/>
        <family val="2"/>
      </rPr>
      <t>: Alix del Pilar Hurtado P.</t>
    </r>
  </si>
  <si>
    <t>El contrato 45 suscrito con NADIA CATALINA ANGEL PARDO cuyo objeto es: “Prestación de servicios profesionales para realizar el acompañamiento in situ en cuatro colegios oficiales en temas de Convivencia y Paz”; presenta en el segundo informe de actividades del contratista (folios 85 y 86), en la segunda obligación que establece:  "Acompañar y apoyar in situ, los cuatro (4) proyectos pedagógicos en el tema de convivencia y paz de los colegios seleccionados en la convocatoria, bajo las directrices del supervisor del contrato",  la siguiente actividad desarrollada en el periodo objeto de reporte y por fuera del alcance del objeto inicial (cuatro colegios seleccionados en la ciudad de Bogotá):  "apoyo en la preparación y gestión de la estrategia de movilidad docente en los municipios de Cali y Yumbo"; 
Adicionalmente esta actividad fue realizada por el contratista en el marco del  contrato No. 70 CORPOEDUCACIÓN "Efectuar la orientación académica y las actividades logísticas para llevar a cabo el acompañamiento In Situ en la movilización de docentes a la ciudad de Cali desde el 07 y hasta el 09 de noviembre de 2016", relacionada en la solicitud de servicio No. 20 (a folio 235)</t>
  </si>
  <si>
    <r>
      <rPr>
        <b/>
        <sz val="10"/>
        <rFont val="Arial"/>
        <family val="2"/>
      </rPr>
      <t>28/09/2017</t>
    </r>
    <r>
      <rPr>
        <sz val="10"/>
        <color rgb="FF000000"/>
        <rFont val="Arial"/>
        <family val="2"/>
      </rPr>
      <t xml:space="preserve"> Colombia Compra Eficiente brindo el pasado 26 de Septiembre de 2017, una capacitación dirigida a los supervisores de los contratos de la entidad con respecto a la obligación y el deber de manejar la ejecución de los contratos a su cargo a tráves de la plataforma transaccional del SECOP II.</t>
    </r>
  </si>
  <si>
    <t>ATENCIÓN AL CIUDADANO</t>
  </si>
  <si>
    <r>
      <rPr>
        <b/>
        <sz val="10"/>
        <rFont val="Arial"/>
        <family val="2"/>
      </rPr>
      <t>28/09/2017</t>
    </r>
    <r>
      <rPr>
        <sz val="10"/>
        <color rgb="FF000000"/>
        <rFont val="Arial"/>
        <family val="2"/>
      </rPr>
      <t xml:space="preserve"> El día 7 de julio de 2017, La Dirección, la Subdirección Administrativa y Financiera y de Control Disciplinario y las Oficinas del IDEP, realizaron actividades respecto a  los procesos estratégicos, de apoyo, evaluación y mejoramiento de cada una de sus dependencias, en esta actividad la OAJ entregó un folleto donde socializó  los Tips de la Gestión Contractual , en donde se actualizó a los referntes técnicos y supervisores sobre la normatividad, procesos, obligaciones y términos legales de los procesos contractuales, en sus etapas pre-contractual, contractual y post-contractual.</t>
    </r>
  </si>
  <si>
    <r>
      <t xml:space="preserve">10/10/207: </t>
    </r>
    <r>
      <rPr>
        <sz val="10"/>
        <color rgb="FF000000"/>
        <rFont val="Arial"/>
        <family val="2"/>
      </rPr>
      <t xml:space="preserve">Se evidenció la socialización del folleto con tips de la gestión contractual entregado a los funcionarios y contraristas en el marco de la reinducción institucional. </t>
    </r>
  </si>
  <si>
    <r>
      <rPr>
        <b/>
        <sz val="10"/>
        <color rgb="FF000000"/>
        <rFont val="Arial"/>
        <family val="2"/>
      </rPr>
      <t>10/10/2017</t>
    </r>
    <r>
      <rPr>
        <sz val="10"/>
        <color rgb="FF000000"/>
        <rFont val="Arial"/>
        <family val="2"/>
      </rPr>
      <t>: Alix del Pilar Hurtado P.</t>
    </r>
  </si>
  <si>
    <t>En el contrato 123 suscrito con GEMPSA GESTIÓN EMPRESARIAL SA.A se presentan inconsistencias en los registros de  pagos así:
Primer desembolso: A folio 386, se encuentra factura No. 6981 en donde se reportan 37 envíos correspondientes a las ordenes Nos. 1482, 1500, 1516, 1530, 1545, 1557, 1563 y 1598, sin embargo, revisado el CD entregado por el contratista, que se encuentra a folio 380,  se reportan 28 envíos más y cuyas órdenes de servicio no se encuentran relacionadas en la factura correspondiente, estas son: 1617, 1645, 1652, 1683, 1694, 1713, 1718, 1730 (una vez revisadas las facturas siguientes, no se relacionan en ninguna de ellas). 
Cuarto desembolso: No se evidencia el CD en cumplimiento a la obligación No. 7 del  contrato, que corresponde a: “Realizar y entregar informe de distribución de publicaciones. El cual se entregara en medio impreso y magnético, este debe contener: archivo con base de datos dentro de la cual este el número de guía, datos completos del destinatario, nombre de quien recibe, peso y fecha de recibido. En total entregará un (1) informe y un (1) CD para cada factura”.
Igualmente,  a folio 417 se encuentra memorando rad 669 donde autoriza el cuarto desembolso, en dicho documento se relaciona como anexo el acta de ejecución No. 127, una vez revisado en SIAFI, se observa que esta fue anulada y no fue modificado en el memorando, quedando como anexo al soporte de pago el acta No. 129. Igualmente se presenta en el certificado de supervisión
A folio 383, 395, 409, 419  en el certificado de supervisión,  se encuentra  registrado  No. de CDP y de RP que no corresponde.</t>
  </si>
  <si>
    <t xml:space="preserve">Falta de implementación de las políticas del Subsistema de Gestión Documental
Desconocimiento de las funciones que ejerce la supervisión
</t>
  </si>
  <si>
    <t>Correo Electrónico enviado
Listas de asistencia</t>
  </si>
  <si>
    <r>
      <rPr>
        <b/>
        <sz val="10"/>
        <rFont val="Arial"/>
        <family val="2"/>
      </rPr>
      <t>28/09/2017</t>
    </r>
    <r>
      <rPr>
        <sz val="10"/>
        <color rgb="FF000000"/>
        <rFont val="Arial"/>
        <family val="2"/>
      </rPr>
      <t xml:space="preserve"> Colombia Compra Eficiente brindo el pasado 26 de Septiembre de 2017, una capacitación dirigida a los supervisores de los contratos de la entidad con respecto a la obligación y el deber de manejar la ejecución de los contratos a su cargo a tráves de la plataforma transaccional del SECOP II.</t>
    </r>
  </si>
  <si>
    <r>
      <rPr>
        <b/>
        <sz val="10"/>
        <rFont val="Arial"/>
        <family val="2"/>
      </rPr>
      <t>28/09/2017</t>
    </r>
    <r>
      <rPr>
        <sz val="10"/>
        <color rgb="FF000000"/>
        <rFont val="Arial"/>
        <family val="2"/>
      </rPr>
      <t xml:space="preserve"> El día 7 de julio de 2017, La Dirección, la Subdirección Administrativa y Financiera y de Control Disciplinario y las Oficinas del IDEP, realizaron actividades respecto a  los procesos estratégicos, de apoyo, evaluación y mejoramiento de cada una de sus dependencias, en esta actividad la OAJ entregó un folleto donde socializó  los Tips de la Gestión Contractual , en donde se actualizó a los referntes técnicos y supervisores sobre la normatividad, procesos, obligaciones y términos legales de los procesos contractuales, en sus etapas pre-contractual, contractual y post-contractual.</t>
    </r>
  </si>
  <si>
    <r>
      <t xml:space="preserve">10/10/207: </t>
    </r>
    <r>
      <rPr>
        <sz val="10"/>
        <color rgb="FF000000"/>
        <rFont val="Arial"/>
        <family val="2"/>
      </rPr>
      <t xml:space="preserve">Se evidenció la socialización del folleto con tips de la gestión contractual entregado a los funcionarios y contraristas en el marco de la reinducción institucional. </t>
    </r>
  </si>
  <si>
    <r>
      <rPr>
        <b/>
        <sz val="10"/>
        <color rgb="FF000000"/>
        <rFont val="Arial"/>
        <family val="2"/>
      </rPr>
      <t>10/10/2017</t>
    </r>
    <r>
      <rPr>
        <sz val="10"/>
        <color rgb="FF000000"/>
        <rFont val="Arial"/>
        <family val="2"/>
      </rPr>
      <t>: Alix del Pilar Hurtado P.</t>
    </r>
  </si>
  <si>
    <t>No se identifica la realización de la actividad 6 del procedimiento "PRO-AU-7O-O7 NUMERAL Planificación de los procesos , en la que como producto de los resultados de la identificación de necesidades y expectativas de las usuarias y usuarios, se deben formular acciones de mejora las cuales deben responder a dichas necesidades y NTCGP 1000. expectativas, las acciones de mejora del Plan de Mejoramiento por procesos  responden a ejercicios de vigencias anteriores.</t>
  </si>
  <si>
    <t xml:space="preserve">Se tienen los informes de la encuestas pero se deben formular acciones de mejora de acuerdo a los resultados de las mismas  </t>
  </si>
  <si>
    <t>Realizar la evaluación de los resultados de las encuestas y de ser necesario formular acciones de mejora en el Plan de Mejoramiento del proceso.</t>
  </si>
  <si>
    <t>Plan de mejoramiento proceso atención al usuario</t>
  </si>
  <si>
    <t>Clara Marcela Chaparro</t>
  </si>
  <si>
    <t>Profesional especializado 222-3</t>
  </si>
  <si>
    <t xml:space="preserve">30/03/2016
Se realizó el informe de las encuestas 2015, se remitió a la OAP y a la Subdirección Académica y se publicó en la página web del IDEP </t>
  </si>
  <si>
    <t>INFORME ENCUESTAS 2015
http://www.idep.edu.co/sites/default/files/INFORME%20ENCUESTAS%202015.pdf#overlay-context=content/participaci%25C3%25B3n-ciudadana%3Fq%3Dcontent/participaci%25C3%25B3n-ciudadana</t>
  </si>
  <si>
    <r>
      <rPr>
        <b/>
        <sz val="10"/>
        <color rgb="FF000000"/>
        <rFont val="Arial"/>
        <family val="2"/>
      </rPr>
      <t>19/05/2016:</t>
    </r>
    <r>
      <rPr>
        <sz val="10"/>
        <color rgb="FF000000"/>
        <rFont val="Arial"/>
        <family val="2"/>
      </rPr>
      <t xml:space="preserve">  Se evidencia el Informe Encuestas 2015, en donde se presentan las CONCLUSIONES Y ACCIONES DE MEJORA (páginas 54 a 56) , sin embargo, estas no se ven reflejadas en el Plan de Mejoramiento por procesos.
Una vez se formulen las acciones correspondientes, se procederá a cerrar este hallazgo.
</t>
    </r>
    <r>
      <rPr>
        <b/>
        <sz val="10"/>
        <color rgb="FF000000"/>
        <rFont val="Arial"/>
        <family val="2"/>
      </rPr>
      <t>04/08/2016:</t>
    </r>
    <r>
      <rPr>
        <sz val="10"/>
        <color rgb="FF000000"/>
        <rFont val="Arial"/>
        <family val="2"/>
      </rPr>
      <t xml:space="preserve"> Fueron formuladas tres (3) acciones en el proceso de Comunicación y divulgación las cuales se encuentran en proceso.</t>
    </r>
  </si>
  <si>
    <t>http://www.idep.edu.co/?q=content/participaci%C3%B3n-ciudadana
http://www.idep.edu.co/?q=content/participaci%C3%B3n-ciudadana
Acciones formuladas en DIC-01</t>
  </si>
  <si>
    <r>
      <rPr>
        <b/>
        <sz val="10"/>
        <color rgb="FF000000"/>
        <rFont val="Arial"/>
        <family val="2"/>
      </rPr>
      <t>19/05/2016</t>
    </r>
    <r>
      <rPr>
        <sz val="10"/>
        <color rgb="FF000000"/>
        <rFont val="Arial"/>
        <family val="2"/>
      </rPr>
      <t xml:space="preserve">: Alix del Pilar Hurtado P.
</t>
    </r>
    <r>
      <rPr>
        <b/>
        <sz val="10"/>
        <color rgb="FF000000"/>
        <rFont val="Arial"/>
        <family val="2"/>
      </rPr>
      <t>04/08/2016:</t>
    </r>
    <r>
      <rPr>
        <sz val="10"/>
        <color rgb="FF000000"/>
        <rFont val="Arial"/>
        <family val="2"/>
      </rPr>
      <t xml:space="preserve"> Alix del Pilar Hurtado P.</t>
    </r>
  </si>
  <si>
    <t>No se evidencia la remisión del informe final de identificación de necesidades y expectativas de las usuarias y los usuarios, a la Oficina Asesora de Planeación con comunicación interna, como se estipula en la actividad No. 8 de este procedimiento</t>
  </si>
  <si>
    <t>El informe se publicaba en la página del IDEP pero no se remitía mediante memorando a la OAP-</t>
  </si>
  <si>
    <t xml:space="preserve">Remitir a la OAP mediante memorando del informe de las encuestas de atención al usuario (evaluación de eventos, satisfacción de usuarios e identificación de necesidades y expectativas de los usuarios). </t>
  </si>
  <si>
    <t>Memorando remisorio e informes de las encuestas</t>
  </si>
  <si>
    <t>19/04/2016
Se remitió por medio de correo electrónico y memorando a la OAP el informe de las encuestas 2015</t>
  </si>
  <si>
    <t>Memorando remisorio
Informe de Encuestas
Correo electrónico</t>
  </si>
  <si>
    <r>
      <rPr>
        <b/>
        <sz val="10"/>
        <color rgb="FF000000"/>
        <rFont val="Arial"/>
        <family val="2"/>
      </rPr>
      <t xml:space="preserve">19/05/2016: </t>
    </r>
    <r>
      <rPr>
        <sz val="10"/>
        <color rgb="FF000000"/>
        <rFont val="Arial"/>
        <family val="2"/>
      </rPr>
      <t xml:space="preserve"> Se evidencia el Informe Encuestas 2015 , en donde se presentan las CONCLUSIONES Y ACCIONES DE MEJORA (páginas 54 a 56) , sin embargo, estas no se ven reflejadas en el Plan de Mejoramiento por procesos.
Una vez se formulen las acciones correspondientes, se procederá a cerrar este hallazgo.
</t>
    </r>
    <r>
      <rPr>
        <b/>
        <sz val="10"/>
        <color rgb="FF000000"/>
        <rFont val="Arial"/>
        <family val="2"/>
      </rPr>
      <t>04/08/2016:</t>
    </r>
    <r>
      <rPr>
        <sz val="10"/>
        <color rgb="FF000000"/>
        <rFont val="Arial"/>
        <family val="2"/>
      </rPr>
      <t xml:space="preserve"> Fueron formuladas tres (3) acciones en el proceso de Comunicación y divulgación las cuales se encuentran en proceso.</t>
    </r>
  </si>
  <si>
    <r>
      <rPr>
        <b/>
        <sz val="10"/>
        <color rgb="FF000000"/>
        <rFont val="Arial"/>
        <family val="2"/>
      </rPr>
      <t>19/05/2016:</t>
    </r>
    <r>
      <rPr>
        <sz val="10"/>
        <color rgb="FF000000"/>
        <rFont val="Arial"/>
        <family val="2"/>
      </rPr>
      <t xml:space="preserve"> Alix del Pilar Hurtado P.
</t>
    </r>
    <r>
      <rPr>
        <b/>
        <sz val="10"/>
        <color rgb="FF000000"/>
        <rFont val="Arial"/>
        <family val="2"/>
      </rPr>
      <t>04/08/2016:</t>
    </r>
    <r>
      <rPr>
        <sz val="10"/>
        <color rgb="FF000000"/>
        <rFont val="Arial"/>
        <family val="2"/>
      </rPr>
      <t xml:space="preserve"> Alix del Pilar Hurtado P.</t>
    </r>
  </si>
  <si>
    <t>No se identifica de qué manera el informe de identificación de necesidades y expectativas procesos de las usuarias y usuarios sirven como insumo para la planeación institucional, teniendo en cuenta la política de este procedimiento</t>
  </si>
  <si>
    <t>Se tienen los informes de las encuestas pero estos deben socializarse y definir plan de acción que mejore los mecanismos de planeación de la entidad.</t>
  </si>
  <si>
    <t>Complementar el plan de acción y desarrollarlo con el fin de  mejorar la atención al ciudadano, teniendo en cuenta los resultados del informe de las encuestas 2015</t>
  </si>
  <si>
    <t>Plan de acción atención al ciudadano</t>
  </si>
  <si>
    <r>
      <rPr>
        <b/>
        <sz val="10"/>
        <rFont val="Arial"/>
        <family val="2"/>
      </rPr>
      <t>19/05/2016:</t>
    </r>
    <r>
      <rPr>
        <sz val="10"/>
        <rFont val="Arial"/>
        <family val="2"/>
      </rPr>
      <t xml:space="preserve"> Los resultados y su análisis generaron acciones en la estrategia anticorrupción de la vigencia publicado en: http://www.idep.edu.co/sites/default/files/PAAC%202016.pdf. Se cierra acción</t>
    </r>
  </si>
  <si>
    <r>
      <rPr>
        <b/>
        <sz val="10"/>
        <color rgb="FF000000"/>
        <rFont val="Arial"/>
        <family val="2"/>
      </rPr>
      <t>19/05/2016</t>
    </r>
    <r>
      <rPr>
        <sz val="10"/>
        <color rgb="FF000000"/>
        <rFont val="Arial"/>
        <family val="2"/>
      </rPr>
      <t>:Diana Ruiz Jefe OCI</t>
    </r>
  </si>
  <si>
    <t>Revisado el expediente denominado "actas de Comité Académico" a folios 43, se encuentra acta del Comité de 30 de enero de 2015, en donde en el numeral 4. Varios: se menciona que se presentan resultados de encuesta de satisfacción de usuarios y se dice que se anexa Ia presentación, la cual no se evidencia en el expediente. igualmente en el contenido de acta no se identifica un resumen y/o conclusiones de dichos resultados.</t>
  </si>
  <si>
    <t>Se realizó la presentación pero en el acta no se detalló esta información.</t>
  </si>
  <si>
    <t xml:space="preserve">Realizar una jornada de socialización  de los resultados de las encuestas con comité académico y directivo y realizar un acta que detalle lo desarrollado en la reunión. Se remitirá a todos los funcionarios el acta y la presentación ppt de la exposición. </t>
  </si>
  <si>
    <t>Presentación ppt.de los resultados de las encuestas y acta de la socialización</t>
  </si>
  <si>
    <t xml:space="preserve">15/04/2016
Se realizó la socialización de las encuestas  ante el Comité Directivo (11 de abril de 2016) y el Comité Académico (15 de abril de 2016) </t>
  </si>
  <si>
    <t xml:space="preserve">Actas de las reuniones
Presentación ppt. </t>
  </si>
  <si>
    <r>
      <rPr>
        <b/>
        <sz val="10"/>
        <color rgb="FF000000"/>
        <rFont val="Arial"/>
        <family val="2"/>
      </rPr>
      <t>16/05/2016</t>
    </r>
    <r>
      <rPr>
        <sz val="10"/>
        <color rgb="FF000000"/>
        <rFont val="Arial"/>
        <family val="2"/>
      </rPr>
      <t xml:space="preserve">: No se encuentra acta del 11 de abril  Comité Directivo suscrita. 
</t>
    </r>
    <r>
      <rPr>
        <b/>
        <sz val="10"/>
        <color rgb="FF000000"/>
        <rFont val="Arial"/>
        <family val="2"/>
      </rPr>
      <t>04/08/2016:</t>
    </r>
    <r>
      <rPr>
        <sz val="10"/>
        <color rgb="FF000000"/>
        <rFont val="Arial"/>
        <family val="2"/>
      </rPr>
      <t xml:space="preserve"> Presentada en Comité Académico y Comité Directivo.</t>
    </r>
  </si>
  <si>
    <t>Actas correspondientes</t>
  </si>
  <si>
    <r>
      <rPr>
        <b/>
        <sz val="10"/>
        <color rgb="FF000000"/>
        <rFont val="Arial"/>
        <family val="2"/>
      </rPr>
      <t>19/05/2016:</t>
    </r>
    <r>
      <rPr>
        <sz val="10"/>
        <color rgb="FF000000"/>
        <rFont val="Arial"/>
        <family val="2"/>
      </rPr>
      <t xml:space="preserve"> Diana Ruiz
</t>
    </r>
    <r>
      <rPr>
        <b/>
        <sz val="10"/>
        <color rgb="FF000000"/>
        <rFont val="Arial"/>
        <family val="2"/>
      </rPr>
      <t xml:space="preserve">04/08/2016: </t>
    </r>
    <r>
      <rPr>
        <sz val="10"/>
        <color rgb="FF000000"/>
        <rFont val="Arial"/>
        <family val="2"/>
      </rPr>
      <t>Alix del Pilar Hurtado P.</t>
    </r>
  </si>
  <si>
    <t>Se recomienda que desde el Proceso de Atención al usuario se establezca una política para Planificación de los procesos del expediente de "Derechos de Petición" teniendo en cuenta que es esta serie documental se encuentra dentro de este proceso, y a la fecha se encuentran varios expedientes dado que cada responsable de producir la respuestas a Derechos de Petición archiva el documento correspondiente.</t>
  </si>
  <si>
    <t>No se había identificado la necesidad</t>
  </si>
  <si>
    <t>Actualizar el procedimiento de PRO-AU-10-03 Atención DE PQRS donde se incluirá la política de organización de expedientes de derechos de petición</t>
  </si>
  <si>
    <t>PRO-AU-10-03 Atención de PQRS actualizado</t>
  </si>
  <si>
    <t>12/01/2016 Se dio inicio al proceso de actualización de los procedimientos y formatos del proceso de Atención al Usuario.
18/04/2016  
18/04/2016: Se realizó la actualización del Procedimiento PRO-AU-10-03 Atención DE PQRS y se envió a la OAP para su modificación
30/06/2016.  Se actualizó el procedimiento de Atención de PQRS el 23 de junio de 2016.  Esta pendiente por parte de la OAP su publicación en la web. 
Se solicita cierre de la acción</t>
  </si>
  <si>
    <t>18-04-2016:  Procedimiento PRO-AU-10-03 Atención DE PQRS</t>
  </si>
  <si>
    <r>
      <rPr>
        <b/>
        <sz val="10"/>
        <rFont val="Arial"/>
        <family val="2"/>
      </rPr>
      <t>16/05/2016:</t>
    </r>
    <r>
      <rPr>
        <sz val="10"/>
        <rFont val="Arial"/>
        <family val="2"/>
      </rPr>
      <t xml:space="preserve"> Revisado en Maloca AulaSIG, no se evidencia la modificación del procedimiento PRO-AU-10-03, el que se encuentra aprobado y publicado tiene fecha del 20/11/2015, igualmente se confirmo con la OAP y no se tiene este documento en proceso de revisión.
</t>
    </r>
    <r>
      <rPr>
        <b/>
        <sz val="10"/>
        <rFont val="Arial"/>
        <family val="2"/>
      </rPr>
      <t xml:space="preserve">
04/08/2016: </t>
    </r>
    <r>
      <rPr>
        <sz val="10"/>
        <rFont val="Arial"/>
        <family val="2"/>
      </rPr>
      <t>Con fecha 23/06/2016 fue aprobado el procedimiento PRO-AU-10-03 Atención DE PQRS, en donde en la actividad No. 14 "Archivar Derechos de Petición e informes de seguimiento de atención de PQRS", se identifica que el archivo de los PQRS se encuentra en las TRD del proceso de Atención al Usuario"</t>
    </r>
  </si>
  <si>
    <t>Maloca Aula SIG
http://www.idep.edu.co/sites/default/files/PRO-AU-10-03%20Atenci%C3%B3n%20a%20PQRS.pdf
Maloca Aula SIG http://www.idep.edu.co/sites/default/files/PRO-AU-10-03%20Atenci%C3%B3n%20de%20PQRS%20v6..pdf#overlay-context=content/au-10-proceso-de-atenci%25C3%25B3n-al-usuario%3Fq%3Dcontent/au-10-proceso-de-atenci%25C3%25B3n-al-usuario</t>
  </si>
  <si>
    <r>
      <rPr>
        <b/>
        <sz val="10"/>
        <color rgb="FF000000"/>
        <rFont val="Arial"/>
        <family val="2"/>
      </rPr>
      <t xml:space="preserve">19/05/2016: </t>
    </r>
    <r>
      <rPr>
        <sz val="10"/>
        <color rgb="FF000000"/>
        <rFont val="Arial"/>
        <family val="2"/>
      </rPr>
      <t xml:space="preserve">Alix del Pilar Hurtado P.
</t>
    </r>
    <r>
      <rPr>
        <b/>
        <sz val="10"/>
        <color rgb="FF000000"/>
        <rFont val="Arial"/>
        <family val="2"/>
      </rPr>
      <t>04/08/2016</t>
    </r>
    <r>
      <rPr>
        <sz val="10"/>
        <color rgb="FF000000"/>
        <rFont val="Arial"/>
        <family val="2"/>
      </rPr>
      <t>: Alix del Pilar Hurtado P.</t>
    </r>
  </si>
  <si>
    <t xml:space="preserve">Difundir el nuevo procedimiento de atención al ciudadano con las políticas que intervienen. </t>
  </si>
  <si>
    <t>Correo electrónico remisorio del nuevo procedimiento de atención al ciudadano. 
Procedimiento subido a la Maloca Aula SIG</t>
  </si>
  <si>
    <t>12/01/2016 Se dio inicio al proceso de actualización de los procedimientos y formatos del proceso de Atención al Usuario.
18/04/2016: Se socializó el Procedimiento PRO-AU-10-03 Atención DE PQRS en el boletín interno
30/06/2016.  Se actualizó el procedimiento de Atención de PQRS el 23 de junio de 2016.  Esta pendiente por parte de la OAP su publicación en la web. 
Se solicita cierre de la acción</t>
  </si>
  <si>
    <t>18/04/2016: Boletín No.14 de 2016</t>
  </si>
  <si>
    <r>
      <rPr>
        <b/>
        <sz val="10"/>
        <rFont val="Arial"/>
        <family val="2"/>
      </rPr>
      <t>16/05/2016</t>
    </r>
    <r>
      <rPr>
        <sz val="10"/>
        <rFont val="Arial"/>
        <family val="2"/>
      </rPr>
      <t xml:space="preserve">: Revisado en Maloca AulaSIG, no se evidencia la modificación del procedimiento PRO-AU-10-03, el que se encuentra aprobado y publicado tiene fecha del 20/11/2015, igualmente se confirmo con la OAP y no se tiene este documento en proceso de revisión.
</t>
    </r>
    <r>
      <rPr>
        <b/>
        <sz val="10"/>
        <rFont val="Arial"/>
        <family val="2"/>
      </rPr>
      <t xml:space="preserve">
04/08/2016:</t>
    </r>
    <r>
      <rPr>
        <sz val="10"/>
        <rFont val="Arial"/>
        <family val="2"/>
      </rPr>
      <t xml:space="preserve"> Con fecha 23/06/2016 fue aprobado el procedimiento PRO-AU-10-03 Atención de PQRS, el cual fue enviado por correo electrónico a los funcionarios y contratistas del IDEP desde el SIG y se encuentra publicada en Maloca AulaSIG</t>
    </r>
  </si>
  <si>
    <r>
      <rPr>
        <b/>
        <sz val="10"/>
        <color rgb="FF000000"/>
        <rFont val="Arial"/>
        <family val="2"/>
      </rPr>
      <t xml:space="preserve">19/05/2016 </t>
    </r>
    <r>
      <rPr>
        <sz val="10"/>
        <color rgb="FF000000"/>
        <rFont val="Arial"/>
        <family val="2"/>
      </rPr>
      <t xml:space="preserve">Alix del Pilar Hurtado P.
</t>
    </r>
    <r>
      <rPr>
        <b/>
        <sz val="10"/>
        <color rgb="FF000000"/>
        <rFont val="Arial"/>
        <family val="2"/>
      </rPr>
      <t>04/08/2016:</t>
    </r>
    <r>
      <rPr>
        <sz val="10"/>
        <color rgb="FF000000"/>
        <rFont val="Arial"/>
        <family val="2"/>
      </rPr>
      <t xml:space="preserve"> Alix del Pilar Hurtado P.</t>
    </r>
  </si>
  <si>
    <t>Dado que se emitió por parte del Alcalde Mayor el Decreto 392 de 2015 'Por medio o del cual se reglamenta la figura de Defensor de la Ciudadanía en las entidades y organismos del Distrito Capital y se dictan otras disposiciones", y teniendo en cuenta el plazo de cuatro (4)  meses que allí se estípula para la implementación de este decreto por parte de las entidades distritales, su cumplimiento será auditado durante la siguiente vigencia</t>
  </si>
  <si>
    <t>Los lineamientos que establece este Decreto se encuentran en proceso de implementación.</t>
  </si>
  <si>
    <t>Designar mediante resolución al nuevo defensor del atención al ciudadano</t>
  </si>
  <si>
    <t xml:space="preserve">Resolución de delegación del nuevo defensor de atención al ciudadano. </t>
  </si>
  <si>
    <t>Carlos Andrés Prieto Olarte
Fanny Yanet Cuesta Olivos</t>
  </si>
  <si>
    <t>Subdirector Administrativo, Financiero y de Control Disciplinario</t>
  </si>
  <si>
    <t>12/01/2016 Se cuenta con un primer borrador de la resolución para la delegación del nuevo defensor al ciudadano del IDEP.</t>
  </si>
  <si>
    <t>N/A</t>
  </si>
  <si>
    <r>
      <rPr>
        <b/>
        <sz val="10"/>
        <rFont val="Arial"/>
        <family val="2"/>
      </rPr>
      <t xml:space="preserve">14/03/2016: </t>
    </r>
    <r>
      <rPr>
        <sz val="10"/>
        <rFont val="Arial"/>
        <family val="2"/>
      </rPr>
      <t xml:space="preserve"> Se emitió por parte de la Directora General, la Resolución No. 11 del 11 de febrero de 2016, por la cual se desigana el Defensor del Ciudadano, teniendo los lineamientos emitidos en el  Decreto 392 de 2015.</t>
    </r>
  </si>
  <si>
    <t>Resolución No. 11 de 2016
Página web link defensor del Ciudadano</t>
  </si>
  <si>
    <r>
      <rPr>
        <b/>
        <sz val="10"/>
        <color rgb="FF000000"/>
        <rFont val="Arial"/>
        <family val="2"/>
      </rPr>
      <t>19/05/2016</t>
    </r>
    <r>
      <rPr>
        <sz val="10"/>
        <color rgb="FF000000"/>
        <rFont val="Arial"/>
        <family val="2"/>
      </rPr>
      <t>: Alix del Pilar Hurtado P.</t>
    </r>
  </si>
  <si>
    <t>Se recomienda la articulación del procedimiento "PRO-DIP-02-09 Participación ciudadana" el cual hace parte del Proceso de Dirección y Planeación, con el proceso de atención al usuario.</t>
  </si>
  <si>
    <t>Realizar una  reunión con el área de planeación por la articulación de los dos procesos</t>
  </si>
  <si>
    <t>Carlos Andrés Prieto Olarte
Luz Mery Portela David
Paulo Alberto Molina Bolívar</t>
  </si>
  <si>
    <t>Subdirector Administrativo, Financiero y de Control Disciplinario
Jefe de la OAP
Subdirector Académico</t>
  </si>
  <si>
    <t>12/01/2016 Se citó a reunión de las áreas de Planeación y las dos Subdirecciones para acordar como se podrían articular las acciones de participación ciudadana.
21/04/2016: Se realizó una reunión entre la OAP y la Subdirección Académica con el fin de articular las acciones de participación ciudadana y el proceso de Atención al Usuario. Esta reunión se llevó a cabo el 21 de abril</t>
  </si>
  <si>
    <t>Acta de reunión</t>
  </si>
  <si>
    <r>
      <rPr>
        <b/>
        <sz val="10"/>
        <rFont val="Arial"/>
        <family val="2"/>
      </rPr>
      <t>15/03/2016:</t>
    </r>
    <r>
      <rPr>
        <sz val="10"/>
        <rFont val="Arial"/>
        <family val="2"/>
      </rPr>
      <t xml:space="preserve"> Se encuentra pendiente de realizar la reunión con el fin de articular las acciones de participación ciudadana con el proceso de atención al usuario
</t>
    </r>
    <r>
      <rPr>
        <b/>
        <sz val="10"/>
        <rFont val="Arial"/>
        <family val="2"/>
      </rPr>
      <t xml:space="preserve">
19/05/2016:</t>
    </r>
    <r>
      <rPr>
        <sz val="10"/>
        <rFont val="Arial"/>
        <family val="2"/>
      </rPr>
      <t xml:space="preserve"> Se realizó reunión del 21 de abril en el cual se estableció corresponsabilidad entre la Subd Académica y la OAP para la formulación de las estrategías de participación ciudadana, en las  cuales se incluye los resultados de las encuestas.
Se modificó, aprobo y publicó el proceso PRO-DIP-02-09 Participación Ciudadana con fecha de aprobación 29/04/2016.</t>
    </r>
  </si>
  <si>
    <t>Malaoca Aula SIG
http://www.idep.edu.co/sites/default/files/PRO-DIP-02-09%20Participaci%C3%B3n%20Ciudadana%20v3.pdf#overlay-context=content/dip-02-proceso-de-direcci%25C3%25B3n-y-planeaci%25C3%25B3n%3Fq%3Dcontent/dip-02-proceso-de-direcci%25C3%25B3n-y-planeaci%25C3%25B3n</t>
  </si>
  <si>
    <r>
      <rPr>
        <b/>
        <sz val="10"/>
        <color rgb="FF000000"/>
        <rFont val="Arial"/>
        <family val="2"/>
      </rPr>
      <t>15/03/2016:</t>
    </r>
    <r>
      <rPr>
        <sz val="10"/>
        <color rgb="FF000000"/>
        <rFont val="Arial"/>
        <family val="2"/>
      </rPr>
      <t xml:space="preserve"> Alix del Pilar Hurtado P.
</t>
    </r>
    <r>
      <rPr>
        <b/>
        <sz val="10"/>
        <color rgb="FF000000"/>
        <rFont val="Arial"/>
        <family val="2"/>
      </rPr>
      <t xml:space="preserve">
20/05/2016: </t>
    </r>
    <r>
      <rPr>
        <sz val="10"/>
        <color rgb="FF000000"/>
        <rFont val="Arial"/>
        <family val="2"/>
      </rPr>
      <t>Alix del Pilar Hurtado P.</t>
    </r>
  </si>
  <si>
    <t>De acuerdo a la tabulación de las encuestas realizadas en el 2015, se observa que algunas preguntas no son claras y se requiere actualizarlas para facilitar su aplicación y tabulación</t>
  </si>
  <si>
    <t>No se había identificado la necesidad de actualización de las encuestas</t>
  </si>
  <si>
    <t>Revisar y actualizar las encuestas 1.Identificación de necesidades y expectativas de los usuarios y usuarias,  2. Satisfacción de usuarias y usuarios y 3.  Evaluación de eventos</t>
  </si>
  <si>
    <t>Encuestas actualizadas</t>
  </si>
  <si>
    <t>18/03/2016: 18/04/2016  Se realizó la actualización de las encuestas: 1.Identificación de necesidades y expectativas de los usuarios y usuarias,  2. Satisfacción de usuarias y usuarios y 3.  Evaluación de eventos. Se realizó la revisión y visto bueno por parte del Subdirector Académico y la Directora General y se remitió a la OAP para su actualización en el Aula Maloca SIG 
Se remitió correo a todos los funcionarios del IDEP informando la actualización de las encuestas</t>
  </si>
  <si>
    <t>18/04/2016 Formatos actualizados: FT-AU-10-02 Herramienta de Identificación de Necesidades y Expectativas de los Usuarios y Usuarias del IDEP
FT-AU-10-03 Encuesta de satisfacción de usuarias y usuarios del IDEP
FT-AU-10-04 Evaluación de eventos IDEP</t>
  </si>
  <si>
    <r>
      <rPr>
        <b/>
        <sz val="10"/>
        <rFont val="Arial"/>
        <family val="2"/>
      </rPr>
      <t>20/05/2016</t>
    </r>
    <r>
      <rPr>
        <sz val="10"/>
        <rFont val="Arial"/>
        <family val="2"/>
      </rPr>
      <t>: Revisado en Maloca Aula SIG, se evidencia FT-AU-10-03 fue actualizado y se encuentra publicado con fecha de aprobación del 14/03/2016</t>
    </r>
  </si>
  <si>
    <t>Maloca Aula SIG
http://www.idep.edu.co/sites/default/files/FT-AU-10-03%20Encuesta%20de%20satisfacci%C3%B3n%20de%20usuarios%20y%20usuarias%20del%20IDEP.pdf</t>
  </si>
  <si>
    <r>
      <rPr>
        <b/>
        <sz val="10"/>
        <color rgb="FF000000"/>
        <rFont val="Arial"/>
        <family val="2"/>
      </rPr>
      <t>20/05/2016</t>
    </r>
    <r>
      <rPr>
        <sz val="10"/>
        <color rgb="FF000000"/>
        <rFont val="Arial"/>
        <family val="2"/>
      </rPr>
      <t xml:space="preserve"> Alix del Pilar Hurtado P.</t>
    </r>
  </si>
  <si>
    <t>GESTIÓN DE RECURSOS FÍSICOS Y AMBIENTAL</t>
  </si>
  <si>
    <t xml:space="preserve">Una vez revisada la "Matriz de normatividad externa, interna y lineamientos del IDEP", que se encuentra publicado en Maloca AulaSIG, se evidencia que no ha sido actualizado y que la normatividad allí presentada es la misma que se auditó durante la vigencia 2015, lo anterior contraviniendo la política  establecida en el Procedimiento de “PRO-GJ-09-04 elaboración y actualización del Normograma” que dice que “La revisión de necesidades de actualización de la normatividad debe realizarse cada vez que se modifique o actualice la norma o el procedimiento”. Esta misma observación, se había presentado en la auditoría realizada en la vigencia 2015 al proceso. 
</t>
  </si>
  <si>
    <t xml:space="preserve">No se tuvo en cuenta la observación hecha por la oficina de Control Interno en la auditoría pasada de actualizar el nomograma asociado al proceso Atención al ciudadano
</t>
  </si>
  <si>
    <t>Actualizar el Normograma del proceso Atención al Ciudadano</t>
  </si>
  <si>
    <t>Juliana Gutiérrez</t>
  </si>
  <si>
    <t>22/11/2017 se actualiza el normograma del proceso atención al ciudadano</t>
  </si>
  <si>
    <t>22/11/2017 página web IDEP</t>
  </si>
  <si>
    <t>El seguimiento con corte a 30 de Septiembre de 2017 menciona que el riesgo: "Respuesta a consultas, peticiones, felicitaciones, reclamos, requerimientos o sugerencias de los ciudadanos atendidas de manera inoportuna";  no se materializó; pero una vez revisado el reporte de oportunidad de PQRS de este periodo se encontró un derecho de petición respondido por fuera del tiempo legalmente establecido. (No. Radicado SDQS: 1473892017, respondido en 17 días hábiles), lo que incumple lo normado en la ley 1755 de 2015 que en su Artículo 14 menciona: Términos para resolver las distintas modalidades de peticiones. Salvo norma legal especial y so pena de sanción disciplinaria, toda petición deberá resolverse dentro de los quince (15) días siguientes a su recepción.</t>
  </si>
  <si>
    <t>No se tuvo en cuenta la clasificación en cuanto a la tipología del requerimiento de PQRS de conformidad a la normatividad vigente aplicable.</t>
  </si>
  <si>
    <t>Verificar y ajustar  las acciones correctivas del riesgo para el seguimiento del IV trimestre.</t>
  </si>
  <si>
    <t>Maloca SIG / Mapa de Riesgos por Proceso : http://www.idep.edu.co/?q=content/mapa-de-riesgos-por-proceso#overlay-context=</t>
  </si>
  <si>
    <t xml:space="preserve">22/11/2017:Se realizó la  inclusión de la acción correctiva, en el mapa de riesgos del proceso, solicitud realizada con fecha 22/11/2017 a la Oficina asesora de Planeación </t>
  </si>
  <si>
    <t xml:space="preserve">Elaborar Guía para PQRS </t>
  </si>
  <si>
    <t>Maloca Aula SIG/ Gestión Documental del SIG : http://www.idep.edu.co/?q=content/gesti%C3%B3n-documental-del-sig</t>
  </si>
  <si>
    <r>
      <rPr>
        <b/>
        <sz val="11"/>
        <rFont val="Calibri"/>
        <family val="2"/>
      </rPr>
      <t>22/11/2017</t>
    </r>
    <r>
      <rPr>
        <sz val="11"/>
        <color rgb="FF000000"/>
        <rFont val="Calibri"/>
        <family val="2"/>
      </rPr>
      <t>: Se elaboró y publico Guía para PQRS GU-AC-10-01 como instrumento de control para la tipología y tiempos de las de PQRS, con fecha de aprobación 20/11/2017</t>
    </r>
  </si>
  <si>
    <t>No se realizaron inventarios en la vigencia 2013, ni en vigencia 2014 (corte a Mayo de 2015), generando incumplimiento a una de las funciones de la Administración y control de bienes de la resolución 001 de 2001 la cual establece que “Se debe Planear, coordinar y realizar el inventario físico total, en forma anual o en el periodo fijado por la Administración y conciliar el resultado con las cifras contables”.</t>
  </si>
  <si>
    <t xml:space="preserve">Los inventarios se han realizado parcialmente, por informalidad en el cumplimiento del procedimiento establecido. </t>
  </si>
  <si>
    <t xml:space="preserve">Elaborar el Plan Anual de inventarios que concluya con Inventario definitivo y presentarlo al comité de inventarios. </t>
  </si>
  <si>
    <t>Acta de comité de inventarios en la que se incluya la presentación de la actualización del plan anual de inventarios.</t>
  </si>
  <si>
    <t>Lilia Amparo Correa Moreno</t>
  </si>
  <si>
    <t>Profesional Universitario 219-02
Área de Servicios Generales</t>
  </si>
  <si>
    <r>
      <rPr>
        <b/>
        <sz val="10"/>
        <rFont val="Arial"/>
        <family val="2"/>
      </rPr>
      <t>30-8-2015:</t>
    </r>
    <r>
      <rPr>
        <sz val="10"/>
        <rFont val="Arial"/>
        <family val="2"/>
      </rPr>
      <t xml:space="preserve"> Se programó comité de inventario para la última semana de septiembre en el que se presenta el plan de inventario . En desarrollo 
</t>
    </r>
    <r>
      <rPr>
        <b/>
        <sz val="10"/>
        <rFont val="Arial"/>
        <family val="2"/>
      </rPr>
      <t xml:space="preserve">24-11-2015: </t>
    </r>
    <r>
      <rPr>
        <sz val="10"/>
        <rFont val="Arial"/>
        <family val="2"/>
      </rPr>
      <t xml:space="preserve">Se cuenta con plan anual de inventarios para la vigencia 2015 aprobado por comité de inventarios. 
</t>
    </r>
    <r>
      <rPr>
        <b/>
        <sz val="10"/>
        <rFont val="Arial"/>
        <family val="2"/>
      </rPr>
      <t xml:space="preserve">29-2-2016: </t>
    </r>
    <r>
      <rPr>
        <sz val="10"/>
        <rFont val="Arial"/>
        <family val="2"/>
      </rPr>
      <t xml:space="preserve">Se cuenta con Plan de inventarios vigencia 2015 aprobado por comité de inventarios en acta Nº 3 de 2015. Se solicita cierre de la acción.
</t>
    </r>
    <r>
      <rPr>
        <b/>
        <sz val="10"/>
        <rFont val="Arial"/>
        <family val="2"/>
      </rPr>
      <t xml:space="preserve">11/05/2016: </t>
    </r>
    <r>
      <rPr>
        <sz val="10"/>
        <rFont val="Arial"/>
        <family val="2"/>
      </rPr>
      <t xml:space="preserve">Se cuenta con Plan de inventarios vigencia 2015 aprobado por comité de inventarios en acta Nº 3 de 2015, es de tener en cuenta que se cuenta con inventario definitivo, como es lo solicitado en la acción. El plan de inventario se encuentra en ejecución y con corte a 29 de abril se preparan los conceptos para elaborar los proyectos de resolución de bajas.
</t>
    </r>
    <r>
      <rPr>
        <b/>
        <sz val="10"/>
        <rFont val="Arial"/>
        <family val="2"/>
      </rPr>
      <t xml:space="preserve">12/10/2016: </t>
    </r>
    <r>
      <rPr>
        <sz val="10"/>
        <rFont val="Arial"/>
        <family val="2"/>
      </rPr>
      <t xml:space="preserve">Se suscribieron las Resoluciones No. 149 del 30 de septiembre de 2016 "Por la cual se autoriza dar de baja un (1) software y setenta y ocho (78) licencias clasificados como obsoletos y que se encuentran en los inventarios del IDEP".  y 150 del 30 de septiembre de 2016 "Por la cual se autoriza y se formaliza la baja definitiva de los bienes que se transfirieron en la vigencia 2003 a la Secretaría de Educación del Distrito y que se encuentran registrados en los inventarios del IDEP"
</t>
    </r>
    <r>
      <rPr>
        <b/>
        <sz val="10"/>
        <rFont val="Arial"/>
        <family val="2"/>
      </rPr>
      <t>20/01/2017:</t>
    </r>
    <r>
      <rPr>
        <sz val="10"/>
        <rFont val="Arial"/>
        <family val="2"/>
      </rPr>
      <t xml:space="preserve"> Mediante Acta de Comité de Inventarios No. 03 del 23 de noviembre de 2016 se presentó el Plan de Inventarios para la vigencia 2016.</t>
    </r>
  </si>
  <si>
    <t>24-11-2015 Acta de comité de inventarios y plan anual de inventarios vigencia 2015.
29-2-2016 Acta de comité de inventarios
12/10/2016 Resoluciones 149 y 159 de 2016</t>
  </si>
  <si>
    <t>30/08/2015
24-11-2015
29-2-2016
11/05/2016</t>
  </si>
  <si>
    <r>
      <rPr>
        <b/>
        <sz val="10"/>
        <color rgb="FF000000"/>
        <rFont val="Arial"/>
        <family val="2"/>
      </rPr>
      <t>02/12/2015:</t>
    </r>
    <r>
      <rPr>
        <sz val="10"/>
        <color rgb="FF000000"/>
        <rFont val="Arial"/>
        <family val="2"/>
      </rPr>
      <t xml:space="preserve"> Se evidenció que la  profesional del Área de Servicios Generales -Lilia A. Correa M., realizó pruebas selectivas del inventario del IDEP y  en consecuencia se cuenta completo el  levantamiento del inventario.
</t>
    </r>
    <r>
      <rPr>
        <b/>
        <sz val="10"/>
        <color rgb="FF000000"/>
        <rFont val="Arial"/>
        <family val="2"/>
      </rPr>
      <t>21/01/2015:</t>
    </r>
    <r>
      <rPr>
        <sz val="10"/>
        <color rgb="FF000000"/>
        <rFont val="Arial"/>
        <family val="2"/>
      </rPr>
      <t xml:space="preserve"> La acción de "Elaborar el plan anual de inventarios que concluya con Inventario definitivo y presentarlo al comité de inventarios a la fecha se encuentra en desarrollo., e n Acta (Borrador) de comité de inventarios No. 4 de fecha 18/12/2015, se  acordó finalizarse durante los meses de enero y febrero de 2016.
</t>
    </r>
    <r>
      <rPr>
        <b/>
        <sz val="10"/>
        <color rgb="FF000000"/>
        <rFont val="Arial"/>
        <family val="2"/>
      </rPr>
      <t>15/03/2016:</t>
    </r>
    <r>
      <rPr>
        <sz val="10"/>
        <color rgb="FF000000"/>
        <rFont val="Arial"/>
        <family val="2"/>
      </rPr>
      <t xml:space="preserve"> Con corte a 29/02/2016, esta acción se viene desarrollando conforme a plan y de acuerdo a lo transmitido finalizará cuando se ejecute la última actividad asociada a bajas que quedó incluida en plan. Continúa abierta.
</t>
    </r>
    <r>
      <rPr>
        <b/>
        <sz val="10"/>
        <color rgb="FF000000"/>
        <rFont val="Arial"/>
        <family val="2"/>
      </rPr>
      <t>20/05/2016</t>
    </r>
    <r>
      <rPr>
        <sz val="10"/>
        <color rgb="FF000000"/>
        <rFont val="Arial"/>
        <family val="2"/>
      </rPr>
      <t xml:space="preserve">: Teniendo en cuenta el reporte por parte de la Profesional encargada de Servicios Generales y la revisión de los soportes correspondientes, se reporta que cuenta con 19 actividades programadas en el Plan de Inventarios aprobado en octubre de 2015, se ha dado cumplimiento  a 12 actividades completas que equivalen a un 63.16% . Se preparan los conceptos para elaborar los proyectos de resolución de bajas, en consecuencia, continúa abierta.
</t>
    </r>
    <r>
      <rPr>
        <b/>
        <sz val="10"/>
        <color rgb="FF000000"/>
        <rFont val="Arial"/>
        <family val="2"/>
      </rPr>
      <t>04/08/2016:</t>
    </r>
    <r>
      <rPr>
        <sz val="10"/>
        <color rgb="FF000000"/>
        <rFont val="Arial"/>
        <family val="2"/>
      </rPr>
      <t xml:space="preserve"> Continúa igual, no se presentó seguimiento a los avances realizados en esta acción.
</t>
    </r>
    <r>
      <rPr>
        <b/>
        <sz val="10"/>
        <color rgb="FF000000"/>
        <rFont val="Arial"/>
        <family val="2"/>
      </rPr>
      <t>03/11/2016:</t>
    </r>
    <r>
      <rPr>
        <sz val="10"/>
        <color rgb="FF000000"/>
        <rFont val="Arial"/>
        <family val="2"/>
      </rPr>
      <t xml:space="preserve"> Si bien dentro del seguimiento del líder del proceso se relacionan las dos Resoluciones de baja  No. 149 del 30 de Septiembre de 2016 "Por la cual se autoriza dar de baja un (1) software y setenta y ocho (78) licencias clasificados como obsoletos y que se encuentran en los inventarios del IDEP". y 150 del 30 de Septiembre de 2016 "Por la cual se autoriza y se formaliza la baja definitiva de los bienes que se transfirieron en la vigencia 2003 a la Secretaría de Educación del Distrito y que se encuentran registrados en los inventarios del IDEP", no existe evidencia del Acta de Comité de Inventarios con la actualización del Plan Anual de Inventarios definitivo.
</t>
    </r>
    <r>
      <rPr>
        <b/>
        <sz val="10"/>
        <color rgb="FF000000"/>
        <rFont val="Arial"/>
        <family val="2"/>
      </rPr>
      <t>27/01/2017:</t>
    </r>
    <r>
      <rPr>
        <sz val="10"/>
        <color rgb="FF000000"/>
        <rFont val="Arial"/>
        <family val="2"/>
      </rPr>
      <t xml:space="preserve"> Se evidencia Acta de Comité de Inventarios #3 de 2016, donde se presenta y se aprueba por parte de los miembros del comité el Plan de Inventarios para la vigencia 2016. Se da cierre a esta acción, pero se dará seguimiento a la presentación del Inventario definitivo incluido en el Informe Final relacionado en la acción # 2 del presente hallazgo.</t>
    </r>
  </si>
  <si>
    <r>
      <rPr>
        <b/>
        <sz val="10"/>
        <rFont val="Arial"/>
        <family val="2"/>
      </rPr>
      <t>21/012016:</t>
    </r>
    <r>
      <rPr>
        <sz val="10"/>
        <rFont val="Arial"/>
        <family val="2"/>
      </rPr>
      <t xml:space="preserve">Borrador Acta de Comité   de Inventarios,  No. 4 de fecha </t>
    </r>
    <r>
      <rPr>
        <b/>
        <sz val="10"/>
        <rFont val="Arial"/>
        <family val="2"/>
      </rPr>
      <t>18/12/2015</t>
    </r>
    <r>
      <rPr>
        <sz val="10"/>
        <rFont val="Arial"/>
        <family val="2"/>
      </rPr>
      <t>:Seguimiento al Plan de Mejoramiento Institucional con corte 30 de abril de 2016.</t>
    </r>
  </si>
  <si>
    <r>
      <rPr>
        <b/>
        <sz val="10"/>
        <rFont val="Arial"/>
        <family val="2"/>
      </rPr>
      <t>02/12/2015:</t>
    </r>
    <r>
      <rPr>
        <sz val="10"/>
        <rFont val="Arial"/>
        <family val="2"/>
      </rPr>
      <t xml:space="preserve"> Ana Omaira Tarazona-Profesional OCI
</t>
    </r>
    <r>
      <rPr>
        <b/>
        <sz val="10"/>
        <rFont val="Arial"/>
        <family val="2"/>
      </rPr>
      <t>21/01/2016:</t>
    </r>
    <r>
      <rPr>
        <sz val="10"/>
        <rFont val="Arial"/>
        <family val="2"/>
      </rPr>
      <t xml:space="preserve"> Ana Omaira Tarazona -Profesional OCI
</t>
    </r>
    <r>
      <rPr>
        <b/>
        <sz val="10"/>
        <rFont val="Arial"/>
        <family val="2"/>
      </rPr>
      <t>15/03/2016</t>
    </r>
    <r>
      <rPr>
        <sz val="10"/>
        <rFont val="Arial"/>
        <family val="2"/>
      </rPr>
      <t xml:space="preserve">:Diana Karina Ruiz- Jefe OCI
</t>
    </r>
    <r>
      <rPr>
        <b/>
        <sz val="10"/>
        <rFont val="Arial"/>
        <family val="2"/>
      </rPr>
      <t>20/05/2016</t>
    </r>
    <r>
      <rPr>
        <sz val="10"/>
        <rFont val="Arial"/>
        <family val="2"/>
      </rPr>
      <t xml:space="preserve">: Ana Omaira Tarazona-Profesional OCI
</t>
    </r>
    <r>
      <rPr>
        <b/>
        <sz val="10"/>
        <rFont val="Arial"/>
        <family val="2"/>
      </rPr>
      <t xml:space="preserve">04/08/2016: </t>
    </r>
    <r>
      <rPr>
        <sz val="10"/>
        <rFont val="Arial"/>
        <family val="2"/>
      </rPr>
      <t xml:space="preserve">Alix del Pilar Hurtado P.
</t>
    </r>
    <r>
      <rPr>
        <b/>
        <sz val="10"/>
        <rFont val="Arial"/>
        <family val="2"/>
      </rPr>
      <t>03/11/2016:</t>
    </r>
    <r>
      <rPr>
        <sz val="10"/>
        <rFont val="Arial"/>
        <family val="2"/>
      </rPr>
      <t xml:space="preserve"> Nadia Aixa Pineda Sarmiento-Contratista OCI
</t>
    </r>
    <r>
      <rPr>
        <b/>
        <sz val="10"/>
        <rFont val="Arial"/>
        <family val="2"/>
      </rPr>
      <t>27/01/2017</t>
    </r>
    <r>
      <rPr>
        <sz val="10"/>
        <rFont val="Arial"/>
        <family val="2"/>
      </rPr>
      <t>: Nadia Aixa Pineda Sarmiento-Contratista OCI</t>
    </r>
  </si>
  <si>
    <t>Ejecutar las actividades descritas
en el Plan Anual de inventarios teniendo en cuenta la verificación física
de los bienes y recursos a cargo
de las dependencias de la
entidad y funcionarios que se
desempeñen en ellas, teniendo
en cuenta la RESOLUCIÓN 001
DE 2001, el cual concluya con un informe final y con un inventario definitivo.</t>
  </si>
  <si>
    <t>Informe Final</t>
  </si>
  <si>
    <r>
      <rPr>
        <b/>
        <sz val="9"/>
        <rFont val="Calibri"/>
        <family val="2"/>
      </rPr>
      <t>30/08/2015</t>
    </r>
    <r>
      <rPr>
        <sz val="9"/>
        <rFont val="Calibri"/>
        <family val="2"/>
      </rPr>
      <t xml:space="preserve"> Pendiente de inicio
</t>
    </r>
    <r>
      <rPr>
        <b/>
        <sz val="9"/>
        <rFont val="Calibri"/>
        <family val="2"/>
      </rPr>
      <t xml:space="preserve">24-11-2015: </t>
    </r>
    <r>
      <rPr>
        <sz val="9"/>
        <rFont val="Calibri"/>
        <family val="2"/>
      </rPr>
      <t xml:space="preserve">Se encuentra en desarrollo el plan anual de inventarios vigencia 2015, mediante comunicación 2249 del 20-11-2015 se solicitó avance de plan anual de inventarios y reformulación de ser casdo de fechas a la profesional con funciones sobre el referente, no obstante lo anterior se solicita la actualización de la fecha de cierre para el 31-12-2015
</t>
    </r>
    <r>
      <rPr>
        <b/>
        <sz val="9"/>
        <rFont val="Calibri"/>
        <family val="2"/>
      </rPr>
      <t xml:space="preserve">29-2-2016: </t>
    </r>
    <r>
      <rPr>
        <sz val="9"/>
        <rFont val="Calibri"/>
        <family val="2"/>
      </rPr>
      <t xml:space="preserve">Se realizó el plan anual de inventarios con la toma física y verificación del 100% de los bienes en servicio y en bodega. Se solicita el cierre de la acción.
</t>
    </r>
    <r>
      <rPr>
        <b/>
        <sz val="9"/>
        <rFont val="Calibri"/>
        <family val="2"/>
      </rPr>
      <t xml:space="preserve">11/05/2016: </t>
    </r>
    <r>
      <rPr>
        <sz val="9"/>
        <rFont val="Calibri"/>
        <family val="2"/>
      </rPr>
      <t xml:space="preserve">Se realizó el plan anual de inventarios con la toma física y verificación del 100% de los bienes en servicio y en bodega. Se solicita el cierre de la acción, toda vez que se cuenta con inventario definitivo. El plan de inventario se encuentra en ejecución y con corte a 29 de abril se preparan los conceptos para elaborar los proyectos de resolución de bajas.
</t>
    </r>
    <r>
      <rPr>
        <b/>
        <sz val="9"/>
        <rFont val="Calibri"/>
        <family val="2"/>
      </rPr>
      <t>12/10/2016: S</t>
    </r>
    <r>
      <rPr>
        <sz val="9"/>
        <rFont val="Calibri"/>
        <family val="2"/>
      </rPr>
      <t xml:space="preserve">e suscribieron las Resoluciones No. 149 del 30 de septiembre de 2016 "Por la cual se autoriza dar de baja un (1) software y setenta y ocho (78) licencias clasificados como obsoletos y que se encuentran en los inventarios del IDEP".  y 150 del 30 de septiembre de 2016 "Por la cual se autoriza y se formaliza la baja definitiva de los bienes que se transfirieron en la vigencia 2003 a la Secretaría de Educación del Distrito y que se encuentran registrados en los inventarios del IDEP"
</t>
    </r>
    <r>
      <rPr>
        <b/>
        <sz val="9"/>
        <rFont val="Calibri"/>
        <family val="2"/>
      </rPr>
      <t xml:space="preserve">20/01/2017: </t>
    </r>
    <r>
      <rPr>
        <sz val="9"/>
        <rFont val="Calibri"/>
        <family val="2"/>
      </rPr>
      <t xml:space="preserve">Mediante Acta de Comité de Inventarios No. 03 del 23 de noviembre de 2016 se presentó el Plan de Inventarios para la vigencia 2016.
</t>
    </r>
    <r>
      <rPr>
        <b/>
        <sz val="9"/>
        <rFont val="Calibri"/>
        <family val="2"/>
      </rPr>
      <t>7/04/2017</t>
    </r>
    <r>
      <rPr>
        <sz val="9"/>
        <color rgb="FF000000"/>
        <rFont val="Calibri"/>
        <family val="2"/>
      </rPr>
      <t>: Mediante Acta de Comité de Inventarios No. 01 del 14 de febrero de 2017 se presentó el Informe del Inventarios de la vigencia 2016.</t>
    </r>
  </si>
  <si>
    <t>24-11-2015 Comunicación 2249 del 20-11-2015 
29-2-2016 Soportes de avance de plan inventarios 2015. Informe
12/10/2016 Resoluciones 149 y 159 de 2016
20/01/2017 Acta No. 3 Comité de inventarios
07/04/2017 Acta No. 1 de 2017 Comité de inventarios</t>
  </si>
  <si>
    <t>30/08/2015
24-11-2015
29-2-2016
11/05/2016
20/01/2017</t>
  </si>
  <si>
    <r>
      <rPr>
        <b/>
        <sz val="9"/>
        <rFont val="Arial"/>
        <family val="2"/>
      </rPr>
      <t xml:space="preserve">02/12/2015: </t>
    </r>
    <r>
      <rPr>
        <sz val="9"/>
        <rFont val="Arial"/>
        <family val="2"/>
      </rPr>
      <t xml:space="preserve">Se encuentra en desarrollo el Plan Anual de Inventarios vigencia 2015.
</t>
    </r>
    <r>
      <rPr>
        <b/>
        <sz val="9"/>
        <rFont val="Arial"/>
        <family val="2"/>
      </rPr>
      <t xml:space="preserve">21/01/2016: </t>
    </r>
    <r>
      <rPr>
        <sz val="9"/>
        <rFont val="Arial"/>
        <family val="2"/>
      </rPr>
      <t xml:space="preserve">Continúa en desarrollo el Plan Anual de Inventarios, la profesional de Inventarios  informa que el Acta de Comité de inventarios No. 4, de fecha 18/12/2015, se encuentra en borrador  y que en la misma se acordó finalizar entre los meses de enero y febrero de 2016.
</t>
    </r>
    <r>
      <rPr>
        <b/>
        <sz val="9"/>
        <rFont val="Arial"/>
        <family val="2"/>
      </rPr>
      <t>15/03/2016</t>
    </r>
    <r>
      <rPr>
        <sz val="9"/>
        <rFont val="Arial"/>
        <family val="2"/>
      </rPr>
      <t xml:space="preserve">: Con corte a 29/02/2016, esta acción se viene desarrollando conforme a plan y de acuerdo a lo transmitido finalizará cuando se ejecute la última actividad asociada a bajas que quedó incluida en plan. Continúa abierta.
</t>
    </r>
    <r>
      <rPr>
        <b/>
        <sz val="9"/>
        <rFont val="Arial"/>
        <family val="2"/>
      </rPr>
      <t xml:space="preserve">20/05/2016: </t>
    </r>
    <r>
      <rPr>
        <sz val="9"/>
        <rFont val="Arial"/>
        <family val="2"/>
      </rPr>
      <t xml:space="preserve">Teniendo en cuenta el reporte por parte de la Profesional encargada de Servicios Generales y la revisión de los soportes correspondientes, se reporta que cuenta con 19 actividades programadas en el Plan de Inventarios aprobado en octubre de 2015, se ha dado cumplimiento  a 12 actividades completas que equivalen a un 63.16% . Se preparan los conceptos para elaborar los proyectos de resolución de bajas, en consecuencia, continúa abierta.
</t>
    </r>
    <r>
      <rPr>
        <b/>
        <sz val="9"/>
        <rFont val="Arial"/>
        <family val="2"/>
      </rPr>
      <t>04/08/2016:</t>
    </r>
    <r>
      <rPr>
        <sz val="9"/>
        <rFont val="Arial"/>
        <family val="2"/>
      </rPr>
      <t xml:space="preserve"> Continúa igual, no se presentó seguimiento a los avances realizados en esta acción.
</t>
    </r>
    <r>
      <rPr>
        <b/>
        <sz val="9"/>
        <rFont val="Arial"/>
        <family val="2"/>
      </rPr>
      <t>03/11/2016:</t>
    </r>
    <r>
      <rPr>
        <sz val="9"/>
        <rFont val="Arial"/>
        <family val="2"/>
      </rPr>
      <t xml:space="preserve"> No es necesario
</t>
    </r>
    <r>
      <rPr>
        <b/>
        <sz val="9"/>
        <rFont val="Arial"/>
        <family val="2"/>
      </rPr>
      <t>03/11/2016:</t>
    </r>
    <r>
      <rPr>
        <sz val="9"/>
        <rFont val="Arial"/>
        <family val="2"/>
      </rPr>
      <t xml:space="preserve"> Si bien dentro del seguimiento del líder del proceso se relacionan las dos Resoluciones de baja  No. 149 del 30 de Septiembre de 2016 "Por la cual se autoriza dar de baja un (1) software y setenta y ocho (78) licencias clasificados como obsoletos y que se encuentran en los inventarios del IDEP". y 150 del 30 de Septiembre de 2016 "Por la cual se autoriza y se formaliza la baja definitiva de los bienes que se transfirieron en la vigencia 2003 a la Secretaría de Educación del Distrito y que se encuentran registrados en los inventarios del IDEP", no existe evidencia del Acta de Comité de Inventarios con la actualización del Plan Anual de Inventarios Definitivo con su respectivo Informe Final.
27/01/2017: Se evidencia Acta de Comité de Inventarios #3 de 2016, donde se presenta y se aprueba por parte de los miembros del comité el Plan de Inventarios para la vigencia 2016, sin embargo tal como lo plantea la acción, se finaliza con el Informe Final de inventarios y la presentación del Inventario definitivo, por esta razón continúa abierta la acción.
21/04/2017: No presenta avance</t>
    </r>
    <r>
      <rPr>
        <sz val="10"/>
        <rFont val="Arial"/>
        <family val="2"/>
      </rPr>
      <t xml:space="preserve">
</t>
    </r>
    <r>
      <rPr>
        <b/>
        <sz val="10"/>
        <rFont val="Arial"/>
        <family val="2"/>
      </rPr>
      <t>27/07/2017: No se presenta seguimiento por parte del líder del proceso.</t>
    </r>
    <r>
      <rPr>
        <sz val="10"/>
        <rFont val="Arial"/>
        <family val="2"/>
      </rPr>
      <t xml:space="preserve">
Sin embargo, la Oficina de Control Interno en el marco de la auditoria al proceso de Recursos Físicos que se está realizando, se revisó el Plan de Inventarios aprobado en el  Comité de Inventarios No. 3 del 23 de noviembre de 2016 y cuyo informe final se presentó en Comité No. 1 del 14/02/2017. </t>
    </r>
  </si>
  <si>
    <r>
      <rPr>
        <b/>
        <sz val="10"/>
        <color rgb="FF000000"/>
        <rFont val="Arial"/>
        <family val="2"/>
      </rPr>
      <t>21/012016:</t>
    </r>
    <r>
      <rPr>
        <sz val="10"/>
        <color rgb="FF000000"/>
        <rFont val="Arial"/>
        <family val="2"/>
      </rPr>
      <t xml:space="preserve"> Borrador Acta de Comité   de Inventarios,  No. 4 de fecha 18/12/2015.
Seguimiento al Plan de Mejoramiento Institucional con corte 30 de abril de 2016.
</t>
    </r>
    <r>
      <rPr>
        <b/>
        <sz val="10"/>
        <color rgb="FF000000"/>
        <rFont val="Arial"/>
        <family val="2"/>
      </rPr>
      <t xml:space="preserve">27/07/2017: </t>
    </r>
    <r>
      <rPr>
        <sz val="10"/>
        <color rgb="FF000000"/>
        <rFont val="Arial"/>
        <family val="2"/>
      </rPr>
      <t xml:space="preserve">
Acta No. 1 del 14/02/2017 e Informe Final de Inventario anual vigencia 2016.</t>
    </r>
  </si>
  <si>
    <r>
      <rPr>
        <b/>
        <sz val="10"/>
        <rFont val="Arial"/>
        <family val="2"/>
      </rPr>
      <t>02/12/2015:</t>
    </r>
    <r>
      <rPr>
        <sz val="10"/>
        <rFont val="Arial"/>
        <family val="2"/>
      </rPr>
      <t xml:space="preserve"> Ana Omaira Tarazona-Profesional OCI
</t>
    </r>
    <r>
      <rPr>
        <b/>
        <sz val="10"/>
        <rFont val="Arial"/>
        <family val="2"/>
      </rPr>
      <t>21/01/2016:</t>
    </r>
    <r>
      <rPr>
        <sz val="10"/>
        <rFont val="Arial"/>
        <family val="2"/>
      </rPr>
      <t xml:space="preserve"> Ana Omaira Tarazona -Profesional OCI
</t>
    </r>
    <r>
      <rPr>
        <b/>
        <sz val="10"/>
        <rFont val="Arial"/>
        <family val="2"/>
      </rPr>
      <t>15/03/2016:</t>
    </r>
    <r>
      <rPr>
        <sz val="10"/>
        <rFont val="Arial"/>
        <family val="2"/>
      </rPr>
      <t xml:space="preserve"> Diana Karina Ruiz- Jefe OCI
</t>
    </r>
    <r>
      <rPr>
        <b/>
        <sz val="10"/>
        <rFont val="Arial"/>
        <family val="2"/>
      </rPr>
      <t>20/05/2016:</t>
    </r>
    <r>
      <rPr>
        <sz val="10"/>
        <rFont val="Arial"/>
        <family val="2"/>
      </rPr>
      <t xml:space="preserve"> Ana Omaira Tarazona-Profesional OCI
</t>
    </r>
    <r>
      <rPr>
        <b/>
        <sz val="10"/>
        <rFont val="Arial"/>
        <family val="2"/>
      </rPr>
      <t>04/08/2016:</t>
    </r>
    <r>
      <rPr>
        <sz val="10"/>
        <rFont val="Arial"/>
        <family val="2"/>
      </rPr>
      <t xml:space="preserve"> Alix del Pilar Hurtado P.
</t>
    </r>
    <r>
      <rPr>
        <b/>
        <sz val="10"/>
        <rFont val="Arial"/>
        <family val="2"/>
      </rPr>
      <t>03/11/2016:</t>
    </r>
    <r>
      <rPr>
        <sz val="10"/>
        <rFont val="Arial"/>
        <family val="2"/>
      </rPr>
      <t xml:space="preserve"> Nadia Aixa Pineda Sarmiento-Contratista OCI
</t>
    </r>
    <r>
      <rPr>
        <b/>
        <sz val="10"/>
        <rFont val="Arial"/>
        <family val="2"/>
      </rPr>
      <t>27/01/2017:</t>
    </r>
    <r>
      <rPr>
        <sz val="10"/>
        <rFont val="Arial"/>
        <family val="2"/>
      </rPr>
      <t xml:space="preserve"> Nadia Aixa Pineda Sarmiento-Contratista OCI
</t>
    </r>
    <r>
      <rPr>
        <b/>
        <sz val="10"/>
        <rFont val="Arial"/>
        <family val="2"/>
      </rPr>
      <t xml:space="preserve">27/07/2017: </t>
    </r>
    <r>
      <rPr>
        <sz val="10"/>
        <rFont val="Arial"/>
        <family val="2"/>
      </rPr>
      <t>Alix del Pilar Hurtado P.</t>
    </r>
  </si>
  <si>
    <t>Realizar la Conciliación final de Inventarios entre Contabilidad y Almacén</t>
  </si>
  <si>
    <t>30/08/2015 Pendiente de inicio
24-11-2015 Se encuentra en desarrollo el plan anual de inventarios vigencia 2015, mediante comunicación 2249 del 20-11-2015 se solicitó avance de plan anual de inventarios y reformulación de ser casdo de fechas a la profesional con funciones sobre el referente, no obstante lo anterior se solicita la actualización de la fecha de cierre para el 31-12-2015
29-2-2016 Se realizó conciliación entre saldos de categoría de almacén contra saldos de cuentas contables del balance general. Se solicita el cierre de la acción.</t>
  </si>
  <si>
    <t>24-11-2015 Comunicación 2249 del 20-11-2015 
29-2-2016 Documento de conciliación entre almacén y contabilidad</t>
  </si>
  <si>
    <t>30/08/2015
24-11-2015
29-2-2016</t>
  </si>
  <si>
    <t>02/12/2015: 
Esta acción se encuentra ligada al  hallazgo de contraloría 2.3.1.2 AUDITORÍA DE REGULARIDAD Período Auditado 2014- PAD 2015, Cumplimiento del Plan Anual de Inventarios programado para 30/03/2016. por lo que se recomienda revisar fecha de cierre  propuesta, hasta esta confirmación continuará con el estado actual.  El cambio de fecha se realizará por  su suscripción en Plan de Mejoramiento de Contraloría  pero  de acuerdo a lineamientos nacionales y distritales  en términos de modificación de plazos la política sobre fechas de cierre se aplica a acciones abiertas- en desarrollo, no después de su vencimiento. Pasa de Abierta Vencida a Abierta en desarrollo en Seguimiento de Diciembre 2015  bajo estas condiciones.  Se realiza el correspondiente cambio en plan de mejoramiento, con comentario.
20/01/2016
La acción de realizar la Conciliación final de Inventarios entre Contabilidad y Almacén continua a la fecha pendiente, debido a que se encuentra en desarrollo el Plan Anual de Inventarios, en consecuencia continúa la abierta en desarrollo esta acción. Se modifica fecha de cierre por Plan  de Mejoramiento Contraloría.
15/03/2016: Ya se han realizado las conciliaciones  entre  Contabilidad y Almacén  con el respectivo reporte que será socializado en Comité de Inventarios, así mismo las conciliaciones mensuales. Se cierra acción.</t>
  </si>
  <si>
    <t>21/01/2016
Borrador Acta de Comité   de Inventarios,  No. 4 de fecha 18/12/2015.
15/03/2016: Reportes de conciliación</t>
  </si>
  <si>
    <t>02/12/2015:
Ana Omaira Tarazona
Profesional OCI
21/01/2016
Ana Omaira Tarazona 
Profesional OCI
15/03/2016 Diana Karina Ruiz- Jefe OCI</t>
  </si>
  <si>
    <t>No se encuentra  vigente en el SIG, el “Formato Paz y Salvo de Inventarios”, (Borrador Código FT-GRF-XX-XX), el cual sirve de instrumento de control del inventario entregado por funcionarios o contratistas al momento de su retiro. 
No se está dando cumplimiento a la política de operación del procedimiento "Las solicitudes de recursos y bienes por dependencias deben hacerse bimestralmente"</t>
  </si>
  <si>
    <t xml:space="preserve">En el procedimiento no existía este formato, por cambio de política de operación </t>
  </si>
  <si>
    <t>Normalizar en el SIG el formato de Paz y salvo para la entrega de inventarios de funcionarios y/o contratistas.</t>
  </si>
  <si>
    <t>Formato de Paz y salvo para la entrega de inventarios de funcionarios y/o contratistas.</t>
  </si>
  <si>
    <t>30-8-2015 Se cuenta con Formato de Paz y salvo FT-GRF-11-15 para la entrega de inventarios de funcionarios y/o contratistas.
24-11-2015 Se reitera lo manifiesto en el seguimiento del 30-8-2015, se solicita el cierre de la acción.
31-12-2015. Se cuenta con formato</t>
  </si>
  <si>
    <t>Formato
31-12-2015 Formato</t>
  </si>
  <si>
    <t>31/08/2015
31-12-2015</t>
  </si>
  <si>
    <t>02/12/2015:
Se encuentra en el link http://www.idep.edu.co/?q=content/grf-11-proceso-de-gesti%C3%B3n-de-recursos-f%C3%ADsicos#overlay-context=, el formato FT-GRF-11-15 " PAZ Y SALVO  PARA LA ENTREGA  DE INVENTARIOS DE FUNCIONARIOS Y/O CONTRATISTAS". En consecuencia se cierra en forma definitiva la acción.</t>
  </si>
  <si>
    <t>02/12/2015:
Ana Omaira Tarazona
Profesional OCI</t>
  </si>
  <si>
    <t>Modificar la política de operación en lo referente a la periodicidad de solicitudes de recursos y bienes.</t>
  </si>
  <si>
    <t>Política de operación en lo referente a la periodicidad de solicitudes de recursos y bienes.</t>
  </si>
  <si>
    <t>30-8-2015 Se desarrolla en el mes de septiembre
31-12-2015 Política de operaciones actualizada, se solicita el cierre de la acción.</t>
  </si>
  <si>
    <t>N/A
31-12-2015 Política de operación</t>
  </si>
  <si>
    <t>30/08/2015
31-12-2015</t>
  </si>
  <si>
    <t>02/12/2015:
No se reporta avance por parte del líder del proceso.
EL 10 de julio del 2015, fue aprobado por en el marco del SGC el formato FT-GRF-11-15 "PAZ Y SALVO  PARA LA ENTREGA  DE INVENTARIOS DE FUNCIONARIOS Y/O CONTRATISTAS" y  Se esta actualizando la Política de Operación Área de Servicios Generales y Oficina Asesora de Planeación, para que quede en firme en el mes de diciembre del 2015.
21/01/2016
Dentro del  Proceso de Gestión de Recursos Físicos- Procedimiento  PRO-GRF-11-01 Egresos: o salidas de Almacén,  versión 4 de  fecha 15/12/2015,  se evidencia la acción generada de este hallazgo "Política de operación en lo referente a la periodicidad de solicitudes de recursos y bienes." en el ítem No. 9  Políticas de Operación:, el cual señala "Las solicitudes de recursos y bienes por dependencias debe hacerse bimestralmente y/o cuando se requiera por necesidad un elemento o bien, diligenciando el formato FTGRF-11-03 Solicitud de bienes y servicio...". Disponible en la Maloca Aula SIG de nuestro sitio WEB
En consecuencia se cierra la acción generada del Hallazgo.</t>
  </si>
  <si>
    <t>02/12/2015:
Ana Omaira Tarazona
Profesional OCI
21/01/2016
Ana Omaira Tarazona 
Profesional OCI</t>
  </si>
  <si>
    <t>Se encuentra pendiente la Conciliación final de inventarios, que se efectúa en conjunto con el área de contabilidad a partir del resultado de la toma física y su confrontación con la información de almacén y bodega (kárdex, inventarios individuales) y los registros contables. Este hallazgo también se encuentra registrado en el Informe del Sistema de Control Interno Contable.</t>
  </si>
  <si>
    <t xml:space="preserve">Informalidad en el cumplimiento del procedimiento establecido por parte del Secretario Técnico. </t>
  </si>
  <si>
    <t>Papeles de Trabajo con las área involucradas.</t>
  </si>
  <si>
    <t>30-8-2015, Se solicita la unificación con la acción 12 de Gestión Financiera.  se avanzó en el mes de agosto en la revisión de categorías en el sistema, se soporta mediante acta. Queda en desarrollo culminar con la conciliación física del inventario.
24-11-2015 Se reitera lo manifiesto en el seguimiento del 30/8/2015, de igual manera se solicita la unificación con la acción 11 c, toda vez que buscan el mismo fin.
----------------
31-12-2015 Se reitera lo manifiesto en el seguimiento del 30/8/2015, de igual manera se solicita la unificación con la acción 11 c, toda vez que buscan el mismo fin.
-------
29-2-2016 Se reitera lo manifiesto en el seguimiento del 24-11-2016, de igual manera se solicita la unificación con la acción 11 c, toda vez que buscan el mismo fin. y el 29-2-2016 se describe la solicitud del cierre de la acción.</t>
  </si>
  <si>
    <t>24-11-2015 Unificación
31-12-2015 Unificación
29-2-2016 Unificación</t>
  </si>
  <si>
    <t>30/08/2015
24-11-2015
31-12-2015
29-2-2016</t>
  </si>
  <si>
    <t>02/12/2015: Esta acción se encuentra ligada al  hallazgo de contraloría 2.3.1.2 AUDITORÍA DE REGULARIDAD Período Auditado 2014- PAD 2015, Cumplimiento del Plan Anual de Inventarios programado para 30/03/2016. por lo que se recomienda revisar fecha de cierre  propuesta, hasta esta confirmación continuará con el estado actual.  El cambio de fecha se realizará por  su suscripción en Plan de Mejoramiento de Contraloría  pero  de acuerdo a lineamientos nacionales y distritales  en términos de modificación de plazos la política sobre fechas de cierre se aplica a acciones abiertas- en desarrollo, no después de su vencimiento. Pasa de Abierta Vencida a Abierta en desarrollo en Seguimiento de Diciembre 2015  bajo estas condiciones.  Se realiza el correspondiente cambio en plan de mejoramiento, con comentario.
21/01/2016
Aún cuando esta acción esta buscando el mismo fin de la acción 11C, las mismas se encuentran  ligadas al  hallazgo de contraloría 2.3.1.2 AUDITORÍA DE REGULARIDAD Período Auditado 2014- PAD 2015,  en consecuencia continúa Abierta en desarrollo.
15/03/2016: Ya se han realizado las conciliaciones  entre  Contabilidad y Almacén  con el respectivo reporte que será socializado en Comité de Inventarios, así mismo las conciliaciones mensuales. Se cierra acción.</t>
  </si>
  <si>
    <t>15/03/2016: Reportes de conciliación contabilidad y almacén</t>
  </si>
  <si>
    <t>02/12/2015:
Ana Omaira Tarazona
Profesional OCI
21/01/2016
Ana Omaira Tarazona 
Profesional OCI
15/03/2016 Diana Karina Ruiz- Jefe OCI</t>
  </si>
  <si>
    <t>No se está dando cumplimiento a la periodicidad de las reuniones del comité de inventarios de acuerdo a la Resolución No.  158 de 2010, en la cual establece que   “…El comité de Inventarios se debe reunir como mínimo ordinariamente cada dos meses, el tercer día hábil siguiente a la finalización de cada bimestre</t>
  </si>
  <si>
    <t xml:space="preserve">Citar por parte de la Secretaría Técnica, profesional 219-02, y realizar comité de inventarios según lo establecido en la Resolución Nº 158 de 2010 ordinariamente cada dos meses el tercer día hábil siguiente la finalización de cada bimestre. </t>
  </si>
  <si>
    <t xml:space="preserve">Citación y realización de comité de inventarios </t>
  </si>
  <si>
    <t>30-8-2015 Se programó comité de inventario para la última semana de septiembre 
31-12-2015 Se realizó comité de inventarios en el último trimestre del año. Para el 2016 se modificará la periodicidad, pero lo anterior no tiene nada que ver con la acción. Se solicita el cierre de la acción.
29-2-2016 Se solicita el cierre de la acción, toda vez que se modificó la periodicidad de reuniones del comité mediante acto administrativo. Resolución 19 de 2016. Se reitera la solicitud de cierre de la acción.
11/05/2016 Según Resolución 19 del 24 de febrero 2016 se modifica la periodicidad de reunión al  comité cada tres meses, por lo que se realiza la primera sesión en el mes de marzo de 2016.  Se solicita el cierre de la acción, toda vez que se modificó la periodicidad de reuniones del comité mediante acto administrativo</t>
  </si>
  <si>
    <t>Acta
31-12-2015 Acta de Comité
29-2-2016 Resolución</t>
  </si>
  <si>
    <t>30/08/2015
31-12-2015
29-2-2016
11/05/2016</t>
  </si>
  <si>
    <t>02/12/2015:
No se reportó avance por parte del líder del proceso.
10/12/2015 
Esta en proyecto una resolución para el cambio de sesiones en la periodicidad que sea trimestral, aprobada mediante comité de inventarios del 9 de octubre del 2015 (Acta en borrador - revisión y posteriormente para firmas). En el mes de diciembre se expedirá el respectivo acto administrativo.
21/01/2016
La acción generada de este hallazgo es "Citar por parte de la Secretaría Técnica, profesional 219-02, y realizar comité de inventarios según lo establecido en la Resolución Nº 158 de 2010 ordinariamente cada dos meses el tercer día hábil siguiente la finalización de cada bimestre."
Durante la vigencia del 2015 se realizaron los siguientes comités de inventarios;: 
No.     Comité Realizado                      Estado del Acta
1.         31/03/2015                                     Firmada
2.         24/06/2015                                     Firmada
3.         09/10/2015                                     En firma                   
4.         18/12/2015                                     En Borrador.
De acuerdo a lo anterior, se concluye que solo se realizaron durante la vigencia 2015 cuatro (4) comités de seis (6). Igualmente a la fecha,  se encuentran las dos últimas Actas de Comité pendientes.
15/03/2016: Se verifica modificación de periodicidad, se cerrará la acción  una vez se verifique cumplimiento de esta.
20/05/2016  Se verifica modificación de periodicidad, "Resolución 19 del 24 de febrero 2016 ", (reunión de comité cada tres meses),  se cerrará la acción,  una vez se verifique el cumplimiento de ésta, en consecuencia la Oficina de Control interno para garantizar la sostenibilidad de la acción cambia la fecha de su vencimiento con corte a  30/07/2016, por lo cual pasa a estado  Abierta en desarrollo. la Oficina de Control interno para garantizar la sostenibilidad de la acción cambia la fecha de su vencimiento con corte a  30/07/2016.
04/08/2016: No se presentó seguimiento por parte del responsable de la acción. Sin embargo se cierra la acción teniendo en cuenta que la Oficina de Control Interno hizo revisión de las actas firmadas hasta el mes de febrero de 2016.</t>
  </si>
  <si>
    <t>Actas de comité</t>
  </si>
  <si>
    <t>02/12/2015:
Ana Omaira Tarazona
Profesional OCI
21/01/2016
Ana Omaira Tarazona 
Profesional OCI
15/03/2016 Diana Karina Ruiz- Jefe OCI
20/05/2016
Ana Omaira Tarazona 
Profesional OCI
04/08/2016: Alix del Pilar Hurtado P.</t>
  </si>
  <si>
    <t>No es posible identificar el  valor de las variables de los indicadores  asociado al resultado del indicador en POA.  Esto sucede para los indicadores: No. procesos atendidos / No. procesos programados, No. solicitudes de mantenimiento realizados / No. solicitudes de mantenimiento programados*100</t>
  </si>
  <si>
    <t>La formulación de los indicadores no reflejan las variables a evaluar en el POA</t>
  </si>
  <si>
    <t>Reformular los indicadores en el POA.</t>
  </si>
  <si>
    <t>Informe de Gestión  y POA</t>
  </si>
  <si>
    <t>Lilia Amparo Correa Moreno
Carlos Andrés Prieto Olarte</t>
  </si>
  <si>
    <t>Profesional Universitario 219-02
Área de Servicios Generales
Subdirector Administrativo, Financiero y de Control Disciplinario</t>
  </si>
  <si>
    <t>30-8-2015 Se solicita unificar con la acción Nº 1. En la cual se solicita cambio de fecha de cierre de la acción, lo anterior debido a que el próximo POA es con corte de septiembre de 2015, se solicita cambio para el 30-10-2015.
24-11-2015 Se reitera la solicitud del seguimiento del 30-8-2015
31-12-2015 El POA esta evaluado a 31 de diciembre de 2015 y con la OAP fueron validados los indicadores, se solicita el cierre de la acción.</t>
  </si>
  <si>
    <t>30/08/2015
24-11-2015 Unificación
31-12-2015 POA a 31 de diciembre de 2015</t>
  </si>
  <si>
    <t>30/08/2015
24-11-2015
31-12-2015</t>
  </si>
  <si>
    <t>02/12/201:
Esta acción es  unificación con la acción Nº 1,  la cual para a estado Cerrada Condicional. teniendo en cuenta el análisis de indicadores (fecha fin 15/10/2015).
No se reporta avance por parte del líder del proceso.
21/01/2016
Se cierra de forma condicional por cambio de parámetros en POA 2015</t>
  </si>
  <si>
    <t xml:space="preserve">Se requiere la inclusión y/o actualización de actividades  ya en ejecución, al  proceso de Gestión  de Recursos Físicos  tales como: -Control de inventarios de bienes de consumo,  -Traslado de bienes devolutivos. -Formato Paz y Salvo de Inventarios. </t>
  </si>
  <si>
    <t>Los requerimientos de las áreas mantienen un consumo bajo de elementos, que facilita su control.</t>
  </si>
  <si>
    <t>Incluir en el procedimiento correspondiente que Servicios Generales reporta cada tres meses y consolidado anual sobre elemento de consumo a los jefes de área y/o Subdirectores.</t>
  </si>
  <si>
    <t>Modificación del procedimiento y/o política de operación</t>
  </si>
  <si>
    <t>30-8-2015 Se desarrolla en el mes de septiembre
31-12-2015 Política de operaciones y procedimiento actualizados, se solicita el cierre de la acción.</t>
  </si>
  <si>
    <t>N/A
31-12-2015 Política de operación y procedimiento</t>
  </si>
  <si>
    <t>02/09/2015
31-12-2015</t>
  </si>
  <si>
    <t>02/12/2015:
No se reportó avance por parte del líder del proceso.
10/12/2015:
Se esta actualizando la Política de Operación Área de Servicios Generales y Oficina Asesora de Planeación, para que quede en firme en el mes de diciembre del 2015.
21/01/2016
Dentro del  Proceso de Gestión de Recursos Físicos- Procedimiento  PRO-GRF-11-03  Inventarios,  versión 4 de  fecha 15/12/2015,  se evidencia la acción generada de este hallazgo Política de operación en lo referente "El área de Servicios Generales reportará cada tres meses y consolidado anual sobre elemento de consumo a los jefes de área y/o Subdirectores, en el ITEM No. 9  Políticas de Operación: del procedimiento,  Disponible en la Maloca Aula SIG de nuestro sitio WEB
En consecuencia se cierra la acción generada del Hallazgo.</t>
  </si>
  <si>
    <t>Incluir en la política de operación del procedimiento de inventario el traslado de bienes, de igual manera ante la modificación del procedimiento de inventario anual modificar el nombre a inventario.</t>
  </si>
  <si>
    <t>02/12/2015:
No se reportó avance por parte del líder del proceso.
10/12/2015:
Se esta actualizando la Política de Operación Área de Servicios Generales y Oficina Asesora de Planeación, para que quede en firme en el mes de diciembre del 2015.
21/01/2016
Dentro del proceso de Gestión de Recursos Físicos-Procedimiento PRO-GRF-11-03 Inventario, se registro en su actualización, versión 4, de fecha 15/12/2015, ITEM No. 9  Política de Operación la acción de "Incluir en la política de operación del procedimiento de inventario el traslado de bienes, de igual manera ante la modificación del procedimiento de inventario anual modificar el nombre a inventario."   así: ..."Los Inventarios quedan registrados en el aplicativo SIAFI y en el formato correspondiente a FT-GRF-11-11 Recolección de información inventario anual Los ajustes requeridos dentro del proceso de inventarios se diligenciaran los formatos que se describen a continuación y que servirán de soporte del movimiento que se requiera en el modulo del sistema SIAFI como son: FT-GRF-11-10 Solicitud Movimiento de Almacén; FT-GRF-11-12 Solicitud dada de baja; FT-GRF-11-15 Paz y salvo para la entrega de inventarios de funcionarios y/o contratistas"....    Disponible en la Maloca Aula SIG de nuestro sitio WEB
En consecuencia se cierra la acción generada del Hallazgo.</t>
  </si>
  <si>
    <t>Se recomienda establecer  una  política, instructivo u otro documento  en el que se establezcan las condiciones de conservación de bienes y recursos para  realizar  la actividad relacionada con almacenamiento: "Se almacenan los bienes y recursos ingresados en SIAFI de acuerdo a las condiciones establecidas para su conservación, de conformidad con las normas y requisitos de calidad establecidos."</t>
  </si>
  <si>
    <t>La entidad tiene los espacios para almacenamiento de sus elementos y bienes, se hace necaro dejarlo explicito en la politicas de operación del procedimiento respectivo.</t>
  </si>
  <si>
    <t>Modificar la politica del procedimiento de ingresos, incluyendo los espacios de conservación de bienes</t>
  </si>
  <si>
    <t>Profesional Universitario 219-02
Area de Servicios Generales</t>
  </si>
  <si>
    <t>02/12/2015:
No se reportó avance por parte del lider del proceso.
10/12/2015:
Se esta actualizando la Politica de Operación Area de Servicios Generales y Oficina Asesora de Planeación, para que quede en firme en el mes de diciembre del 2015.
21/01/2016
Dentro del proceso de Gestión de Recursos Fìsicos-Procedimiento PRO-GRF-11-02 Ingresos se registro en su actualización, versión 4, de fecha 15/12/2015, ITEM No. 9  Polìtica de Operación la accion de "Modificar la politica del procedimiento de ingresos, incluyendo los espacios de conservación de bienes"   así: "La entrega de elementos derivada de la ejecución de un contrato o Carta de Aceptación de la Oferta, deberá programarse previamente con almacén con el fin de garantizar la disponibilidad del espacio y de personal designado para recibo de bienes.Disponible en la Maloca Aula SIG de nuestro sitio WEB
En consecuencia se cierra la acción generada del Hallazgo.</t>
  </si>
  <si>
    <t>Se hace necesario revisar el procedimiento  "GRF-GT-11-01 Egresos o Salidas de Bienes", teniendo en cuenta que el formato relacionado a esta actividad, no corresponde el código, ya que se presenta como Formato FT-GRF-11-09, el que aparece publicado en Maloca AulaSIG ES EL FT-GRF-11-03.</t>
  </si>
  <si>
    <t>Existe un error de digitación.</t>
  </si>
  <si>
    <t>Modificar el número de formato  FT-GRF-11-03 Solicitud de bienes y servicios en la actividad correspondiente del procedimiento egreso y salidas.</t>
  </si>
  <si>
    <t>30-8-2015 Se desarrolla en el mes de septiembre
31-12-2015 Formato actualizado, se solicita el cierre de la acción.</t>
  </si>
  <si>
    <t>N/A
31-12-2015 Formato actualizado</t>
  </si>
  <si>
    <t>02/12/2015:
Se realizó la actualización el número del formato en el procedimiento.
21/01/2016
En la actualización de los procedimeintos se modificó el número de formato  FT-GRF-11-03 Solicitud de bienes y servicios en la actividad correspondiente del procedimiento egreso y salidas PRO-GRF-11-01. con fecha 15/12/15.  Disponible en la Maloca Aula SIG de nuestro sitio WEB
En consecuencia se cierra la acción generada del Hallazgo.</t>
  </si>
  <si>
    <t>No  se evidencia un procedimiento establecido al interior de la entidad, tendiente  a  iniciar  procesos   por   responsabilidades   por   pérdida   o   robo   de   elementos devolutivos asignados a funcionarios o contratistas (Responsabilidad por manejo de bienes y activos), (Ley 42 de 1993,  “Sobre la organización del sistema de control fiscal financiero y los organismos que lo ejercen “ Ley 610 de 2000, y Manual de Responsabilidades vigente “por la cual se establece el trámite de los procesos de responsabilidad fiscal de competencia de las contralorías.”)</t>
  </si>
  <si>
    <t>El instituto adoptó "La resolución No. 001 del 2002 expedida por el Contador del Distrito "Manual de Procedimiento Administrativo y contable…."  sin embargo debe reflejarse en las actividades del Procedimeinto para tal fin.</t>
  </si>
  <si>
    <t>Incluir en el Procedimiento correspondiente, referencia respecto a los procesos de responsabilidad por pérdida o robo de elementos devolutivos asignados a funcionario.</t>
  </si>
  <si>
    <t>30-8-2015 Se desarrolla en el mes de septiembre
31-12-2015 Procedimiento actualizados, se solicita el cierre de la acción.</t>
  </si>
  <si>
    <t>N/A
31-12-2015 Procedimiento</t>
  </si>
  <si>
    <t>02/12/2015:
No se reportó avance por parte del lider del proceso.
21/01/2016
Dentro del proceso de Gestión de Recursos Fìsicos-Procedimiento PRO-GRF-11-03 Inventario, se registro en su actualización, versión 4, de fecha 15/12/2015, ITEM No. 9  Polìtica de Operación la accion de " Incluir en el Procedimiento correspondiente, referencia respecto a los procesos de responsabilidad por pérdida o robo de elementos devolutivos asignados a funcionario, así: "La Subdirección Administrativa, Financiera y de Control Disciplinaria del IDEP, dará iniciar a los procesos por responsabilidades por pérdida o robo de elementos devolutivos asignados a funcionarios o contratistas (Responsabilidad por manejo de bienes y activos), (Ley 42 de 1993, “Sobre la organización del sistema de control fiscal financiero y los organismos que lo ejercen “ Ley 610 de 2000, y Manual de Responsabilidades vigente “por la cual se establece el trámite de los procesos de responsabilidad fiscal de competencia de las contralorías.”)". Disponible en la Maloca Aula SIG de nuestro sitio WEB
En consecuencia se cierra la acción generada del Hallazgo.</t>
  </si>
  <si>
    <t>Se recomienda además de la realización del Inventario Anual, planificar ejercicios establecidos en el numeral 4.10 de la Resolución 001 de 2001, el cual señala:
4.10. TOMA FÍSICA O INVENTARIO  …“Adicional al inventario anual obligatorio, la entidad podrá realizar inventarios rotativos o de verificación de forma periódica que le permitan mantener actualizadas las cifras que componen su patrimonio y controlar los bienes en especial los que se encuentran en servicio”.
4.10.1.1. PROCEDIMIENTO ADMINISTRATIVO Proceso de Preinventario *Fecha de realización …“Todas las Entidades del Distrito Capital realizarán cada vez que lo consideren necesario inventarios físicos, pero como mínimo deberán realizar uno anualmente y presentar a 31 de diciembre de cada año, una relación detallada, ordenada y valorizada de los bienes bajo su propiedad y a cargo.
Para efectuar el inventario se debe escoger una fecha en la que se presente el menor número de novedades de personal (vacaciones, compensatorios, reestructuraciones orgánicas o de la planta de personal) y en lo posible que la cantidad de bienes en Almacén o bodega sea la menor del año”…</t>
  </si>
  <si>
    <t>Se detecta la necesidad de: 
- modificar el procedimiento de inventario, incluyendo una política de operación de inventario rotativos.</t>
  </si>
  <si>
    <t>Incluir una política de operación de inventario rotativo</t>
  </si>
  <si>
    <t>02/12/2015:
No se reportó avance por parte del lider del proceso.
10/12/2015:
Se esta actualizando la Politica de Operación Area de Servicios Generales y Oficina Asesora de Planeación, para que quede en firme en el mes de diciembre del 2015.
21/01/2016
Dentro del proceso de Gestión de Recursos Fìsicos-Procedimiento PRO-GRF-11-03 Inventario, se registro en su actualización, versión 4, de fecha 15/12/2015, ITEM No. 9  Polìtica de Operación la accion de   ..."  inventario rotativos." ...así: "El área de Servicios Generales realizará inventarios rotativos y aleatorios en la vigencia, dejando constancia en el formato FT-GRF-11-11 Recolección de información inventario"... Disponible en la Maloca Aula SIG de nuestro sitio WEB.
En consecuencia se cierra la acción generada del Hallazgo.</t>
  </si>
  <si>
    <t>Durante la vigencia 2014 el IDEP no realizó el inventario cada seis (6) meses del parque automotor, los cuales deben que ser enviados a la Secretaria Distrital de Movilidad.</t>
  </si>
  <si>
    <t>Se detecta la necesidad de: 
- modificar el procedimiento de inventario, incluyendo una política de operación de inventario del parque automotor de la entidad en complimiento de la Directiva 011 de 2013.</t>
  </si>
  <si>
    <t>Incluir una política de operación de de inventario del parque automotor de la entidad en complimiento de la Directiva 011 de 2013</t>
  </si>
  <si>
    <t>02/12/2015:
No se reportó avance por parte del lider del proceso.
10/12/2015:
Se esta actualizando la Politica de Operación Area de Servicios Generales y Oficina Asesora de Planeación, para que quede en firme en el mes de diciembre del 2015.
21/01/2016
Dentro del proceso de Gestión de Recursos Fìsicos-Procedimiento PRO-GRF-11-03 Inventario, se registro en su actualización, versión 4, de fecha 15/12/2015, ITEM No. 9  Polìtica de Operación la accion de   ..."  Incluir una política de operación de inventario del parque automotor de la entidad en complimiento de la Directiva 011 de 2013." ...así: "En cada vigencia con una periodicidad de seis (6) meses el IDEP realizará el inventario del parque automotor, los cuales deben ser reportados y enviados mediante comunicacióna la Secretaria Distrital de Movilidad."... Disponible en la Maloca Aula SIG de nuestro sitio WEB.
En consecuencia se cierra la acción generada del Hallazgo.</t>
  </si>
  <si>
    <t>No se evidencia en los expedientes contractuales de los contratistas de apoyo, el paz y salvo de entrega de inventarios, el cual debe ser soporte para el último pago, de acuerdo a lo establecido en la actividad: "El funcionario y/o contratista deberá hacer entrega de los bienes cargados en sus inventarios mediante el formato FT-GRF-11-15 Paz y salvo para la entrega de inventarios de funcionarios y/o contratistas, el cual servirá como soporte a Tesorería para el pago de liquidación y/o último desembolso en cada caso", del procedimiento PRO-GRF-11-03 Inventario.
Esto evidencia el incumplimiento de la directiva 003 de 2005 en su aparte:
“Al momento de la liquidación del contrato, además de tenerse en cuenta el cumplimiento del objeto como tal, se deberá tener presente que el contratista haya efectuado la devolución de los bienes entregados para el desarrollo del mismo; de lo contrario, el interventor u ordenador del gasto deberá dejar constancia para efecto de tomar las medidas administrativas y jurídicas a que haya lugar.”</t>
  </si>
  <si>
    <t>Dentro del Procedimiento de Recursos Físicios se encuentra el  Formato FT-GRF-11-15 Paz y Salvo para la entrega de inventarios de funcionarios y/o contratista, desde el Area de Servicios Generales se generá y se entrega  fotocopia a Tesorería.
No esta contemplado el requerimiento de este formato en los procedimientos de contratación.</t>
  </si>
  <si>
    <t>Solicitar la actualización de la política del Procedimiento Contractual, por parte del Lider de este proceso en el que se incluya que el Formato FT-GRF-11-15 Paz y Salvo para la entrega de inventarios de funcionarios y/o contratista, debe hacer parte del expediente contractual.</t>
  </si>
  <si>
    <t>Solicitud al Lider del Proceso de Contratación la inclusión dentro de la política de Operación.</t>
  </si>
  <si>
    <t xml:space="preserve">07/04/2017 Como responsable del Area de Servicos Generales se creo el formato descrito en este hallazgo, pero le corresponde al Iider del Proceso de Contratación solicitar la inclusión dentro de la política de operación. Hallazgo que debe culminar otro poceso.
</t>
  </si>
  <si>
    <r>
      <rPr>
        <sz val="9"/>
        <rFont val="Arial"/>
        <family val="2"/>
      </rPr>
      <t>04/11/2016: No se reporta avance de la acción por parte del líder del proceso . Sin embargo se revisa actualización de procedimiento PRO-GC-08-09 Contratacion Directa y este se encuentra actualizado del 06/10/2016 pero no se evidencia tal política de operación.
27/01/2017: No se reporta avance de la acción por parte del líder del proceso. Sin embargo se revisa actualización de procedimiento PRO-GC-08-09 Contratacion Directa y este se encuentra actualizado del 06/10/2016 pero no se evidencia tal política de operación. Por tal razón Continúa abierta.
21/04/2017: No se evidencia solicitud por parte del responsalbe de la acción, de la actualización de la política en el proceso contractual, en donde se incluya  que el Formato "FT-GRF-11-15 Paz y Salvo para la entrega de inventarios de funcionarios y/o contratista", debe hacer parte del expediente contractual. ACCIÓN VENCIDA EL 30/10/2016</t>
    </r>
    <r>
      <rPr>
        <sz val="10"/>
        <rFont val="Arial"/>
        <family val="2"/>
      </rPr>
      <t xml:space="preserve">.
</t>
    </r>
    <r>
      <rPr>
        <b/>
        <sz val="10"/>
        <rFont val="Arial"/>
        <family val="2"/>
      </rPr>
      <t xml:space="preserve">27/07/2017: No se presenta seguimiento por parte del líder del proceso.
</t>
    </r>
    <r>
      <rPr>
        <sz val="10"/>
        <rFont val="Arial"/>
        <family val="2"/>
      </rPr>
      <t xml:space="preserve">Sin embargo, la Oficina de Control Interno, en el marco de  la Auditoria del proceso de Recursos Físicos que se adelanta,  evidenció  en Maloca AulaSIG que en el Procedimiento  PRO-GC-08-01  SUPERVISIÓN E INTERVENTORÍA aprobado el 04/07/2017, se identifica la política de operación "Para la autorización del último desembolso del contrato, el contratista deberá anexar con los documentos soportes el Formato FT-GRF-11-15 Paz y Salvo para la entrega de inventarios de funcionarios y/o
contratista, diligenciado y firmado, el cual hará del expediente contractual". 
</t>
    </r>
  </si>
  <si>
    <r>
      <t xml:space="preserve">27/07/2017: 
</t>
    </r>
    <r>
      <rPr>
        <sz val="10"/>
        <rFont val="Arial"/>
        <family val="2"/>
      </rPr>
      <t>Maloca Aula SIG</t>
    </r>
    <r>
      <rPr>
        <b/>
        <sz val="10"/>
        <rFont val="Arial"/>
        <family val="2"/>
      </rPr>
      <t xml:space="preserve">
</t>
    </r>
    <r>
      <rPr>
        <sz val="10"/>
        <rFont val="Arial"/>
        <family val="2"/>
      </rPr>
      <t xml:space="preserve">proceso PRO-GC-08-01 SUPERVISIÓN E INTERVENTORÍA
 goo.gl/FF16NW
</t>
    </r>
  </si>
  <si>
    <r>
      <rPr>
        <b/>
        <sz val="10"/>
        <rFont val="Arial"/>
        <family val="2"/>
      </rPr>
      <t xml:space="preserve">04/11/2016: </t>
    </r>
    <r>
      <rPr>
        <sz val="10"/>
        <rFont val="Arial"/>
        <family val="2"/>
      </rPr>
      <t xml:space="preserve">Nadia Aixa Pineda sarmiento-Contratista OCI
</t>
    </r>
    <r>
      <rPr>
        <b/>
        <sz val="10"/>
        <rFont val="Arial"/>
        <family val="2"/>
      </rPr>
      <t>27/01/2017</t>
    </r>
    <r>
      <rPr>
        <sz val="10"/>
        <rFont val="Arial"/>
        <family val="2"/>
      </rPr>
      <t xml:space="preserve">: Nadia Aixa Pineda Sarmiento-Contratista OCI
</t>
    </r>
    <r>
      <rPr>
        <b/>
        <sz val="10"/>
        <rFont val="Arial"/>
        <family val="2"/>
      </rPr>
      <t>21/04/2017</t>
    </r>
    <r>
      <rPr>
        <sz val="10"/>
        <rFont val="Arial"/>
        <family val="2"/>
      </rPr>
      <t xml:space="preserve">: Alix del Pilar Hurtado P.
</t>
    </r>
    <r>
      <rPr>
        <b/>
        <sz val="10"/>
        <rFont val="Arial"/>
        <family val="2"/>
      </rPr>
      <t xml:space="preserve">27/07/2017: </t>
    </r>
    <r>
      <rPr>
        <sz val="10"/>
        <rFont val="Arial"/>
        <family val="2"/>
      </rPr>
      <t xml:space="preserve">Alix del Pilar Hurtado P.
</t>
    </r>
  </si>
  <si>
    <t>No se evidencia  cumplimiento a la política de operación "El área de Servicios Generales reportará cada tres meses y consolidado anual sobre elemento de consumo a los jefes de área y/o Subdirectores"</t>
  </si>
  <si>
    <t>Teniendo en cuenta que las áreas realizan solciitud de elemento de acuerdo a la necesidad de estos, y que esta información se puede consultar desde el aplicativo SIAFI por Centros de Costos, no se ve la necesidad de generar estos reportes.</t>
  </si>
  <si>
    <t>Solicitar el ajuste de la política de operación en el procedimeinto de INVENTARIOS.</t>
  </si>
  <si>
    <t>Procedimiento actualizado y adoptado</t>
  </si>
  <si>
    <t>Profesional Universitario - Área de Servicios Generales</t>
  </si>
  <si>
    <r>
      <rPr>
        <b/>
        <sz val="10"/>
        <rFont val="Arial"/>
        <family val="2"/>
      </rPr>
      <t>20/01/2017:</t>
    </r>
    <r>
      <rPr>
        <sz val="10"/>
        <rFont val="Arial"/>
        <family val="2"/>
      </rPr>
      <t xml:space="preserve"> Se solicitará el ajuste de la política de operación en el procedimeinto de INVENTARIOS dentro del tercer trimestre de 2017.
07/04/2017: Se solicitará el ajuste de la política de operación en el procedimeinto de INVENTARIOS dentro del segundo trimestre de 2017.
</t>
    </r>
    <r>
      <rPr>
        <b/>
        <sz val="10"/>
        <color rgb="FF000000"/>
        <rFont val="Arial"/>
        <family val="2"/>
      </rPr>
      <t>06/10/2017:</t>
    </r>
    <r>
      <rPr>
        <sz val="10"/>
        <color rgb="FF000000"/>
        <rFont val="Arial"/>
        <family val="2"/>
      </rPr>
      <t xml:space="preserve"> Mediante correo electrónico del 19 de julio del 2017 enviado al Subdirector Administrativo, con copia a la Oficina de Control Interno remití los soportes del seguimiento del II Trimestre que realie en este periodo, a pesar de no haber quedado diligenciado por mi en eeste formato en las fechas establecidas.
El seguimiento para este hallazgo  es el siguiente: Mediante formato FT-MIC-03-04 Se solicitoa la Oficina Asesora de Planeación ajustar la política enviada por este proceso.</t>
    </r>
  </si>
  <si>
    <r>
      <rPr>
        <b/>
        <sz val="10"/>
        <rFont val="Arial"/>
        <family val="2"/>
      </rPr>
      <t>04/11/2016:</t>
    </r>
    <r>
      <rPr>
        <sz val="10"/>
        <rFont val="Arial"/>
        <family val="2"/>
      </rPr>
      <t xml:space="preserve"> No se reporta avance de la acción por parte del líder del proceso. Sin embargo se revisa actualización de procedimiento y este se encuentra actualizado del 15/12/2015.
</t>
    </r>
    <r>
      <rPr>
        <b/>
        <sz val="10"/>
        <rFont val="Arial"/>
        <family val="2"/>
      </rPr>
      <t>27/01/2017:</t>
    </r>
    <r>
      <rPr>
        <sz val="10"/>
        <rFont val="Arial"/>
        <family val="2"/>
      </rPr>
      <t xml:space="preserve"> De acuerdo al seguimiento reportado por el líder del proceso se recomienda realizar esta acción dentro del primer trimestre del 2017, debido a que la fecha de cierre venció desde el pasado 30/10/2016. Continúa Abierta.
</t>
    </r>
    <r>
      <rPr>
        <b/>
        <sz val="10"/>
        <rFont val="Arial"/>
        <family val="2"/>
      </rPr>
      <t>21/04/2017:</t>
    </r>
    <r>
      <rPr>
        <sz val="10"/>
        <rFont val="Arial"/>
        <family val="2"/>
      </rPr>
      <t xml:space="preserve"> No se evindencia avances en la acción. CONTINÚA ABIERTA. SE ENCUENTRA VENCIDA  EL 30/10/2016
</t>
    </r>
    <r>
      <rPr>
        <b/>
        <sz val="10"/>
        <rFont val="Arial"/>
        <family val="2"/>
      </rPr>
      <t>26/07/207: No se presenta seguimiento por parte del líder del proceso.
S</t>
    </r>
    <r>
      <rPr>
        <sz val="10"/>
        <rFont val="Arial"/>
        <family val="2"/>
      </rPr>
      <t xml:space="preserve">in embargo, la Oficina de Control Interno, en el marco de  la Auditoria del proceso de Recursos Físicos que se adelanta,  revisó en en Maloca AulaSIG   el Procedimiento  PRO-GRF-11-03 INVENTARIO de fecha de aprobación 25/05/2017, no se evidencia el ajuste de dicha política", por lo tanto esta acción continuá ABIERTA.
</t>
    </r>
    <r>
      <rPr>
        <b/>
        <sz val="10"/>
        <rFont val="Arial"/>
        <family val="2"/>
      </rPr>
      <t xml:space="preserve">
11/10/2017:</t>
    </r>
    <r>
      <rPr>
        <sz val="10"/>
        <rFont val="Arial"/>
        <family val="2"/>
      </rPr>
      <t xml:space="preserve"> Se identfica en el procedimiento de inventarios vigente la actualización de la política de operación relacionada en el hallazgo que hoy se registra así: "La verificación y consulta del consumo de elementos de oficina por se hará por Centro de Costos desde el aplicativo SIAFI cuando sea requerido al Área de Servicios Generales". Se cierra acción.</t>
    </r>
  </si>
  <si>
    <r>
      <t xml:space="preserve">27/07/2017: 
Maloca AulaSIG 
</t>
    </r>
    <r>
      <rPr>
        <sz val="10"/>
        <rFont val="Arial"/>
        <family val="2"/>
      </rPr>
      <t xml:space="preserve">PRO-GRF-11-03
 INVENTARIO
goo.gl/SXBu3G
</t>
    </r>
  </si>
  <si>
    <r>
      <t>04/11/2016: N</t>
    </r>
    <r>
      <rPr>
        <sz val="10"/>
        <rFont val="Arial"/>
        <family val="2"/>
      </rPr>
      <t>adia Aixa Pineda sarmiento-Contratista OCI</t>
    </r>
    <r>
      <rPr>
        <b/>
        <sz val="10"/>
        <rFont val="Arial"/>
        <family val="2"/>
      </rPr>
      <t xml:space="preserve">
27/01/2017: N</t>
    </r>
    <r>
      <rPr>
        <sz val="10"/>
        <rFont val="Arial"/>
        <family val="2"/>
      </rPr>
      <t>adia Aixa Pineda Sarmiento-Contratista OCI</t>
    </r>
    <r>
      <rPr>
        <b/>
        <sz val="10"/>
        <rFont val="Arial"/>
        <family val="2"/>
      </rPr>
      <t xml:space="preserve">
21/04/2017: </t>
    </r>
    <r>
      <rPr>
        <sz val="10"/>
        <rFont val="Arial"/>
        <family val="2"/>
      </rPr>
      <t>Alix del Pilar Hurtado P.</t>
    </r>
    <r>
      <rPr>
        <b/>
        <sz val="10"/>
        <rFont val="Arial"/>
        <family val="2"/>
      </rPr>
      <t xml:space="preserve">
27/07/2017: </t>
    </r>
    <r>
      <rPr>
        <sz val="10"/>
        <rFont val="Arial"/>
        <family val="2"/>
      </rPr>
      <t xml:space="preserve">Alix del Pilar Hurtado P.
</t>
    </r>
    <r>
      <rPr>
        <b/>
        <sz val="10"/>
        <rFont val="Arial"/>
        <family val="2"/>
      </rPr>
      <t>11/10/2017:</t>
    </r>
    <r>
      <rPr>
        <sz val="10"/>
        <rFont val="Arial"/>
        <family val="2"/>
      </rPr>
      <t xml:space="preserve"> Diana Ruiz-Jefe de Oficina de Control Interno
</t>
    </r>
    <r>
      <rPr>
        <b/>
        <sz val="10"/>
        <rFont val="Arial"/>
        <family val="2"/>
      </rPr>
      <t xml:space="preserve">
</t>
    </r>
  </si>
  <si>
    <t>No se está dando cumplimiento a la política de operación "El área de Servicios Generales realizará inventarios rotativos y aleatorios en la vigencia, dejando constancia en el formato FT-GRF-11-11 Recolección de información inventario"</t>
  </si>
  <si>
    <t>En el primer semestre de la presente vigencia no se realizaron inventarios rotativos</t>
  </si>
  <si>
    <t>Realizar inventarios rotativos a partir del segundo semestre de la presente vigencia y dejarlos evidenciados en el Formato FT-GRF-11-11 Recolección de información inventario
Actualizar Inventarios en servicio</t>
  </si>
  <si>
    <t>Formato FT-GRF-11-11 Recolección de información inventario
Inventarios impresos, reconocidos y firmados
En el aplicativo SIAFI</t>
  </si>
  <si>
    <r>
      <rPr>
        <b/>
        <sz val="10"/>
        <rFont val="Arial"/>
        <family val="2"/>
      </rPr>
      <t>20/01/2017:</t>
    </r>
    <r>
      <rPr>
        <sz val="10"/>
        <rFont val="Arial"/>
        <family val="2"/>
      </rPr>
      <t xml:space="preserve"> A 31 de diciembre de se realizó el inventario de la vigencia 2016 y se presentará el informe final en enero de 2017.</t>
    </r>
  </si>
  <si>
    <r>
      <t xml:space="preserve">27/01/2017: </t>
    </r>
    <r>
      <rPr>
        <sz val="10"/>
        <rFont val="Arial"/>
        <family val="2"/>
      </rPr>
      <t>De acuerdo a revisión de los siguientes documentos,  se evidencia que se dio cumplimiento a la acción: a) Reporte de inventario por cuentadante de SIAFI y  b) Expediente inventarios funcionarios y/o contratistas, sin embargo la OCI recomienda "establecer una estrategia articulada entre los responsables para definir el destino final de estos bienes, debido a que ya cuentan con el comprobante de baja expedido por Servicios Generales y el respectivo registro contable de esta, pero permanecen almacenados en espacios de la entidad". Recomendación realizada a través de la Alerta preventiva # 2, emitida por la OCI el pasado 20 de Enero de 2017.</t>
    </r>
  </si>
  <si>
    <t>Expediente inventarios funcionarios y/o contratistas 
SIAFI</t>
  </si>
  <si>
    <r>
      <rPr>
        <b/>
        <sz val="10"/>
        <rFont val="Arial"/>
        <family val="2"/>
      </rPr>
      <t xml:space="preserve">27/01/2017: </t>
    </r>
    <r>
      <rPr>
        <sz val="10"/>
        <rFont val="Arial"/>
        <family val="2"/>
      </rPr>
      <t>Nadia Aixa Pineda Sarmiento-Contratista OCI</t>
    </r>
  </si>
  <si>
    <t>En los registros de inventarios por funcionario se presentan diferencias entre los bienes inscritos en los  inventarios finales y suscritos por los responsables y las planillas de recolección de información - Inventario Anual FT-GRF-11-11 adicionalmente se encuentran inventarios sin la firma del funcionario responsable (ejemplo: Jarol Díaz, María Albania Arias, Jorge Palacios) (ver cuadro anexo de Revisión de Inventarios).</t>
  </si>
  <si>
    <t>En el momento de consolidación de inventario definitivo el funcionario no se ubico y se arhivo sin la respectiva firma.</t>
  </si>
  <si>
    <t>Realizar verificación del expediente donde estan archivados los inventarios impresos, reconocidos y firmados.</t>
  </si>
  <si>
    <t>Archivo de gestion del Área de Servicios Generales los respectivos Inventarios impresos reconocidos y firmados</t>
  </si>
  <si>
    <r>
      <rPr>
        <b/>
        <sz val="10"/>
        <rFont val="Arial"/>
        <family val="2"/>
      </rPr>
      <t xml:space="preserve">20/01/2017: </t>
    </r>
    <r>
      <rPr>
        <sz val="10"/>
        <rFont val="Arial"/>
        <family val="2"/>
      </rPr>
      <t>A</t>
    </r>
    <r>
      <rPr>
        <sz val="10"/>
        <rFont val="Arial"/>
        <family val="2"/>
      </rPr>
      <t xml:space="preserve"> 31 de diciembre los inventarios se encuentran reconocidos y firmados.</t>
    </r>
  </si>
  <si>
    <t>Inventarios 2016</t>
  </si>
  <si>
    <r>
      <t xml:space="preserve">27/01/2017: </t>
    </r>
    <r>
      <rPr>
        <sz val="10"/>
        <rFont val="Arial"/>
        <family val="2"/>
      </rPr>
      <t>De acuerdo a revisión de los siguientes documentos,  se evidencia que se dio cumplimiento a la acción: a) Reporte de inventario por cuentadante de SIAFI y  b) Expediente inventarios funcionarios y/o contratistas, sin embargo la OCI recomienda "establecer una estrategia articulada entre los responsables para definir el destino final de estos bienes, debido a que ya cuentan con el comprobante de baja expedido por Servicios Generales y el respectivo registro contable de esta, pero permanecen almacenados en espacios de la entidad". Recomendación realizada a través de la Alerta preventiva # 2, emitida por la OCI el pasado 20 de Enero de 2017.</t>
    </r>
  </si>
  <si>
    <r>
      <rPr>
        <b/>
        <sz val="10"/>
        <rFont val="Arial"/>
        <family val="2"/>
      </rPr>
      <t>27/01/2017:</t>
    </r>
    <r>
      <rPr>
        <sz val="10"/>
        <rFont val="Arial"/>
        <family val="2"/>
      </rPr>
      <t xml:space="preserve"> Nadia Aixa Pineda Sarmiento-Contratista OCI</t>
    </r>
  </si>
  <si>
    <t>Se evidencian inventarios de funcionarios retirados que a la fecha de última revisión (8 de junio de 2016) se encuentran con inventarios a su nombre. Ejemplo Maricelly Robayo y Paulo Molina.</t>
  </si>
  <si>
    <t>No se recibieron oportunamente por parte del Referente Tecnico el movimiento de Inventario mediante el diligenciamiento del formato FT-GRF-11 -10 Solicitud de Movimiento de Inventarios Traslado de bienes y/o elementos a cargo, cuando se de movimiento a los elementos y/o bienes a cargo al Área de Servicios Generales, para realizar el descargue en el aplicativo.</t>
  </si>
  <si>
    <t>Recibir por parte del referente técnico el formato FT-GRF-11-10 Solicitud de Movimientos de Inventarios Traslado de bienes y/o elementos a cargo diliegencia y firmado junto con el Formato FT-GRF-11-13 Paz y salvo para la entrega de inventarios de funcioanario y/o contratistas, para realizar el movimiento en el aplicativo SIAFI y mantenter los inventarios actualizados.</t>
  </si>
  <si>
    <t>Aplicativo SIAFI
Movimientos de Traslados del aplicativo SIAFI con los respectivos soportes.</t>
  </si>
  <si>
    <r>
      <rPr>
        <b/>
        <sz val="10"/>
        <rFont val="Arial"/>
        <family val="2"/>
      </rPr>
      <t>20/01/02017:</t>
    </r>
    <r>
      <rPr>
        <sz val="10"/>
        <rFont val="Arial"/>
        <family val="2"/>
      </rPr>
      <t xml:space="preserve"> A 31 de diciembre los inventarios se encuentran reconocidos y firmados.</t>
    </r>
  </si>
  <si>
    <t>Inventarios y traslados</t>
  </si>
  <si>
    <r>
      <t xml:space="preserve">27/01/2017: </t>
    </r>
    <r>
      <rPr>
        <sz val="10"/>
        <rFont val="Arial"/>
        <family val="2"/>
      </rPr>
      <t>De acuerdo a revisión de los siguientes documentos,  se evidencia que se dio cumplimiento a la acción: a) Reporte de inventario por cuentadante de SIAFI y  b) Expediente inventarios funcionarios y/o contratistas, sin embargo la OCI recomienda "establecer una estrategia articulada entre los responsables para definir el destino final de estos bienes, debido a que ya cuentan con el comprobante de baja expedido por Servicios Generales y el respectivo registro contable de esta, pero permanecen almacenados en espacios de la entidad". Recomendación realizada a través de la Alerta preventiva # 2, emitida por la OCI el pasado 20 de Enero de 2017.</t>
    </r>
  </si>
  <si>
    <r>
      <rPr>
        <b/>
        <sz val="10"/>
        <rFont val="Arial"/>
        <family val="2"/>
      </rPr>
      <t>27/01/2017:</t>
    </r>
    <r>
      <rPr>
        <sz val="10"/>
        <rFont val="Arial"/>
        <family val="2"/>
      </rPr>
      <t xml:space="preserve"> Nadia Aixa Pineda Sarmiento-Contratista OCI</t>
    </r>
  </si>
  <si>
    <t xml:space="preserve">EVIDENCIAS </t>
  </si>
  <si>
    <t xml:space="preserve">AUDITOR </t>
  </si>
  <si>
    <t>No se está dando cumplimiento a la política de operación del procedimiento  PRO-GT-12-02 Asignación de usuarios "..Realizará una depuración mensual de cuentas de correo electrónico y de usuarios de dominio.. ", dado que una vez revisado el Directorio Activo se encuentran exfuncionarios y funcionarios con cuenta de correo y de dominio.
Se hace necesario que desde el proceso de Gestión Tecnológica, se den lineamientos para que Talento Humano y los supervisores, informen a Sistemas el retiro de personal y contratistas para la desactivación de cuentas de correo y de dominio, esto minimiza riesgos sobre roles y permisos asignados en los Sistemas de Información del Instituto.</t>
  </si>
  <si>
    <t>Sobrecarga Laboral</t>
  </si>
  <si>
    <t>Se realiza una tarea de depuracion de usuarios de correo y dominio para actualizarla de acuerdo a la planta de funcionarios activos en el IDEP</t>
  </si>
  <si>
    <t>Luz Mery Portela, Danny Villota, Cesar Linares</t>
  </si>
  <si>
    <t>JOAP, Prof. Especializado, Tecnico Operativo</t>
  </si>
  <si>
    <t>Se realizó la deputarción de usuarios por parte del Técnico de Sistemas para dar cierre al hallazgo.</t>
  </si>
  <si>
    <t>Directorio Activo y Cuentas de correo Gmail.</t>
  </si>
  <si>
    <r>
      <rPr>
        <b/>
        <sz val="10"/>
        <color rgb="FF000000"/>
        <rFont val="Arial"/>
        <family val="2"/>
      </rPr>
      <t>30/09/2015:</t>
    </r>
    <r>
      <rPr>
        <sz val="10"/>
        <color rgb="FF000000"/>
        <rFont val="Arial"/>
        <family val="2"/>
      </rPr>
      <t xml:space="preserve"> Se cierra la acción dado que se verificó el directorio de usuarios  de correo y dominio activos a la fecha.</t>
    </r>
  </si>
  <si>
    <t>Directorio de Usuarios de Correo y Dominio (revisado con el Administrador)</t>
  </si>
  <si>
    <t>30/09/2015: Alix del Pilar Hurtado P.</t>
  </si>
  <si>
    <t>Se identifica que algunas actas de comités del proceso se suscriben hasta más de dos meses después de la celebración de los mismos, lo que incide en el valor probatorio que para cualquier efecto estas poseen, en caso de ser requeridas para evidenciar toma de decisiones o identificar el cumplimiento de funciones del comité. Ejemplo: Acta No. 1 del 17/03/2016, suscrita el 24 de Mayo de 2016.</t>
  </si>
  <si>
    <t>No se procedío a la recolección de las respectivas firma.</t>
  </si>
  <si>
    <t xml:space="preserve">Elaborar y suscribir las actas del Comité de Inventarios en los tiempos que determina el acto administrativo de este comité. </t>
  </si>
  <si>
    <t>Actas elaboradas, firmas y archivadas en el marco de la politicas de las TRD</t>
  </si>
  <si>
    <r>
      <rPr>
        <b/>
        <sz val="10"/>
        <rFont val="Calibri"/>
        <family val="2"/>
      </rPr>
      <t xml:space="preserve">20/01/2017: </t>
    </r>
    <r>
      <rPr>
        <sz val="10"/>
        <rFont val="Calibri"/>
        <family val="2"/>
      </rPr>
      <t xml:space="preserve">A 31 de Diciembre la Actas de Comité de Inventarios de la vigencia 2016 se encuentran debidamente suscritas y archivadas.
</t>
    </r>
    <r>
      <rPr>
        <sz val="11"/>
        <color rgb="FF000000"/>
        <rFont val="Calibri"/>
        <family val="2"/>
      </rPr>
      <t>07/04/2017: El Acta de Comité de Inventarios No. 1 del 2017 se encuentran proyectada pendiente de pasar a los integrantes para su aprobación y firma.</t>
    </r>
  </si>
  <si>
    <t>Carpeta de Actas de Comité de Inventarios 2017</t>
  </si>
  <si>
    <t>No se han actualizado actividades en términos documentales,  que ya se encuentran implementadas  en el instituto y que deben ser asociadas al procedimiento PRO-GT-12-05 MANTENIMIENTOS PREVENTIVOS Y CORRECTIVOS EQUIPOS DE TECNOLOGIA:        
1. El punto 3 "Descripción de actividades" el cual señala: "Recibir solicitudes asistencia técnica", documento soporte "correo Electrónico" (se implementó a finales de marzo de 2015 el aplicativo: Mesa de Ayuda).
2. El punto 4 "Descripción de actividades" la cual señala "Establecer el diagnóstico de la solicitud recibida"  (no está incluida la inducción y/o sensibilización al personal del Instituto a fin de mitigar las solicitudes).
3. El punto 5 "Observación": no se señala el tiempo de ejecución promedio para hacer efectiva las garantías (Teniendo en cuenta  que el contratista debe realizar las pruebas al equipo).
4. El punto 6 "Observación" señala: "se solicitará el informe diagnóstico del equipo al contratista"  (No se están solicitando en todos los casos los informes de diagnóstico de los equipos al contratista de mantenimiento, únicamente cuando se requiere el mismo).
5. El punto 9. Políticas de Operación-Generales, no se está cumpliendo la  condición de informar con un día hábil de anticipación debido a que los mantenimientos se realizan en horas no laborales.
6, El formato de "Reporte de Empresas para Mantenimiento de Computadores" FT-GT-12-06 VERSIÓN 1, se encuentra pendiente de ser aprobado por el SIG</t>
  </si>
  <si>
    <r>
      <t xml:space="preserve">27/01/2017: </t>
    </r>
    <r>
      <rPr>
        <sz val="10"/>
        <rFont val="Arial"/>
        <family val="2"/>
      </rPr>
      <t xml:space="preserve">Se revisa expediente de Actas de comité de Inventarios:
Acta de Comité # 2 del 2016, comité celebrado el 23 de Septiembre de 2016 y acta elaborada el 25 de Octubre de 2016
Acta de Comité # 3 del 2016, comité celebrado el 23 de Noviembre de 2016 y acta elaborada el 25 de Octubre de 2016 (error de diligenciamiento), fechas que difieren de lo relacionado en la Resolución 158 de 2010: FUNCIONES DE LA SECRETARÍA TÉCNICA DEL COMITÉ "4. Elaborar el acta de cada sesión de comité, cuyo texto para aprobación debe enviar vía correo electrónico institucional a cada participante dentro de los 3 días hábiles siguientes a la fecha de realización correspondiente..."; por tal razón Continúa abierta.
</t>
    </r>
    <r>
      <rPr>
        <b/>
        <sz val="10"/>
        <rFont val="Arial"/>
        <family val="2"/>
      </rPr>
      <t xml:space="preserve">
21/04/2017:</t>
    </r>
    <r>
      <rPr>
        <sz val="10"/>
        <rFont val="Arial"/>
        <family val="2"/>
      </rPr>
      <t xml:space="preserve"> Una vez solicitado el expediente de actas del Comité de Inventarios, se informa por parte de la Secretaria Técnica del Comité, que la fecha, no se encuentra firmada el acta No. 1 del Comité de Inventarios que se realizó el 14/02/2017.  ACCIÓN  EL 31/12/2016.
</t>
    </r>
    <r>
      <rPr>
        <b/>
        <sz val="10"/>
        <rFont val="Arial"/>
        <family val="2"/>
      </rPr>
      <t xml:space="preserve">27/07/2017: 26/07/207: No se presenta seguimiento por parte del líder del proceso.
Sin embargo, la Oficina de Control Interno, en el marco de  la Auditoria del </t>
    </r>
    <r>
      <rPr>
        <sz val="10"/>
        <rFont val="Arial"/>
        <family val="2"/>
      </rPr>
      <t xml:space="preserve">proceso de Recursos Físicos que se adelanta,  se revisaron los expedientes de actas de la vigencia 2016 (3)  y 2017 (2 a la fecha) , en los cuales se evidencia que las actas están debidamente suscritas por la totalidad de los participantes. </t>
    </r>
  </si>
  <si>
    <t>Expediente Actas de comité de Inventarios
2016-2017</t>
  </si>
  <si>
    <t>Realizar el nuevo contrato de mantenimiento de equipos correspondiente a la vigencia 2015</t>
  </si>
  <si>
    <t>Cesar Linares</t>
  </si>
  <si>
    <t>Técnico Operativo de Sistemas 314/02</t>
  </si>
  <si>
    <t>Se realizaron o por parte de la empresa LCD ELECTRONICS, los reportes  correspondientes a los equipos a los cuales se le realizó mantenimiento durante los meses de febrero y  marzo de 2015.</t>
  </si>
  <si>
    <t>Formatos   FT-GT-12-06  "eportes de empresas para mantenimiento de computadores" diligenciados</t>
  </si>
  <si>
    <r>
      <rPr>
        <b/>
        <sz val="10"/>
        <rFont val="Arial"/>
        <family val="2"/>
      </rPr>
      <t>27/01/2017:</t>
    </r>
    <r>
      <rPr>
        <sz val="10"/>
        <rFont val="Arial"/>
        <family val="2"/>
      </rPr>
      <t xml:space="preserve"> Nadia Aixa Pineda Sarmiento-Contratista OCI
</t>
    </r>
    <r>
      <rPr>
        <b/>
        <sz val="10"/>
        <rFont val="Arial"/>
        <family val="2"/>
      </rPr>
      <t xml:space="preserve">21/04/2017: </t>
    </r>
    <r>
      <rPr>
        <sz val="10"/>
        <rFont val="Arial"/>
        <family val="2"/>
      </rPr>
      <t xml:space="preserve">Alix del Pilar Hurtado P.
</t>
    </r>
    <r>
      <rPr>
        <b/>
        <sz val="10"/>
        <rFont val="Arial"/>
        <family val="2"/>
      </rPr>
      <t xml:space="preserve">27/07/2017: </t>
    </r>
    <r>
      <rPr>
        <sz val="10"/>
        <rFont val="Arial"/>
        <family val="2"/>
      </rPr>
      <t>Alix del Pilar Hurtado P.</t>
    </r>
  </si>
  <si>
    <r>
      <rPr>
        <b/>
        <sz val="10"/>
        <color rgb="FF000000"/>
        <rFont val="Arial"/>
        <family val="2"/>
      </rPr>
      <t>31/07/2015:</t>
    </r>
    <r>
      <rPr>
        <sz val="10"/>
        <color rgb="FF000000"/>
        <rFont val="Arial"/>
        <family val="2"/>
      </rPr>
      <t xml:space="preserve"> se recomienda reformular  la acción de mejora , teniendo en cuenta el hallazgo.
</t>
    </r>
    <r>
      <rPr>
        <b/>
        <sz val="10"/>
        <color rgb="FF000000"/>
        <rFont val="Arial"/>
        <family val="2"/>
      </rPr>
      <t xml:space="preserve">
30/09/2015:</t>
    </r>
    <r>
      <rPr>
        <sz val="10"/>
        <color rgb="FF000000"/>
        <rFont val="Arial"/>
        <family val="2"/>
      </rPr>
      <t xml:space="preserve"> Se revisan los reportes de empresas para mantenimiento de computadores FT-GT-12-06, los cuales están siendo diligenciados por parte del técnico de sistemas en el cual se hace seguimietno al manteniemiento realizado por LCD ELETRONICS.  Estos reportes corresponden al primer semestre de 2015.</t>
    </r>
  </si>
  <si>
    <t>FT-GT-12-06  "eportes de empresas para mantenimiento de computadores" , debidamente diligenciados.</t>
  </si>
  <si>
    <t>31/07/2015: Alix del Pilar Hurtado P.
30/09/2015: Alix del Pilar Hurtado P.</t>
  </si>
  <si>
    <t>El indicador del proceso de Gestión de Recursos Físicos, denominado “Oportunidad en la atención a solicitudes de recursos físicos”, no mide cumplimiento de estándar de tiempos como lo establece su objetivo “Medir la oportunidad en la atención de solicitudes de recursos físicos de las diferentes áreas de la entidad” ya que su fórmula, se refiere a cumplimiento de atención a solicitudes recibidas.</t>
  </si>
  <si>
    <t>Las solicitudes responden a demandas irregulares de las dependencias y no se tiene un tiempo estandar.</t>
  </si>
  <si>
    <t>Revisar y ajustar el indicador de acuerdo a los requerimientos institucionales, con la OAP.</t>
  </si>
  <si>
    <t>Indicador</t>
  </si>
  <si>
    <r>
      <rPr>
        <sz val="10"/>
        <rFont val="Calibri"/>
        <family val="2"/>
      </rPr>
      <t>20/01/2017:</t>
    </r>
    <r>
      <rPr>
        <b/>
        <sz val="10"/>
        <rFont val="Calibri"/>
        <family val="2"/>
      </rPr>
      <t xml:space="preserve"> </t>
    </r>
    <r>
      <rPr>
        <sz val="10"/>
        <rFont val="Calibri"/>
        <family val="2"/>
      </rPr>
      <t xml:space="preserve">Se Solicitará el ajuste del indicador durante el primer 07/04/2017: Se Solicitará el ajuste del indicador durante el segundo trimestre de 2017.
</t>
    </r>
    <r>
      <rPr>
        <b/>
        <sz val="10"/>
        <rFont val="Calibri"/>
        <family val="2"/>
      </rPr>
      <t>06/10/2017</t>
    </r>
    <r>
      <rPr>
        <sz val="10"/>
        <rFont val="Calibri"/>
        <family val="2"/>
      </rPr>
      <t xml:space="preserve">:  Mediante  correo electronico del 10 de julio de 2017 a laOficina Asesora de Planeación  al Sistema Integrado de Gestión ,la solicitud de modificar del indicador del Proceso Gestión Recursos Físicos, asi mismo se adjunto la hoja  de vida de los indicadores que se acordó tener para el proceso, con el Profesional de esta Oficina.
</t>
    </r>
    <r>
      <rPr>
        <b/>
        <sz val="11"/>
        <rFont val="Calibri"/>
        <family val="2"/>
      </rPr>
      <t>23/11/2017</t>
    </r>
    <r>
      <rPr>
        <sz val="11"/>
        <color rgb="FF000000"/>
        <rFont val="Calibri"/>
        <family val="2"/>
      </rPr>
      <t xml:space="preserve">: El indicador reportado en el primer trimestre no se puede ajustar toda vez que la actualización de este indicador se empezo aplicar para el II Trimetre del 2017.
Por lo anterior y teniendo en cuenta el seguimiento al hallazgo se solicita el cierre. </t>
    </r>
  </si>
  <si>
    <t>23/11/2017:http://www.idep.edu.co/?q=content/indicadores-de-gesti%C3%B3n</t>
  </si>
  <si>
    <t>Las hojas de vida de cada uno de los equipos a la fecha no se encuentran actualizadas y su archivo no se clasifica  por equipo como lo manifiesta el procedimiento, sino en un expediente consolidado de la totalidad de equipos del Instituto, donde no se distingue cronología y lineamientos archivísticos implementados. Este hallazgo tiene una recurrencia de acuerdo al desarrollo de Auditoría 2014 del proceso, donde no se efectuaron acciones correctivas para subsanar el hallazgo.</t>
  </si>
  <si>
    <t>Realizar la actualizacion de hojas de vida de los equipos teniendo en cuenta los ultimos movimientos de los puestos de trabajo del instituto.</t>
  </si>
  <si>
    <r>
      <t xml:space="preserve">Despues de realizado el último mantenimiento preventivo en diciembre de 2015, se encuentra en actualización y organización de las hojas de vida de los equipos.
Se actualizaron las hojas de vida de los equipos que se van a dar de baja y los equipos antiguos, queda pendiente los demás equipos.
30/04/2016 Se actualizaron el 100% de las hojas de vida de los equipos a dar de baja según el resultado del plan de inventarios 2015. Se solicita el cierre de la acción.
12 de octubre de 2016:
A la fecha se encuentran organizadas las carpetas de los equipos adquiridos antes del año 2015 (equipos en uso y para dar de baja)
Se cuenta con la información de cada equipo de cómputo requerida para la actualización de las hojas de vida derivada de dos manteminiemtos preventivos realizados en el segundo trimestre de 2016. El avance en la actualización de las hojas de vida será reportado en el próximo seguimiento del plan de mejoramiento y será archivada en el expediente de cada equipo de computo.
24/01/2017: a la fecha, se han diligenciado 47 de 65 hojas de vida de los equipos del Idep.
</t>
    </r>
    <r>
      <rPr>
        <b/>
        <sz val="10"/>
        <rFont val="Arial"/>
        <family val="2"/>
      </rPr>
      <t>17/04/2017:</t>
    </r>
    <r>
      <rPr>
        <sz val="10"/>
        <color rgb="FF000000"/>
        <rFont val="Arial"/>
        <family val="2"/>
      </rPr>
      <t xml:space="preserve"> a la fecha se finalizó el diligenciamiento de las hojas de vida de los equipos faltantes del IDEP. Se detectó dentro de la revisión del procedimiento una oportunidad de mejora para el levantamiento y actualización de la información de la hoja de vida de los equipos.
</t>
    </r>
    <r>
      <rPr>
        <b/>
        <sz val="10"/>
        <rFont val="Arial"/>
        <family val="2"/>
      </rPr>
      <t xml:space="preserve">17/07/2017
</t>
    </r>
    <r>
      <rPr>
        <sz val="10"/>
        <color rgb="FF000000"/>
        <rFont val="Arial"/>
        <family val="2"/>
      </rPr>
      <t xml:space="preserve">Se ajustó el procedimiento  PRO-GT-12-07 cambiando de nombre de Levantamiento de inventario de hardware y software a Registro de Activos de Información Versión 4, que incluye actividades donde las hojas de vidas no se diligencian en físico sino electrónicas, igualmente la hoja de vida inicial del equipo se extrae de lo que se ingreso a almacen por SIAFI al momento de adquirir el equipo, una vez se realizan los mantenimientos se actualiza la hoja de vida digital adicionando las modificaciones que éste presente. 
En el mantenimiento del 01, 08 y 15 de julio se completaron las hojas de vidas de los equipos con la información extraida de los activos de información (esta información se hizo en el nuevo formato digital de hoja de vida), con las especificaciones técnicas de los equipos que se encuentran registradas en SIAFI.
</t>
    </r>
    <r>
      <rPr>
        <b/>
        <sz val="10"/>
        <rFont val="Arial"/>
        <family val="2"/>
      </rPr>
      <t xml:space="preserve">06/10/2017
</t>
    </r>
    <r>
      <rPr>
        <sz val="10"/>
        <color rgb="FF000000"/>
        <rFont val="Arial"/>
        <family val="2"/>
      </rPr>
      <t>Teniendo en cuenta el seguimiento de la OCI realizado el 27/07/2017, se solicita el cierre del ahallazgo</t>
    </r>
  </si>
  <si>
    <t>http://www.idep.edu.co/sites/default/files/CMI_Indicadores_Corte_30_06_2017.pdf</t>
  </si>
  <si>
    <r>
      <t xml:space="preserve">30/04/2016 Hoja de vida de equipos a dar de baja.
12/10/2016 
Expedientes Equipos.
Servidor de la Entidad
17/04/2017: Hojas de Vida de los equipos diligenciadas. Area de Sistemas de la OAP
</t>
    </r>
    <r>
      <rPr>
        <b/>
        <sz val="10"/>
        <rFont val="Arial"/>
        <family val="2"/>
      </rPr>
      <t xml:space="preserve">17/07/2017
</t>
    </r>
    <r>
      <rPr>
        <sz val="10"/>
        <rFont val="Arial"/>
        <family val="2"/>
      </rPr>
      <t>Procedimiento PRO-GT-12-07 remitido vía correo electrónico al referente SIG y Base de datos de los activos de información, que se encuentra en el servidor, en la carpeta pertenenciente a planeación</t>
    </r>
  </si>
  <si>
    <t>15/01/2016
29/02/2016
30/04/2016
17/04/2017</t>
  </si>
  <si>
    <t>De la gestión de riesgos del proceso se materializaron los siguientes:
*Pérdida de bienes del inventario del Instituto. (Perdida de equipos de cómputo y de comunicaciones)
*No realizar el procedimiento de baja de manera oportuna.
Por lo que se requiere revisar el riesgo residual que hoy se encuentra valorado en zona baja, reformulando e incluyendo todos los controles para evitar su reincidencia.</t>
  </si>
  <si>
    <t>Se presentaron situaciones por variables en la gestion de procesos que provocaron la materializacion de estos.</t>
  </si>
  <si>
    <t>Revisar y ajustar  la valoracion de probabilidad e impacto de los riesgos del proceso  y los controles relacionados, con la OAP</t>
  </si>
  <si>
    <t xml:space="preserve">Matriz de riesgos y controles del proceso </t>
  </si>
  <si>
    <r>
      <rPr>
        <b/>
        <sz val="10"/>
        <rFont val="Calibri"/>
        <family val="2"/>
      </rPr>
      <t>20/01/2017:</t>
    </r>
    <r>
      <rPr>
        <sz val="10"/>
        <rFont val="Calibri"/>
        <family val="2"/>
      </rPr>
      <t xml:space="preserve"> Se revisará y ajustará la valoracion de probabilidad e impacto de los riesgos del proceso  y los controles relacionados con la OAP durante el primer trimestre de 2017.
</t>
    </r>
    <r>
      <rPr>
        <b/>
        <sz val="10"/>
        <rFont val="Calibri"/>
        <family val="2"/>
      </rPr>
      <t xml:space="preserve">07/04/2017: </t>
    </r>
    <r>
      <rPr>
        <sz val="10"/>
        <rFont val="Calibri"/>
        <family val="2"/>
      </rPr>
      <t xml:space="preserve">Se revisará y ajustará la valoracion de probabilidad e impacto de los riesgos del proceso  y los controles relacionados con la OAP durante el segundo trimestre de 2017.
</t>
    </r>
    <r>
      <rPr>
        <b/>
        <sz val="10"/>
        <rFont val="Calibri"/>
        <family val="2"/>
      </rPr>
      <t xml:space="preserve">
06/10/2017:</t>
    </r>
    <r>
      <rPr>
        <sz val="10"/>
        <rFont val="Calibri"/>
        <family val="2"/>
      </rPr>
      <t xml:space="preserve">  Mediante  correo electronico del 10 de julio de 2017 a laOficina Asesora de Planeación  al Sistema Integrado de Gestión la solicitud de modifricación del indicador se ajusto la valoración del riesgo.
</t>
    </r>
    <r>
      <rPr>
        <b/>
        <sz val="11"/>
        <rFont val="Calibri"/>
        <family val="2"/>
      </rPr>
      <t>23/11/2017</t>
    </r>
    <r>
      <rPr>
        <sz val="11"/>
        <color rgb="FF000000"/>
        <rFont val="Calibri"/>
        <family val="2"/>
      </rPr>
      <t xml:space="preserve">: Mediante correo electronico de Fecha 23/11/2017, se solicito a la OAP la publñicacion en la Maloca SIG, la modificacion del riesgo " "Pérdida de bienes del inventario del Instituto. "
Por lo anterior se solcita el cierre del hallazgo. </t>
    </r>
  </si>
  <si>
    <t>23/11/2017: http://www.idep.edu.co/?q=content/mapa-de-riesgos-por-proceso#overlay-context=</t>
  </si>
  <si>
    <t>El plan de inventarios Vigencia 2015, presenta actividades sin finalizar y estableció fechas de culminación el 09/12/2015. (Anexo)</t>
  </si>
  <si>
    <t>Se elaboraron los proyectos de Resolución de baja los cuales estan revisados por parte de la Oficina Asesora Jurídica, se encuentran pendiente de firma por parte de Representante Legal debido al cambio de la Directora.</t>
  </si>
  <si>
    <t>Expedir los actos administrativos de baja.
Realizar la Baja en el aplicativo SIAFI</t>
  </si>
  <si>
    <t>Aplicativo SIAFI
Resoluciones  de  bienes dados de baja</t>
  </si>
  <si>
    <r>
      <rPr>
        <b/>
        <sz val="10"/>
        <color rgb="FF000000"/>
        <rFont val="Arial"/>
        <family val="2"/>
      </rPr>
      <t>31/07/2015:</t>
    </r>
    <r>
      <rPr>
        <sz val="10"/>
        <color rgb="FF000000"/>
        <rFont val="Arial"/>
        <family val="2"/>
      </rPr>
      <t xml:space="preserve"> No se evidencia avance en la actualización de las hojas de vida de los equipos
</t>
    </r>
    <r>
      <rPr>
        <b/>
        <sz val="10"/>
        <color rgb="FF000000"/>
        <rFont val="Arial"/>
        <family val="2"/>
      </rPr>
      <t>28/09/2015:</t>
    </r>
    <r>
      <rPr>
        <sz val="10"/>
        <color rgb="FF000000"/>
        <rFont val="Arial"/>
        <family val="2"/>
      </rPr>
      <t xml:space="preserve"> Continua abierta. No se evidencia avance en la actualización de las hojas de vida de los equipos.
</t>
    </r>
    <r>
      <rPr>
        <b/>
        <sz val="10"/>
        <color rgb="FF000000"/>
        <rFont val="Arial"/>
        <family val="2"/>
      </rPr>
      <t>02/12/2015:</t>
    </r>
    <r>
      <rPr>
        <sz val="10"/>
        <color rgb="FF000000"/>
        <rFont val="Arial"/>
        <family val="2"/>
      </rPr>
      <t xml:space="preserve"> Se encuentra parcialmente realizado en algunos equipos nuevos,  los equipos antiguos no cuentan con sus hojas actualizadas, se realizará un mantenimiento preventivo en Diciembre de 2015 que permitirá  realizar una actualización total, de acuerdo  a lo manifestado por el técnico de Sistemas. Esta acción continúa abierta.
</t>
    </r>
    <r>
      <rPr>
        <b/>
        <sz val="10"/>
        <color rgb="FF000000"/>
        <rFont val="Arial"/>
        <family val="2"/>
      </rPr>
      <t>27/01/2016</t>
    </r>
    <r>
      <rPr>
        <sz val="10"/>
        <color rgb="FF000000"/>
        <rFont val="Arial"/>
        <family val="2"/>
      </rPr>
      <t xml:space="preserve">:  Continúa igual, no se evidencia avance en esta acción
</t>
    </r>
    <r>
      <rPr>
        <b/>
        <sz val="10"/>
        <color rgb="FF000000"/>
        <rFont val="Arial"/>
        <family val="2"/>
      </rPr>
      <t xml:space="preserve">17/03/2016: </t>
    </r>
    <r>
      <rPr>
        <sz val="10"/>
        <color rgb="FF000000"/>
        <rFont val="Arial"/>
        <family val="2"/>
      </rPr>
      <t xml:space="preserve">Se evidencian hojas de vida de los equipos que están para dar de baja, los cuales no se encuentran archivados en expediente correspondiente. Continúa abierta
</t>
    </r>
    <r>
      <rPr>
        <b/>
        <sz val="10"/>
        <color rgb="FF000000"/>
        <rFont val="Arial"/>
        <family val="2"/>
      </rPr>
      <t>16/05/2016</t>
    </r>
    <r>
      <rPr>
        <sz val="10"/>
        <color rgb="FF000000"/>
        <rFont val="Arial"/>
        <family val="2"/>
      </rPr>
      <t xml:space="preserve">: Se encuentran las hojas de vida de los equipos que están para dar de baja, sin embargo esta actividad se debe realizar para todos los equipos de computo y de servidores que se encuentran en el inventario del IDEP.
</t>
    </r>
    <r>
      <rPr>
        <b/>
        <sz val="10"/>
        <color rgb="FF000000"/>
        <rFont val="Arial"/>
        <family val="2"/>
      </rPr>
      <t>04/08/2016:</t>
    </r>
    <r>
      <rPr>
        <sz val="10"/>
        <color rgb="FF000000"/>
        <rFont val="Arial"/>
        <family val="2"/>
      </rPr>
      <t xml:space="preserve"> No se reporta seguimiento al avance de esta acción por parte del responsable.  Continúa igual
</t>
    </r>
    <r>
      <rPr>
        <b/>
        <sz val="10"/>
        <color rgb="FF000000"/>
        <rFont val="Arial"/>
        <family val="2"/>
      </rPr>
      <t>04/11/2016</t>
    </r>
    <r>
      <rPr>
        <sz val="10"/>
        <color rgb="FF000000"/>
        <rFont val="Arial"/>
        <family val="2"/>
      </rPr>
      <t xml:space="preserve">: A la fecha no se encuentran actualizadas las hojas de vida de la totalidad de los equipos de cómputo que hacen parte del inventario del IDEP.
</t>
    </r>
    <r>
      <rPr>
        <b/>
        <sz val="10"/>
        <color rgb="FF000000"/>
        <rFont val="Arial"/>
        <family val="2"/>
      </rPr>
      <t>25/01/2017:</t>
    </r>
    <r>
      <rPr>
        <sz val="10"/>
        <color rgb="FF000000"/>
        <rFont val="Arial"/>
        <family val="2"/>
      </rPr>
      <t xml:space="preserve"> Con corte al 31 de Diciembre de 2016, las hojas de vida de los equipos de cómputo que forman parte del Inventario del IDEP no se encuentran actualizadas. Continúa abierta, y con 17 meses de retraso.
</t>
    </r>
    <r>
      <rPr>
        <b/>
        <sz val="10"/>
        <color rgb="FF000000"/>
        <rFont val="Arial"/>
        <family val="2"/>
      </rPr>
      <t xml:space="preserve">20/04/2017: </t>
    </r>
    <r>
      <rPr>
        <sz val="10"/>
        <color rgb="FF000000"/>
        <rFont val="Arial"/>
        <family val="2"/>
      </rPr>
      <t xml:space="preserve">Una vez revisada la información de Hojas de vida de los equipos suministrada por el grupo de Sistemas, se evidencia que no todos los equipos se encuentran con hoja de vida, se aporta HV de 39 PC, 8 portátiles; por otra parte, se observa que algunas HV están descatualizadas debido a que aún están  asignados a funcionarios y/o contratistas que ya no hacen parte del Instituto a corte del 31/03/2017.
Con corte al 31 de Diciembre de 2016, en el Informe de Derechos de Autor, se reporta la existencia de: 6 Servidores, 60 PC, 19 Portátiles y 2 Kioskos. Se recomienda ajustar el formato de HV para facilitar su actualización frente a mantenimientos realizados y asignación de los equipos a los usuarios.
Continúa abierta.
</t>
    </r>
    <r>
      <rPr>
        <b/>
        <sz val="10"/>
        <color rgb="FF000000"/>
        <rFont val="Arial"/>
        <family val="2"/>
      </rPr>
      <t xml:space="preserve">27/07/2017: </t>
    </r>
    <r>
      <rPr>
        <sz val="10"/>
        <color rgb="FF000000"/>
        <rFont val="Arial"/>
        <family val="2"/>
      </rPr>
      <t>Se constata con el Ing Jaime Acosta el nuevo registro y trazabilidad  que se custodia en servidor donde se hace seguimiento a los equipos de forma digital. Se cierra acción.</t>
    </r>
  </si>
  <si>
    <t>Hojas de vida de 11 equipos que estan para dar de baja</t>
  </si>
  <si>
    <r>
      <rPr>
        <b/>
        <sz val="10"/>
        <rFont val="Arial"/>
        <family val="2"/>
      </rPr>
      <t xml:space="preserve">20/01/2017: </t>
    </r>
    <r>
      <rPr>
        <sz val="10"/>
        <rFont val="Arial"/>
        <family val="2"/>
      </rPr>
      <t>A 31 de diciembre se suscribieron los respectivos actos administrativos y las bajas pendientes del Plan de Inventarios de la vigencia 2015.</t>
    </r>
  </si>
  <si>
    <t>Actos Administrativos 173, 174 y 175 de 2016</t>
  </si>
  <si>
    <r>
      <rPr>
        <b/>
        <sz val="10"/>
        <rFont val="Arial"/>
        <family val="2"/>
      </rPr>
      <t>04/11/2016</t>
    </r>
    <r>
      <rPr>
        <sz val="10"/>
        <rFont val="Arial"/>
        <family val="2"/>
      </rPr>
      <t xml:space="preserve">: No se reporta avance de la acción por parte del líder del proceso.
</t>
    </r>
    <r>
      <rPr>
        <b/>
        <sz val="10"/>
        <rFont val="Arial"/>
        <family val="2"/>
      </rPr>
      <t xml:space="preserve">27/01/2017: </t>
    </r>
    <r>
      <rPr>
        <sz val="10"/>
        <rFont val="Arial"/>
        <family val="2"/>
      </rPr>
      <t>Se evidencian las Resoluciones de baja #173, #174 y #175 del 18 de Noviembre de 2016 y se encuentran dados de baja en SIAFI.  Se da cierre a la acción, sin embargo la OCI recomienda "establecer una estrategia articulada entre los responsables para definir el destino final de estos bienes, debido a que ya cuentan con el comprobante de baja expedido por Servicios Generales y el respectivo registro contable de esta, pero permanecen almacenados en espacios de la entidad". Recomendación realizada a través de la Alerta preventiva # 2, emitida por la OCI el pasado 20 de Enero de 2017.</t>
    </r>
  </si>
  <si>
    <t xml:space="preserve">Resoluciones de baja No. 173, 174 y 175.
Bajas No. 3, 4, 5, 8, 9, 10, 11 y 12 de 2016. </t>
  </si>
  <si>
    <r>
      <rPr>
        <b/>
        <sz val="10"/>
        <rFont val="Arial"/>
        <family val="2"/>
      </rPr>
      <t xml:space="preserve">27/01/2017: </t>
    </r>
    <r>
      <rPr>
        <sz val="10"/>
        <rFont val="Arial"/>
        <family val="2"/>
      </rPr>
      <t>Nadia Aixa Pineda Sarmiento-Contratista OCI</t>
    </r>
  </si>
  <si>
    <t>No fue posible acceder a la caja fuerte de Archivo Central en sede SED, por inconvenientes relacionados con el  desconocimiento de la clave por parte de los  referentes del proceso (Visita 19 de Mayo de 2016 SED).</t>
  </si>
  <si>
    <t>No fue posible recordar la clave de acceso a la Caja Fuerte.</t>
  </si>
  <si>
    <t xml:space="preserve">Solicitar el recurso por Caja Menor para la apertura
Abrir Caja Fuerte y hacer entrega de este Bien a la SED </t>
  </si>
  <si>
    <t>Caja Fuerte con acceso</t>
  </si>
  <si>
    <r>
      <rPr>
        <b/>
        <sz val="10"/>
        <color rgb="FF000000"/>
        <rFont val="Arial"/>
        <family val="2"/>
      </rPr>
      <t>31/07/2015:</t>
    </r>
    <r>
      <rPr>
        <sz val="10"/>
        <color rgb="FF000000"/>
        <rFont val="Arial"/>
        <family val="2"/>
      </rPr>
      <t xml:space="preserve"> Alix del Pilar Hurtado P.
</t>
    </r>
    <r>
      <rPr>
        <b/>
        <sz val="10"/>
        <color rgb="FF000000"/>
        <rFont val="Arial"/>
        <family val="2"/>
      </rPr>
      <t>28/09/2015:</t>
    </r>
    <r>
      <rPr>
        <sz val="10"/>
        <color rgb="FF000000"/>
        <rFont val="Arial"/>
        <family val="2"/>
      </rPr>
      <t xml:space="preserve"> Alix del Pilar Hurtado P.
</t>
    </r>
    <r>
      <rPr>
        <b/>
        <sz val="10"/>
        <color rgb="FF000000"/>
        <rFont val="Arial"/>
        <family val="2"/>
      </rPr>
      <t>02/12/2015</t>
    </r>
    <r>
      <rPr>
        <sz val="10"/>
        <color rgb="FF000000"/>
        <rFont val="Arial"/>
        <family val="2"/>
      </rPr>
      <t xml:space="preserve">: Diana Karina Ruiz
</t>
    </r>
    <r>
      <rPr>
        <b/>
        <sz val="10"/>
        <color rgb="FF000000"/>
        <rFont val="Arial"/>
        <family val="2"/>
      </rPr>
      <t>27/01/2016</t>
    </r>
    <r>
      <rPr>
        <sz val="10"/>
        <color rgb="FF000000"/>
        <rFont val="Arial"/>
        <family val="2"/>
      </rPr>
      <t xml:space="preserve">: Alix del Pilar Hurtado P.
</t>
    </r>
    <r>
      <rPr>
        <b/>
        <sz val="10"/>
        <color rgb="FF000000"/>
        <rFont val="Arial"/>
        <family val="2"/>
      </rPr>
      <t>17/03/2016</t>
    </r>
    <r>
      <rPr>
        <sz val="10"/>
        <color rgb="FF000000"/>
        <rFont val="Arial"/>
        <family val="2"/>
      </rPr>
      <t xml:space="preserve">: Alix del Pilar Hurtado P.
</t>
    </r>
    <r>
      <rPr>
        <b/>
        <sz val="10"/>
        <color rgb="FF000000"/>
        <rFont val="Arial"/>
        <family val="2"/>
      </rPr>
      <t xml:space="preserve">
04/08/02016:</t>
    </r>
    <r>
      <rPr>
        <sz val="10"/>
        <color rgb="FF000000"/>
        <rFont val="Arial"/>
        <family val="2"/>
      </rPr>
      <t xml:space="preserve"> Alix del Pilar Hurtado P.</t>
    </r>
    <r>
      <rPr>
        <b/>
        <sz val="10"/>
        <color rgb="FF000000"/>
        <rFont val="Arial"/>
        <family val="2"/>
      </rPr>
      <t xml:space="preserve">
04/11/2016:</t>
    </r>
    <r>
      <rPr>
        <sz val="10"/>
        <color rgb="FF000000"/>
        <rFont val="Arial"/>
        <family val="2"/>
      </rPr>
      <t xml:space="preserve"> Nadia Aixa Pineda Sarmiento-Contratista OCI
</t>
    </r>
    <r>
      <rPr>
        <b/>
        <sz val="10"/>
        <color rgb="FF000000"/>
        <rFont val="Arial"/>
        <family val="2"/>
      </rPr>
      <t>25/01/2017:</t>
    </r>
    <r>
      <rPr>
        <sz val="10"/>
        <color rgb="FF000000"/>
        <rFont val="Arial"/>
        <family val="2"/>
      </rPr>
      <t xml:space="preserve"> Nadia Aixa Pineda Sarmiento-Contratista OCI
</t>
    </r>
    <r>
      <rPr>
        <b/>
        <sz val="10"/>
        <color rgb="FF000000"/>
        <rFont val="Arial"/>
        <family val="2"/>
      </rPr>
      <t>20/04/2017</t>
    </r>
    <r>
      <rPr>
        <sz val="10"/>
        <color rgb="FF000000"/>
        <rFont val="Arial"/>
        <family val="2"/>
      </rPr>
      <t xml:space="preserve">: Nadia Aixa Pineda Sarmiento-Contratista OCI 
</t>
    </r>
    <r>
      <rPr>
        <b/>
        <sz val="10"/>
        <color rgb="FF000000"/>
        <rFont val="Arial"/>
        <family val="2"/>
      </rPr>
      <t>27/07/2017:</t>
    </r>
    <r>
      <rPr>
        <sz val="10"/>
        <color rgb="FF000000"/>
        <rFont val="Arial"/>
        <family val="2"/>
      </rPr>
      <t xml:space="preserve"> Diana Ruiz</t>
    </r>
  </si>
  <si>
    <r>
      <rPr>
        <b/>
        <sz val="10"/>
        <rFont val="Arial"/>
        <family val="2"/>
      </rPr>
      <t xml:space="preserve">20/01/2017: </t>
    </r>
    <r>
      <rPr>
        <sz val="10"/>
        <rFont val="Arial"/>
        <family val="2"/>
      </rPr>
      <t>A 31 de diciembre la Caja Fuerte se encuentra a disposición de custodia de copias de seguridad de la OAP.</t>
    </r>
  </si>
  <si>
    <t xml:space="preserve">Caja Fuerte </t>
  </si>
  <si>
    <r>
      <rPr>
        <b/>
        <sz val="10"/>
        <rFont val="Arial"/>
        <family val="2"/>
      </rPr>
      <t>04/11/2016:</t>
    </r>
    <r>
      <rPr>
        <sz val="10"/>
        <rFont val="Arial"/>
        <family val="2"/>
      </rPr>
      <t xml:space="preserve"> No se reporta avance de la acción por parte del líder del proceso.
</t>
    </r>
    <r>
      <rPr>
        <b/>
        <sz val="10"/>
        <rFont val="Arial"/>
        <family val="2"/>
      </rPr>
      <t xml:space="preserve">27/01/2017:  </t>
    </r>
    <r>
      <rPr>
        <sz val="10"/>
        <rFont val="Arial"/>
        <family val="2"/>
      </rPr>
      <t>La caja fuerte que se encuentra en la SED, se encuentra en servicio y a disposición de las copias de seguridad externas que maneja la OAP (Sistemas). Se cierra la acción</t>
    </r>
  </si>
  <si>
    <r>
      <rPr>
        <b/>
        <sz val="10"/>
        <rFont val="Arial"/>
        <family val="2"/>
      </rPr>
      <t>27/01/2017:</t>
    </r>
    <r>
      <rPr>
        <sz val="10"/>
        <rFont val="Arial"/>
        <family val="2"/>
      </rPr>
      <t xml:space="preserve"> Nadia Aixa Pineda Sarmiento-Contratista OCI</t>
    </r>
  </si>
  <si>
    <t>Aunque se encuentran documentados el 100% de la gestión del proceso de Talento Humano, su implementación  es baja en los siguientes procedimientos:
Gestión de bienestar laboral e incentivos-PRO-GTH-13-09 (Sobre ítems evaluados 22% de cumplimiento)
Gestión de capacitaciones PRO-GTH-13-06 (Sobre ítems evaluados 50% de cumplimiento)
Inducción Y Reinducción PRO-GTH-13-12 (Sobre ítems evaluados 25% de cumplimiento).</t>
  </si>
  <si>
    <t>Por renuncia del profesional especializado encargado de la ejecución de los procedimientos en mención, se genera retraso en el cronograma de actividades a ejecutar en el área de Talento Humano.</t>
  </si>
  <si>
    <t>Formular y ejecutar el Plan Institucional de Bienestar, Incentivos y Salud Ocupacional para la vigencia 2015</t>
  </si>
  <si>
    <t>Acto administrativo
Informe anual de ejecución del Plan de bienestar e incentivos</t>
  </si>
  <si>
    <t>Nelba Faride Beltrán Beltrán</t>
  </si>
  <si>
    <t>Profesional 222-03</t>
  </si>
  <si>
    <t>Se da uso al formato FT-GRF-11-10  "Solicitud de Movimiento de inventario traslado de bienes y/o elementos a cargo- Área de Servicios Generales", sin embargo dentro del formato no de evidencia el ítem para el registro de la fecha de diligenciamiento del mismo.</t>
  </si>
  <si>
    <t>En el formato no existe la casilla de fecha de solicitud.</t>
  </si>
  <si>
    <t xml:space="preserve">Solicitar la modificación del formato  FT-GRF-11-10 Solicitud de moviento de bienes y/o elementos, incluyendo la casilla de la fecha. </t>
  </si>
  <si>
    <t>Formato  FT-GRF-11-10 Solicitud de movimento de bienes y/o elementos actualizado</t>
  </si>
  <si>
    <t>Con corte 31-8-2015 se hace seguimiento a:
Envío de encuestas, diligenciamiento e informe. (satisfactorio).
Se revisa el documento borrador y envía a la OAJ.
Se revisan estudios previos de los contratos de Exámenes médicos Ocupacionales, bonos de bienestar funcionarios, bonos hijos funcionarios. para el contrato de  vacaciones recreativas si revisa contrato de bonos, pero se somete a consideración de la Comisión de personal si se realiza la contratación de un programa de vacaciones recreativas. Se envía a la OAJ Estudios previos a excepción de vacaciones recreativas.
Está programado para el siguiente mes.
30-8-2015 Se encuentra en consolidación el documento para su aprobación.
24-11-2015 Se cuenta con plan formulado y en ejecución, el informe anual se hará al término de la vigencia.
31-12-2015 A 31 de Diciembre se dio cumplimiento al Plan de Bienestar e incentivos de acuerdo al Resolución No. 191 de 2015.
29-2-2016 Se reitera lo manifiesto en el seguimiento de 31-12-2016, se solicita el cierre de la acción debido a que dicha acción era: "Formular y ejecutar el plan... de la vigencia 2015" y este se formuló y ejecutó.  no obstante ya se cuenta con informe. De igual manera se solicita la unificación con la acción Nº 6</t>
  </si>
  <si>
    <t>1, Encuestas
2, Acto administrativo borrador
3, Estudios previos borrador
30-8-2015
24-11-2015
31-12-2015 Plan de Bienestar
29-2-2016 Solicitud de cierre de acción</t>
  </si>
  <si>
    <t>31/08/2015
30-8-2015
24-11-2015
31-12-2015 
29-2-2016</t>
  </si>
  <si>
    <t>02/10/2015: teniendo en cuenta que esta acción tiene fecha de vencimiento 31/12/2015, la Oficina de Control Interno seguirá realizando seguimiento a los avances de la acción.
27/01/2016: Se dio cumplimiento al Plan de Bienestar e Incentivos.  Se encuentra pendiente el informe anual de Ejecución del Programa el cual será presentado en el mes de Enero de 2016. Una vez se levante este informe, se procederá a Cerrar esta acción.
17/03/2016:  Se encuentra suscrito informe en donde da cuenta de la ejecución del Plan de Bienestar e Incentivos.</t>
  </si>
  <si>
    <r>
      <rPr>
        <b/>
        <sz val="10"/>
        <rFont val="Calibri"/>
        <family val="2"/>
      </rPr>
      <t xml:space="preserve">20/01/2017: </t>
    </r>
    <r>
      <rPr>
        <sz val="10"/>
        <rFont val="Calibri"/>
        <family val="2"/>
      </rPr>
      <t xml:space="preserve">Se solicitará  la modificación del formato  FT-GRF-11-10 Solicitud de moviento de bienes y/o elementos, incluyendo la casilla de la fecha.
</t>
    </r>
    <r>
      <rPr>
        <sz val="11"/>
        <color rgb="FF000000"/>
        <rFont val="Calibri"/>
        <family val="2"/>
      </rPr>
      <t>07/04/2017: Se solicitará  la modificación del formato  FT-GRF-11-10 Solicitud de moviento de bienes y/o elementos, incluyendo la casilla de la fecha durante el segundo trimestre del 2017</t>
    </r>
  </si>
  <si>
    <t>Informe de Enero de 2016</t>
  </si>
  <si>
    <t>02/10/2015: Alix del Pilar Hurtado P.
27/01/2016: Alix del Pilar Hurtado P.
17/03/2016:  Alix del Pilar Hurtado P.</t>
  </si>
  <si>
    <r>
      <t>27/01/2017:</t>
    </r>
    <r>
      <rPr>
        <sz val="10"/>
        <rFont val="Arial"/>
        <family val="2"/>
      </rPr>
      <t xml:space="preserve">  Revisado en Maloca AulaSIG, no se evidencia la modificación del formato FT-GRF-11-10, cuya última versión es del  28/08/2014.
</t>
    </r>
    <r>
      <rPr>
        <b/>
        <sz val="10"/>
        <rFont val="Arial"/>
        <family val="2"/>
      </rPr>
      <t>21/04/2017</t>
    </r>
    <r>
      <rPr>
        <sz val="10"/>
        <rFont val="Arial"/>
        <family val="2"/>
      </rPr>
      <t xml:space="preserve">: No se evidencia avance en el desarrollo de la acción. ACCIÓN VENCIDA EL 31/12/2016
</t>
    </r>
    <r>
      <rPr>
        <b/>
        <sz val="10"/>
        <rFont val="Arial"/>
        <family val="2"/>
      </rPr>
      <t xml:space="preserve">27/07/2017: No se presenta seguimiento por parte del líder del proceso.
</t>
    </r>
    <r>
      <rPr>
        <sz val="10"/>
        <rFont val="Arial"/>
        <family val="2"/>
      </rPr>
      <t>Sin embargo, la Oficina de Control Interno, en el marco de  la Auditoria del proceso de Recursos Físicos que se adelanta,  se revisó en Maloca AulaSIG el formato FT-GRF-11-10 SOLICITUD DE MOVIMIENTO DE INVENTARIO
TRASLADO DE BIENES Y/O ELEMENTOS A CARGO DE SERVIDORES PÚBLICOS  con fecha de aprobación 24/05/2017, en el cual se identifica la casilla de fecha del formato.</t>
    </r>
  </si>
  <si>
    <r>
      <rPr>
        <b/>
        <sz val="10"/>
        <rFont val="Arial"/>
        <family val="2"/>
      </rPr>
      <t>27/07/2017</t>
    </r>
    <r>
      <rPr>
        <sz val="10"/>
        <rFont val="Arial"/>
        <family val="2"/>
      </rPr>
      <t xml:space="preserve">
Maloca Aula SIG
FT-GRF-11-10 SOLICITUD DE MOVIMIENTO DE INVENTARIO
TRASLADO DE BIENES Y/O ELEMENTOS A CARGO DE SERVIDORES PÚBLICOS 
</t>
    </r>
  </si>
  <si>
    <r>
      <rPr>
        <b/>
        <sz val="10"/>
        <rFont val="Arial"/>
        <family val="2"/>
      </rPr>
      <t>27/01/2017:</t>
    </r>
    <r>
      <rPr>
        <sz val="10"/>
        <rFont val="Arial"/>
        <family val="2"/>
      </rPr>
      <t xml:space="preserve"> Nadia Aixa Pineda Sarmiento-Contratista OCI
</t>
    </r>
    <r>
      <rPr>
        <b/>
        <sz val="10"/>
        <rFont val="Arial"/>
        <family val="2"/>
      </rPr>
      <t>21/04/2017</t>
    </r>
    <r>
      <rPr>
        <sz val="10"/>
        <rFont val="Arial"/>
        <family val="2"/>
      </rPr>
      <t xml:space="preserve">: Alix del Pilar Hurtado P.
</t>
    </r>
    <r>
      <rPr>
        <b/>
        <sz val="10"/>
        <rFont val="Arial"/>
        <family val="2"/>
      </rPr>
      <t xml:space="preserve">27/07/2017: </t>
    </r>
    <r>
      <rPr>
        <sz val="10"/>
        <rFont val="Arial"/>
        <family val="2"/>
      </rPr>
      <t>Alix del Pilar Hurtado P.</t>
    </r>
  </si>
  <si>
    <t xml:space="preserve">No se está dando cumplimiento a las actividades del procedimiento PRO-GT-12-07 Levantamiento Inventario de  Hardware y Software y en particular revisado el reporte que arroja la consola central del antivirus, no se encuentran actualizados la totalidad de los equipos. Esto se observó en los equipos de funcionarios de   planta temporal y la contratista de nómina. </t>
  </si>
  <si>
    <r>
      <t xml:space="preserve">Despues de realizado el último mantenimiento preventivo en diciembre de 2015, se encuentra en actualización y organización de las hojas de vida de los equipos. Se realizó el levantamiento lógico de los equipos del Intituto pero se encuentra en actualización física en las hojas de vida de cada equipo.
Se actualizaron las hojas de vida de los equipos que se van a dar de baja y los equipos antiguos, queda pendiente los demás equipos.
</t>
    </r>
    <r>
      <rPr>
        <b/>
        <sz val="10"/>
        <rFont val="Arial"/>
        <family val="2"/>
      </rPr>
      <t xml:space="preserve">
30/04/2016: </t>
    </r>
    <r>
      <rPr>
        <sz val="10"/>
        <rFont val="Arial"/>
        <family val="2"/>
      </rPr>
      <t xml:space="preserve">Se solicita la unificación con la acción numero 17. Se actualizaron el 100% de las hojas de vida de los equipos a dar de baja según el resultado del plan de inventarios 2015. Se solicita el cierre de la acción.
12 de octubre de 2016:
Se cuenta con la información de cada equipo de cómputo requerida para la actualización de las hojas de vida derivada de dos manteminiemtos preventivos realizados en el segundo trimestre de 2016. El avance en la actualización de las hojas de vida será reportado en el próximo seguimiento del plan de mejoramiento.
Se aclara que el levantamiento de información ya no se realiza con la consola del antivirus sino con un software libre "Software Winaudit"el cual genera la información en tiempo real
</t>
    </r>
    <r>
      <rPr>
        <b/>
        <sz val="10"/>
        <rFont val="Arial"/>
        <family val="2"/>
      </rPr>
      <t>24/01/2017:</t>
    </r>
    <r>
      <rPr>
        <sz val="10"/>
        <rFont val="Arial"/>
        <family val="2"/>
      </rPr>
      <t xml:space="preserve"> en concordancia con la actualización de las hojas de vida de los equipos, también se encuntra el inventario de tecnología para 47 de 63 equipos.
</t>
    </r>
    <r>
      <rPr>
        <b/>
        <sz val="10"/>
        <rFont val="Arial"/>
        <family val="2"/>
      </rPr>
      <t>17/04/2017:</t>
    </r>
    <r>
      <rPr>
        <sz val="10"/>
        <rFont val="Arial"/>
        <family val="2"/>
      </rPr>
      <t xml:space="preserve"> a la fecha se finalizó el diligenciamiento de las hojas de vida de los equipos faltantes del IDEP. Se detectó dentro de la revisión del procedimiento una oportunidad de mejora para el levantamiento y actualización de la información de la hoja de vida de los equipos.
</t>
    </r>
    <r>
      <rPr>
        <b/>
        <sz val="10"/>
        <rFont val="Arial"/>
        <family val="2"/>
      </rPr>
      <t>17/07/2017</t>
    </r>
    <r>
      <rPr>
        <sz val="10"/>
        <rFont val="Arial"/>
        <family val="2"/>
      </rPr>
      <t xml:space="preserve">
Se ajustó el procedimiento  PRO-GT-12-07 cambiando de nombre de Levantamiento de inventario de hardware y software a Registro de Activos de Información Versión 4, que incluye actividades donde las hojas de vidas no se diligencian en físico sino electrónicas, igualmente la hoja de vida inicial del equipo se extrae de lo que se ingreso a almacen por SIAFI al momento de adquirir el equipo, una vez se realizan los mantenimientos se actualiza la hoja de vida digital adicionando las modificaciones que éste presente. 
En el mantenimiento del 01, 08 y 15 de julio se completaron las hojas de vidas de los equipos con la información extraida de los activos de información (esta información se hizo en el nuevo formato digital de hoja de vida), con las especificaciones técnicas de los equipos que se encuentran registradas en SIAFI
</t>
    </r>
  </si>
  <si>
    <t>30/04/2016 Hoja de vida de equipos a dar de baja.
12/10/2016 
Servidor de la Entidad
Software Winaudit
17/04/2017: Hojas de Vida de los equipos diligenciadas. Area de Sistemas de la OAP</t>
  </si>
  <si>
    <t>15/01/2016
29/02/2016
30/04/2016
17/04/2017</t>
  </si>
  <si>
    <t>Formular y ejecutar el Plan Institucional de Capacitación para la vigencia 2015</t>
  </si>
  <si>
    <t>Acto administrativo adopción PIC
Informe anual de ejecución del PIC</t>
  </si>
  <si>
    <t>Con corte 31-8-2015 se hace seguimiento a:
PAES formulados
Contrato suscrito 
 Existe cronograma de PAES internos
Acto administrativo del PIC revisado y enviado a OAJ
PIC revisado
24-11-2015 Se cuenta con plan formulado y en ejecución.
31-12-2015 Se Formuló el PIC, adicionalmente se asistió por parte de funcionarios del IDEP a las Capacitaciones programadas por Entidades Externas.
29-2-2016 Se reitera lo manifiesto en el seguimiento del 31-12-2015, se formuló el PIC, adicionalmente se asistió por parte de funcionarios del IDEP a las Capacitaciones programadas por Entidades Externas, se solicita el cierre de la acción. No obstante se cuenta con informe.</t>
  </si>
  <si>
    <t>1, PAES
2, Contrato
3, Cronograma
4,  Proyecto de Acto Administrativo
5, Proyecto de PIC
24-11-2015 PIC adoptado
31-12-2015 PIC 2015
29-2-2016 cerrar acción</t>
  </si>
  <si>
    <t>31/08/2015
24-11-2015
31-12-2015
29-2-2016</t>
  </si>
  <si>
    <t>02/10/2015: teniendo en cuenta que esta acción tiene fecha de vencimiento 31/12/2015, la Oficina de Control Interno seguirá realizando seguimiento a los avances de la acción.    
27/01/2016:  Una vez se presente el informe anual  de ejecución del PIC, se procederá a cerrar esta acción.
17/03/2016:  Se encuentra suscrito informe en donde da cuenta de la ejecución del Plan de Capacitación de la vigencia 2015.</t>
  </si>
  <si>
    <t>02/10/2015: Alix del Pilar Hurtado P.
27/01/2016: Alix del Pilar Hurtado P.
17/03/2016: Alix del Pilar Hurtado P.</t>
  </si>
  <si>
    <r>
      <rPr>
        <b/>
        <sz val="10"/>
        <color rgb="FF000000"/>
        <rFont val="Arial"/>
        <family val="2"/>
      </rPr>
      <t>31/07/2015:</t>
    </r>
    <r>
      <rPr>
        <sz val="10"/>
        <color rgb="FF000000"/>
        <rFont val="Arial"/>
        <family val="2"/>
      </rPr>
      <t xml:space="preserve"> No se evidencia avance en la actualización de las hojas de vida de los equipos
</t>
    </r>
    <r>
      <rPr>
        <b/>
        <sz val="10"/>
        <color rgb="FF000000"/>
        <rFont val="Arial"/>
        <family val="2"/>
      </rPr>
      <t>30/09/2015</t>
    </r>
    <r>
      <rPr>
        <sz val="10"/>
        <color rgb="FF000000"/>
        <rFont val="Arial"/>
        <family val="2"/>
      </rPr>
      <t xml:space="preserve">: Continua abierta. No se evidencia avance en la actualización de las hojas de vida de los equipos.
</t>
    </r>
    <r>
      <rPr>
        <b/>
        <sz val="10"/>
        <color rgb="FF000000"/>
        <rFont val="Arial"/>
        <family val="2"/>
      </rPr>
      <t>02/12/2015</t>
    </r>
    <r>
      <rPr>
        <sz val="10"/>
        <color rgb="FF000000"/>
        <rFont val="Arial"/>
        <family val="2"/>
      </rPr>
      <t xml:space="preserve">: Se encuentra parcialmente realizado en algunos equipos nuevos,  los equipos antiguos no cuentan con esus hojas actualizadas, se realizará un mantenimiento preventivo en Diciembre de 2015 que permitirá  realizar una actualización total, de acuerdo  alo manifestado por el técnico de Sistemas. Esta acción continúa abierta.
</t>
    </r>
    <r>
      <rPr>
        <b/>
        <sz val="10"/>
        <color rgb="FF000000"/>
        <rFont val="Arial"/>
        <family val="2"/>
      </rPr>
      <t>27/01/2016</t>
    </r>
    <r>
      <rPr>
        <sz val="10"/>
        <color rgb="FF000000"/>
        <rFont val="Arial"/>
        <family val="2"/>
      </rPr>
      <t xml:space="preserve">:  Continúa igual, no se evidencia avance en esta acción
</t>
    </r>
    <r>
      <rPr>
        <b/>
        <sz val="10"/>
        <color rgb="FF000000"/>
        <rFont val="Arial"/>
        <family val="2"/>
      </rPr>
      <t xml:space="preserve">17/03/2016: </t>
    </r>
    <r>
      <rPr>
        <sz val="10"/>
        <color rgb="FF000000"/>
        <rFont val="Arial"/>
        <family val="2"/>
      </rPr>
      <t xml:space="preserve"> Se evidencian hojas de vida de los equipos que están para dar de baja, los cuales no se encuentran archivados en expediente correspondiente. Continúa abierta
</t>
    </r>
    <r>
      <rPr>
        <b/>
        <sz val="10"/>
        <color rgb="FF000000"/>
        <rFont val="Arial"/>
        <family val="2"/>
      </rPr>
      <t>16/05/2016:</t>
    </r>
    <r>
      <rPr>
        <sz val="10"/>
        <color rgb="FF000000"/>
        <rFont val="Arial"/>
        <family val="2"/>
      </rPr>
      <t xml:space="preserve"> Se encuentran las hojas de vida de los equipos que están para dar de baja, sin embargo esta actividad se debe realizar para todos los equipos de computo y de servidores que se encuentran en el inventario del IDEP.
</t>
    </r>
    <r>
      <rPr>
        <b/>
        <sz val="10"/>
        <color rgb="FF000000"/>
        <rFont val="Arial"/>
        <family val="2"/>
      </rPr>
      <t>04/08/2016:</t>
    </r>
    <r>
      <rPr>
        <sz val="10"/>
        <color rgb="FF000000"/>
        <rFont val="Arial"/>
        <family val="2"/>
      </rPr>
      <t xml:space="preserve"> No se reporta seguimiento al avance de esta acción por parte del responsable.  Continua igual
</t>
    </r>
    <r>
      <rPr>
        <b/>
        <sz val="10"/>
        <color rgb="FF000000"/>
        <rFont val="Arial"/>
        <family val="2"/>
      </rPr>
      <t>04/11/2016</t>
    </r>
    <r>
      <rPr>
        <sz val="10"/>
        <color rgb="FF000000"/>
        <rFont val="Arial"/>
        <family val="2"/>
      </rPr>
      <t xml:space="preserve">: A la fecha no se encuentran actualizadas las hojas de vida de la totalidad de los equipos de cómputo que hacen parte del inventario del IDEP.
</t>
    </r>
    <r>
      <rPr>
        <b/>
        <sz val="10"/>
        <color rgb="FF000000"/>
        <rFont val="Arial"/>
        <family val="2"/>
      </rPr>
      <t>25/01/2017:</t>
    </r>
    <r>
      <rPr>
        <sz val="10"/>
        <color rgb="FF000000"/>
        <rFont val="Arial"/>
        <family val="2"/>
      </rPr>
      <t xml:space="preserve"> Con Corte al 31 de Diciembre de 2016, las hojas de vida de los equipos de cómputo que forman parte del Inventario del IDEP no se encuentran actualizadas. Continúa abierta, y con 17 meses de retraso.
</t>
    </r>
    <r>
      <rPr>
        <b/>
        <sz val="10"/>
        <color rgb="FF000000"/>
        <rFont val="Arial"/>
        <family val="2"/>
      </rPr>
      <t>20/04/2017:</t>
    </r>
    <r>
      <rPr>
        <sz val="10"/>
        <color rgb="FF000000"/>
        <rFont val="Arial"/>
        <family val="2"/>
      </rPr>
      <t xml:space="preserve"> Una vez revisada la información de Hojas de vida de los equipos suministrada por el grupo de Sistemas, se evidencia que no todos los equipos se encuentran con hoja de vida, se aporta HV de 39 PC, 8 portátiles; por otra parte, se observa que algunas HV están descatualizadas debido a que aún están  asignados a funcionarios y/o contratistas que ya no hacen parte del Instituto a corte del 31/03/2017.
Con corte al 31 de Diciembre de 2016, en el Informe de Derechos de Autor, se reporta la existencia de: 6 Servidores, 60 PC, 19 Portátiles y 2 Kioskos. Se recomienda ajustar el formato de HV para facilitar su actualización frente a mantenimientos realizados y asignación de los equipos a los usuarios.
Continúa abierta.
</t>
    </r>
    <r>
      <rPr>
        <b/>
        <sz val="10"/>
        <color rgb="FF000000"/>
        <rFont val="Arial"/>
        <family val="2"/>
      </rPr>
      <t>27/07/2017</t>
    </r>
    <r>
      <rPr>
        <sz val="10"/>
        <color rgb="FF000000"/>
        <rFont val="Arial"/>
        <family val="2"/>
      </rPr>
      <t>: Se constata con el Ing Jaime Acosta el nuevo registro y trazabilidad  que se custodia en servidor donde se hace seguimiento a los equipos de forma digital. Se cierra acción.</t>
    </r>
  </si>
  <si>
    <t>Hojas de vida allegadas a la OCI
39 PC
8 Portátiles</t>
  </si>
  <si>
    <r>
      <rPr>
        <b/>
        <sz val="10"/>
        <color rgb="FF000000"/>
        <rFont val="Arial"/>
        <family val="2"/>
      </rPr>
      <t>31/07/2015</t>
    </r>
    <r>
      <rPr>
        <sz val="10"/>
        <color rgb="FF000000"/>
        <rFont val="Arial"/>
        <family val="2"/>
      </rPr>
      <t xml:space="preserve">: Alix del Pilar Hurtado P.
</t>
    </r>
    <r>
      <rPr>
        <b/>
        <sz val="10"/>
        <color rgb="FF000000"/>
        <rFont val="Arial"/>
        <family val="2"/>
      </rPr>
      <t>30/09/2015</t>
    </r>
    <r>
      <rPr>
        <sz val="10"/>
        <color rgb="FF000000"/>
        <rFont val="Arial"/>
        <family val="2"/>
      </rPr>
      <t xml:space="preserve">: Alix del Pilar Hurtado P.
</t>
    </r>
    <r>
      <rPr>
        <b/>
        <sz val="10"/>
        <color rgb="FF000000"/>
        <rFont val="Arial"/>
        <family val="2"/>
      </rPr>
      <t>02/12/2015</t>
    </r>
    <r>
      <rPr>
        <sz val="10"/>
        <color rgb="FF000000"/>
        <rFont val="Arial"/>
        <family val="2"/>
      </rPr>
      <t xml:space="preserve">: Diana Karina Ruiz 
</t>
    </r>
    <r>
      <rPr>
        <b/>
        <sz val="10"/>
        <color rgb="FF000000"/>
        <rFont val="Arial"/>
        <family val="2"/>
      </rPr>
      <t>27/01/2016</t>
    </r>
    <r>
      <rPr>
        <sz val="10"/>
        <color rgb="FF000000"/>
        <rFont val="Arial"/>
        <family val="2"/>
      </rPr>
      <t xml:space="preserve">: Alix del Pilar Hurtado P.
</t>
    </r>
    <r>
      <rPr>
        <b/>
        <sz val="10"/>
        <color rgb="FF000000"/>
        <rFont val="Arial"/>
        <family val="2"/>
      </rPr>
      <t>17/03/2016:</t>
    </r>
    <r>
      <rPr>
        <sz val="10"/>
        <color rgb="FF000000"/>
        <rFont val="Arial"/>
        <family val="2"/>
      </rPr>
      <t xml:space="preserve"> Alix del Pilar Hurtado P.
16/05/2016 Alix del Pilar Hurtado P.
</t>
    </r>
    <r>
      <rPr>
        <b/>
        <sz val="10"/>
        <color rgb="FF000000"/>
        <rFont val="Arial"/>
        <family val="2"/>
      </rPr>
      <t>04/08/2016:</t>
    </r>
    <r>
      <rPr>
        <sz val="10"/>
        <color rgb="FF000000"/>
        <rFont val="Arial"/>
        <family val="2"/>
      </rPr>
      <t xml:space="preserve"> Alix del Pilar Hurtado P.
</t>
    </r>
    <r>
      <rPr>
        <b/>
        <sz val="10"/>
        <color rgb="FF000000"/>
        <rFont val="Arial"/>
        <family val="2"/>
      </rPr>
      <t>04/11/2016</t>
    </r>
    <r>
      <rPr>
        <sz val="10"/>
        <color rgb="FF000000"/>
        <rFont val="Arial"/>
        <family val="2"/>
      </rPr>
      <t xml:space="preserve">: Nadia Aixa Pineda Sarmiento-Contratista OCI
</t>
    </r>
    <r>
      <rPr>
        <b/>
        <sz val="10"/>
        <color rgb="FF000000"/>
        <rFont val="Arial"/>
        <family val="2"/>
      </rPr>
      <t xml:space="preserve">
20/04/2017:</t>
    </r>
    <r>
      <rPr>
        <sz val="10"/>
        <color rgb="FF000000"/>
        <rFont val="Arial"/>
        <family val="2"/>
      </rPr>
      <t xml:space="preserve"> Nadia Aixa Pineda Sarmiento-Contratista OCI
</t>
    </r>
    <r>
      <rPr>
        <b/>
        <sz val="10"/>
        <color rgb="FF000000"/>
        <rFont val="Arial"/>
        <family val="2"/>
      </rPr>
      <t xml:space="preserve">27/07/2017: </t>
    </r>
    <r>
      <rPr>
        <sz val="10"/>
        <color rgb="FF000000"/>
        <rFont val="Arial"/>
        <family val="2"/>
      </rPr>
      <t xml:space="preserve">Diana Ruiz
</t>
    </r>
  </si>
  <si>
    <t>La política de  Operación Item No. 6- GRF-GT-11-02 INGRESOS que señala "El supervisor de los contratos y/o Carta de Aceptación de la Oferta, deben revisar y certificar las especificaciones técnicas, calidad y funcionalidad de los elementos."
En la actualidad para dar cumplimento a esta política el supervisor diligencia el formato Cod.FT-GC-08-44 “ Concepto del supervisor sobre el informe de avance del contrato", en el cual se relaciona las obligaciones especificas y productos pactados, con el fin de autorizar el pago al contratista.
Por lo anterior, se recomienda o ajustar la política referenciando el Concepto de supervisor para ingreso en almacén o diseñar un formato más apropiado, a fin de que el supervisor certifique puntualmente si las especificaciones técnicas, calidad y funcionalidad de los elementos, que se van a adquirir y a ingresar al almacén, son o no las requeridas y solicitadas.
La política de  Operación Item No. 6- GRF-GT-11-02 INGRESOS que señala "El supervisor de los contratos y/o Carta de Aceptación de la Oferta, deben revisar y certificar las especificaciones técnicas, calidad y funcionalidad de los elementos."
En la actualidad para dar cumplimento a esta política el supervisor diligencia el formato Cod.FT-GC-08-44 “ Concepto del supervisor sobre el informe de avance del contrato", en el cual se relaciona las obligaciones especificas y productos pactados, con el fin de autorizar el pago al contratista.
Por lo anterior, se recomienda o ajustar la política referenciando el Concepto de supervisor para ingreso en almacén o diseñar un formato más apropiado, a fin de que el supervisor certifique puntualmente si las especificaciones técnicas, calidad y funcionalidad de los elementos, que se van a adquirir y a ingresar al almacén, son o no las requeridas y solicitadas.</t>
  </si>
  <si>
    <t>Solicitar la actualización de la política del Procedimiento Contractual, por parte del Lider de este proceso el formato FT-GC-08-44 en el que se incluya  que se describan las especificaciones técnicas, calidad y funcionalidad de los elementos, que se van a adquirir y a ingresar al almacén, son o no las requeridas y solicitadas, dentro del formato.</t>
  </si>
  <si>
    <t>FT-GC-08-44 Concepto del supervisor sobre el informe de avance del contrato.</t>
  </si>
  <si>
    <t>Actualizar el Manual de Inducción y Reinducción y ejecutar las actividades establecidas en el mismo.</t>
  </si>
  <si>
    <t>Plan de capacitación
Informe de actividades de inducción y reinducción realizadas en la vigencia.</t>
  </si>
  <si>
    <t>30-8-2015 Se realizan mesas de trabajo con OAP sobre lineamientos en el nuevo mapa de proceso para la actualización, se programó actualización y publicación en septiembre de 2015
24-11-2015 Se actualizó el manual de inducción y reinducción. Se solicita el cierre de la acción.
31-12-2015 Se actualizó el manual de Inducción y Reinducción
29-2-2016 Se reitera lo manifiesto en el seguimiento del 31-12-2016, se actualizó el manual, lo que era la acción. se solicita cierre de la acción. ver soportes maloka.
30-4-2016 Se reitera lo manifiesto en el seguimiento del 31-12-2016 y 29-2-2016, se actualizó el manual, lo que era la acción. se solicita cierre de la acción. ver soportes maloka. de igual manera se realizó la inducción y reinducción, en atención a lo manifestado por la OCI.
12/10/2016 Se realizó informe de actividades de inducción y reinducción.</t>
  </si>
  <si>
    <t>reuniones con referente de OAP
24-11-2015 Manual actualizado.
31-12-2015: Manual
29-2-2016 Cierre de acción
30-4-2016 manual
12/10/2016 Informe de actividades</t>
  </si>
  <si>
    <r>
      <t xml:space="preserve">07/04/2017 Como responsable del Area de Servicos Generales se creo el formato descrito en este hallazgo, pero le corresponde al Iider del Proceso de Contratación solicitar la inclusión dentro de la política de operación.
Dentro de los conceptos de supervisión de los contratos a mi cargo se esta describiendo las obligaciones de cada contrato, se puede evidenciar en los expedientes contractuales.
</t>
    </r>
    <r>
      <rPr>
        <b/>
        <sz val="10"/>
        <rFont val="Arial"/>
        <family val="2"/>
      </rPr>
      <t>27/07/2017</t>
    </r>
    <r>
      <rPr>
        <sz val="10"/>
        <rFont val="Arial"/>
        <family val="2"/>
      </rPr>
      <t xml:space="preserve">: No se presenta seguimiento por parte del líder del proceso.
Sin embargo, la Oficina de Control Interno, en el marco de  la Auditoria del proceso de Recursos Físicos que se adelanta, </t>
    </r>
  </si>
  <si>
    <t>30/08/2015
24-11-2015
31-12-2015
29-2-2016
30-4-2016</t>
  </si>
  <si>
    <t>02/10/2015: teniendo en cuenta que esta acción tiene fecha de vencimiento 31/12/2015, la Oficina de Control Interno seguirá realizando seguimiento a los avances de la acción.
27/01/2016: Una vez se presente el informe de actividades de inducción y reinducción, se procederá a cerrar esta acción.
17/03/2016: Teniendo en cuenta que como fuente verificable de esta acción se encuentra el "Informe de actividades de inducción y reinducción realizadas en la vigencia", se cerrará esta acción una vez se realice la reinducción y se presente el informe correspondiente.
16/05/2016: Se llevo a cabo la inducción y rendición por parte del Servicio Civil el 30/03/2016, sin embargo, continua abierta, hasta tanto se elaboré el informe de actividades de inducción y reinducción, en cumplimiento a la acción planteada.
04/08/2016: No se presenta seguimiento ni avances por parte del responsable de la acción.1/11/2016: Fue publicado en la página web del Instituto el informe Ejecutivo de Inducción y Reinducción correspondiente a la vigencia 2015.</t>
  </si>
  <si>
    <t>Listado de asistencia y presentación enviada por correo electrónico
Informe Ejecutivo Inducción y Reinducción http://www.idep.edu.co/sites/default/files/INFORMEEJECUTIVOINDUCCIONREINDUCCIONVIGENCIA2015.pdf</t>
  </si>
  <si>
    <t>02/10/2015: Alix del Pilar Hurtado P.
27/01/2016+: Alix del Pilar Hurtado P.
15/03/2016: Alix del Pilar Hurtado P.
17/03/2016: Alix del Pilar Hurtado P.
17/03/2016: Alix del Pilar Hurtado P.
16/05/2016: Alix del Pilar Hurtado P.
04/08/2016:  Alix del Pilar Hurtado P.01/11/2016: Alix del Pilar Hurtado P.</t>
  </si>
  <si>
    <t>No se han realizado las actividades asociadas al PROCEDIMIENTO PRO-GT-12-08 FORMULACIÓN Y SEGUIMIENTO AL PETIC, desde su formulación en Diciembre de 2014, en   donde de acuerdo a este   debía evaluarse el PETIC de la vigencia anterior  y formularse el PETIC de la siguiente vigencia  en el primer trimestre de  esta.</t>
  </si>
  <si>
    <t>Se tomaron en cuenta todas las recomendaciones recibidas sobre el PETIC 2014 para la elaboracion del documento PETIC 2015 el cual se presentara en el proximo comité de Sistemas</t>
  </si>
  <si>
    <t>Profesional especializado</t>
  </si>
  <si>
    <t>El documento PETIC fue  presentado  y aprobado en el Comité de Sistemas del 27 de julio de 2015, se realizó la socialización en el comité y su publicación en la página web del Instituto, con esto se da por cerrado el hallazgo.</t>
  </si>
  <si>
    <r>
      <t>27/01/2017</t>
    </r>
    <r>
      <rPr>
        <sz val="10"/>
        <rFont val="Arial"/>
        <family val="2"/>
      </rPr>
      <t xml:space="preserve">: No se reporta avance de la acción por parte del líder del proceso. Sin embargo, se revisa actualización del formato </t>
    </r>
    <r>
      <rPr>
        <i/>
        <sz val="10"/>
        <rFont val="Arial"/>
        <family val="2"/>
      </rPr>
      <t xml:space="preserve">FT-GC-08-44 Concepto del supervisor sobre el informe de avance del contrato, </t>
    </r>
    <r>
      <rPr>
        <sz val="10"/>
        <rFont val="Arial"/>
        <family val="2"/>
      </rPr>
      <t xml:space="preserve">y su fecha de actualización es del 11/09/2015
</t>
    </r>
    <r>
      <rPr>
        <b/>
        <sz val="10"/>
        <rFont val="Arial"/>
        <family val="2"/>
      </rPr>
      <t>21/04/2017</t>
    </r>
    <r>
      <rPr>
        <sz val="10"/>
        <rFont val="Arial"/>
        <family val="2"/>
      </rPr>
      <t>: No se evidencia solicitud por parte del responsable de la acción al líder del proceso contractual de la actualización de las polítcas de operación y/o modificación del formato "</t>
    </r>
    <r>
      <rPr>
        <i/>
        <sz val="10"/>
        <rFont val="Arial"/>
        <family val="2"/>
      </rPr>
      <t xml:space="preserve">FT-GC-08-44 Concepto del supervisor sobre el informe de avance del contrato"  </t>
    </r>
    <r>
      <rPr>
        <sz val="10"/>
        <rFont val="Arial"/>
        <family val="2"/>
      </rPr>
      <t xml:space="preserve">en donde se dé cumplimiento a la acción planteada. ACCIÓN VENCIDA EL 31/12/2016.
</t>
    </r>
    <r>
      <rPr>
        <b/>
        <sz val="10"/>
        <rFont val="Arial"/>
        <family val="2"/>
      </rPr>
      <t xml:space="preserve">27/07/2017: No se presenta seguimiento por parte del líder del proceso.
</t>
    </r>
    <r>
      <rPr>
        <sz val="10"/>
        <rFont val="Arial"/>
        <family val="2"/>
      </rPr>
      <t>Sin embargo, la Oficina de Control Interno, en el marco de  la Auditoria del proceso de Recursos Físicos que se adelanta,  evidencia en Maloca AulaSIG, que en el formato FT-GC-08-44 
CONCEPTO DEL SUPERVISOR SOBRE EL INFORME DE AVANCE DEL CONTRATO  de fecha de aprobación 24/05/2017, ya se contempla un aparte en donde se se debe reportar entre otras: las especificaciones Técnicas, la Calidad y la Funcionalidad (Revisar si el elemento entregado cumple)</t>
    </r>
  </si>
  <si>
    <t>Acta Comité de Sistemas
PETIC</t>
  </si>
  <si>
    <t>Con corte a 20 de Junio de 2015, no se ha elaborado el acto administrativo
para la aprobación del Plan de Bienestar e Incentivos de la Vigencia; así
mismo no se han implementado los instrumentos asociados a la actividad 2
de la Gestión de Bienestar Laboral y de Incentivos</t>
  </si>
  <si>
    <t>Por renuncia del profesional especializado encargado de la ejecución de los procedimientos del proceso, se genera retraso en el cronograma de actividades a ejecutar en el área de Talento Humano.</t>
  </si>
  <si>
    <r>
      <rPr>
        <b/>
        <sz val="10"/>
        <color rgb="FF000000"/>
        <rFont val="Arial"/>
        <family val="2"/>
      </rPr>
      <t>31/07/2015:</t>
    </r>
    <r>
      <rPr>
        <sz val="10"/>
        <color rgb="FF000000"/>
        <rFont val="Arial"/>
        <family val="2"/>
      </rPr>
      <t xml:space="preserve">  El documento PETIC fue  presentado  y aprobado en el Comité de Sistemas del 27 de julio de 2015, se encuentra pendiente de su normalización en el SIG y socialización a los funcionarios del IDEP.
</t>
    </r>
    <r>
      <rPr>
        <b/>
        <sz val="10"/>
        <color rgb="FF000000"/>
        <rFont val="Arial"/>
        <family val="2"/>
      </rPr>
      <t>30/09/2015</t>
    </r>
    <r>
      <rPr>
        <sz val="10"/>
        <color rgb="FF000000"/>
        <rFont val="Arial"/>
        <family val="2"/>
      </rPr>
      <t>:  El PETIC fue aprobado en el SIG el 13/08/2015 y publicado en Maloca Aula SIG, igualmente enviado por correo a todos los funcionarios (as) y contratistas del IDEP para su conocimiento. Igualmente fueron acatualizados los formatos del proceso de Gestión Tecnológica quedando aprobados el 27/04/2015.  Se cierra la acción</t>
    </r>
  </si>
  <si>
    <t>"Acta Comité Extraordinario de Sistemas del 13/08/2015.
Maloca Aula SIG"</t>
  </si>
  <si>
    <t>Con corte 31-8-2015 se hace seguimiento a:
Envío de encuestas, diligenciamiento e informe. (satisfactorio).
Se revisa el documento borrador y envía a la OAJ.
Se revisan estudios previos de los contratos de Exámenes médicos Ocupacionales, bonos de bienestar funcionarios, bonos hijos funcionarios. para el contrato de  vacaciones recreativas si revisa contrato de bonos, pero se somete a consideración de la Comisión de personal si se realiza la contratación de un programa de vacaciones recreativas. Se envía a la OAJ Estudios previos a excepción de vacaciones recreativas.
Está programado para el siguiente mes.
30-8-2015 Se encuentra en consolidación el documento para su aprobación.
24-11-2015 Se cuenta con plan formulado y en ejecución.
31-12-2015 Se dio cumplimiento al Plan de Bienestar e Incentivos.
29-2-2016 Se adelantó el plan de bienestar e incentivos de la vigencia, se solicita el cierre de la acción. no obstante se solicita la unificación con las acciones 6 y 23.1</t>
  </si>
  <si>
    <t>30-8-2015
1, Encuestas
2, Acto administrativo borrador
3, Estudios previos borrador
24-11-2015 Plan formulado
31-12-2015: informe Anual de Ejecución del Plan de Bienestar.
29-2-2016 Cierre de acción</t>
  </si>
  <si>
    <r>
      <t xml:space="preserve">27/07/2017
</t>
    </r>
    <r>
      <rPr>
        <sz val="10"/>
        <rFont val="Arial"/>
        <family val="2"/>
      </rPr>
      <t xml:space="preserve">Maloca AulaSIG
FT-GC-08-44 
CONCEPTO DEL
SUPERVISOR SOBRE EL INFORME DE AVANCE DEL CONTRATO </t>
    </r>
  </si>
  <si>
    <t>02/10/2015: Se proyectó la resolución por la cual se adopta el plan institucional de Bienestar e incentivos, Salud y Seguridad Ocupacional para la vigencia 2015, la cual se encuentra en revisión por parte de la OAJ.
27/01/2016: Se dio cumplimiento al Plan de Bienestar e Incentivos.  Se encuentra pendiente el informe anual de Ejecución del Programa el cual será presentado en el mes de Enero de 2016. Una vez se levante este informe, se procederá a Cerrar esta acción.
17/03/2016:  Se encuentra suscrito informe en donde da cuenta de la ejecución del Plan de Bienestar e Incentivos.</t>
  </si>
  <si>
    <r>
      <rPr>
        <b/>
        <sz val="10"/>
        <rFont val="Arial"/>
        <family val="2"/>
      </rPr>
      <t>27/01/2017:</t>
    </r>
    <r>
      <rPr>
        <sz val="10"/>
        <rFont val="Arial"/>
        <family val="2"/>
      </rPr>
      <t xml:space="preserve"> Nadia Aixa Pineda Sarmiento-Contratista OCI
</t>
    </r>
    <r>
      <rPr>
        <b/>
        <sz val="10"/>
        <rFont val="Arial"/>
        <family val="2"/>
      </rPr>
      <t>21/04/2017:</t>
    </r>
    <r>
      <rPr>
        <sz val="10"/>
        <rFont val="Arial"/>
        <family val="2"/>
      </rPr>
      <t xml:space="preserve"> Alix del Pilar Hurtado P.
</t>
    </r>
    <r>
      <rPr>
        <b/>
        <sz val="10"/>
        <rFont val="Arial"/>
        <family val="2"/>
      </rPr>
      <t>27/07/2017:</t>
    </r>
    <r>
      <rPr>
        <sz val="10"/>
        <rFont val="Arial"/>
        <family val="2"/>
      </rPr>
      <t xml:space="preserve"> Alix del Pilar Hurtado P.</t>
    </r>
  </si>
  <si>
    <t>No se suscribió Plan Institucional de Capacitación en el primer trimestre de la
vigencia, tal como lo expresa el procedimiento (PRO-GTH-13-06) y l el "Plan
Nacional de Formación y Capacitación De Empleados Públicos Para El
Desarrollo De Competencias" esta situación es recurrente en las dos últimas
vigencias</t>
  </si>
  <si>
    <t xml:space="preserve">Los indicadores formulados para la medición del proceso de Gestión Tecnológica  en el POA de primer trimestre de 2015, no reflejan el resultado de las variables planteadas para su medición y deben ajustarse en su formulación. </t>
  </si>
  <si>
    <t>El equipo de la OAP, se hacia insuficiente para atender todas las situaciones, por lo que le dio prioridad a otras actividades propias también del ejercicio de la planeación</t>
  </si>
  <si>
    <t>Realizar el analisis y ajuste necesario para realizar una correcta medicion del proceso de Gestión Tecnológica</t>
  </si>
  <si>
    <t>Se recomienda que se lleve un archivo de control de las solicitudes de mantenimiento  de mantenimientos correctivos, ya que no fue posible establecer el trámite que se realiza a estas solicitudes que hace el conductor por medio de memorando ya que estás son enviadas al contratista y en el expediente no queda trazabilidad de estos mantenimientos, tan solo se evidencia la cotización y entrega a satisfacción del mantenimiento realizado.</t>
  </si>
  <si>
    <t>POA 2015</t>
  </si>
  <si>
    <t>Con corte 8-9-2015 se hace seguimiento a:
PAES formulados
Contrato suscrito 
 Existe cronograma de PAES internos
Acto administrativo del PIC revisado y enviado a OAJ
PIC revisado. Se solicita el cierre por acto administrativo 165 del 8-9-2015
24-11-2015 Se cuenta con acto administrativo de adopción del PIC de la vigencia, se solicita el cierre de la acción.
31-12-2015: A 31 de Diciembre se dio cumplimiento al Plan de capacitación.
29-2-2016 Se reitera lo manifiesto en el seguimiento del 31 de diciembre de 2015, de igual manera se solicita la unificación con la acción 23.2</t>
  </si>
  <si>
    <t>Crear el archivo documental referente al formato FT-GRF-11-01 Autorización Servicio de Mantenimiento de Vehículos del IDEP en el Área de Servicios Generales</t>
  </si>
  <si>
    <t>1, PAES
2, Contrato
3, Cronograma
4,  Proyecto de Acto Administrativo
5, Proyecto de PIC
24-11-2015 PIC adoptado
31-12-2015 PIC adoptado
29-2-2016 unificación y cierre</t>
  </si>
  <si>
    <t>08/09/2015
24-11-2015
31-12-2015
29-2-2016</t>
  </si>
  <si>
    <t>Folder documental del Formato FT-GRF-11-01 Autorización Servicio de Mantenimiento de Vehículos del IDEP  en el Área de Servicios Generales</t>
  </si>
  <si>
    <t>Se actualizaron los indicadores de Gestión Tecnológica y se lleva su seguimiento trimestral</t>
  </si>
  <si>
    <t>Página web del IDEP</t>
  </si>
  <si>
    <t>02/09/2015: Se formuló Plan Institucional de Capacitación con fecha de aprobación el 8/09/2015. 
Teniendo en cuenta que esta acción se encuentra con fecha de vencimiento el 31/12/2015, la Oficina de Control Interno continuará el seguimiento y evaluación al cumplimiento del cronograma de capacitación se encuentra enunciado como anexo en el PIC.
27/01/2016:  Una vez se presente el informe anual  de ejecución del PIC, se procederá a cerrar esta acción.
17/03/2016:  Se encuentra suscrito informe en donde da cuenta de la ejecución del Plan de Capacitación de la vigencia 2015.</t>
  </si>
  <si>
    <t>Maloca Aula SIG
Informe de ejecución</t>
  </si>
  <si>
    <r>
      <rPr>
        <b/>
        <sz val="10"/>
        <rFont val="Arial"/>
        <family val="2"/>
      </rPr>
      <t>31/07/2015:</t>
    </r>
    <r>
      <rPr>
        <sz val="10"/>
        <rFont val="Arial"/>
        <family val="2"/>
      </rPr>
      <t xml:space="preserve"> La Oficina de Control Interno, dentro del marco de la Auditoria al proceso de Dirección y Planeación realizará evaluación a dichos indicadores.
</t>
    </r>
    <r>
      <rPr>
        <b/>
        <sz val="10"/>
        <rFont val="Arial"/>
        <family val="2"/>
      </rPr>
      <t>27/01/2016:</t>
    </r>
    <r>
      <rPr>
        <sz val="10"/>
        <rFont val="Arial"/>
        <family val="2"/>
      </rPr>
      <t xml:space="preserve"> Se realizó la actualización de los indicadores del proceso de Gestión Tecnológica que hacen parte del POA institucional y cuya medición se realizó trimestralmente.  En la página web se encuentra el consolidado con corte 31 de diciembre de 2015.</t>
    </r>
  </si>
  <si>
    <t>POA segundo trimestre 2015
POA TERCER TRIMESTRE DE 2015
POA cuarto trimestre 2015</t>
  </si>
  <si>
    <t>31/07/2015: Alix del Pilar Hurtado P.
27/01/2016: Alix del Pilar Hurtado P.</t>
  </si>
  <si>
    <t>En esta vigencia nuevamente se encuentra que en la muestra de 17 historias laborales  revisadas, no se evidencia el cumplimiento de la Circular No. 004 de 2003 (junio 6 de 2013),  emitida por el Departamento Administrativo de la Función Pública y el Archivo General de la Nación, entre  ellos el  registro de los documentos en el formato de Hoja de Control de la cual hace referencia.</t>
  </si>
  <si>
    <t>En la organización de los expedientes laborales no se tuvo en cuenta la Circular 004 de 2003</t>
  </si>
  <si>
    <t>Organizar los expedientes laborales conforme a lo establecido en la Circular 004 de 2003</t>
  </si>
  <si>
    <t>Expedientes Laborales</t>
  </si>
  <si>
    <r>
      <rPr>
        <b/>
        <sz val="10"/>
        <rFont val="Arial"/>
        <family val="2"/>
      </rPr>
      <t xml:space="preserve">20/01/2017: </t>
    </r>
    <r>
      <rPr>
        <sz val="10"/>
        <rFont val="Arial"/>
        <family val="2"/>
      </rPr>
      <t>A 31 de diciembre el archivo referenta se encuentra diligenciado en el folder de contrato vigente para la prestación de servicos de preventivo y correctivo del parque automotor del IDEP</t>
    </r>
  </si>
  <si>
    <t>Expediente contractual mantenimiento vehículos</t>
  </si>
  <si>
    <r>
      <t xml:space="preserve">27/01/2017: </t>
    </r>
    <r>
      <rPr>
        <sz val="10"/>
        <rFont val="Arial"/>
        <family val="2"/>
      </rPr>
      <t>Revisado el expediente del contrato No. 90 de 2015, se evidencia que el formato</t>
    </r>
    <r>
      <rPr>
        <i/>
        <sz val="10"/>
        <rFont val="Arial"/>
        <family val="2"/>
      </rPr>
      <t xml:space="preserve"> FT-GRF-11-01 Autorización Servicio de Mantenimiento de Vehículos del IDEP, </t>
    </r>
    <r>
      <rPr>
        <sz val="10"/>
        <rFont val="Arial"/>
        <family val="2"/>
      </rPr>
      <t>se incluyó como soporte al mismo y se encuentra debidamente suscrito.  Se cierra la acción</t>
    </r>
  </si>
  <si>
    <r>
      <t xml:space="preserve">30-8-2015 Se realiza creación de formato de control conforme a la Circular 004 de 2003 y se inicia el proceso de organización de expedientes. Se solicita unificación con acción Nº 8 y cierre de acción.
24-11-2015 Se cuenta con la reorganización del 100% de los empleos temporales del instituto, se ha coordinado en el 2016 evacuar la planta permanente.
31-12-2015 Se continúa con la organización de los expedientes laborales y se solicita ampliación del termino de esta acción para el 30 de marzo de 2016. 
29-2-2016 Se solicita el cambio de fecha para el 30 de abril de 2016 según el avance presentado.
30-4-2016 En verificación de hojas de vida no se encontró errores de archivo. Se solicita el cierre de la acción.
12-10-2016 En cumplimiento a la Circular emitida por el Archivo General de la Nación se han organizado las historias laborales en un 100% y con relación al diligenciamiento de la Hoja de control que también solicita la norma se ha avanzado en un 60%, toda vez que los expedientes organizados corresponden a los 37 funcionarios activos a la fecha y se estima que para diciembre de 2016 se finalice.
23/01/2017 Se continua organizando los expedientes de acuerdo a la Circular  emitida por el Archivo General de la Nación
</t>
    </r>
    <r>
      <rPr>
        <b/>
        <sz val="10"/>
        <rFont val="Arial"/>
        <family val="2"/>
      </rPr>
      <t xml:space="preserve">
30/06/2017: </t>
    </r>
    <r>
      <rPr>
        <sz val="10"/>
        <rFont val="Arial"/>
        <family val="2"/>
      </rPr>
      <t>Con el fin de tener un control sobre la administración de las Historias Laborales se construyó el procedimiento de Administración de Historias Laborales y Formato de Control de Historia Laboral de acuerdo a lo establecido en la Circular 003 de 2004, pendiente de socialización por parte de la OAP.  Así mismo del 100% de los Expedientes Laborales el 27% se encuentra organizado de conformidad a las directrices de la Circular.</t>
    </r>
    <r>
      <rPr>
        <b/>
        <sz val="10"/>
        <rFont val="Arial"/>
        <family val="2"/>
      </rPr>
      <t xml:space="preserve">
06/10/2017:</t>
    </r>
    <r>
      <rPr>
        <sz val="10"/>
        <rFont val="Arial"/>
        <family val="2"/>
      </rPr>
      <t xml:space="preserve"> Se realizo la organización de las 37 Historias laborales de acuerdo a la Circular Externa No. 04 de 2003, incluyendo el formato de Hoja de Control. 
Por lo anterior se solicita el cierre de la no conformidad  puesto que se han desarrollado las acciones para eliminar las causas de la no conformidad.</t>
    </r>
  </si>
  <si>
    <t>Expediente Contrato No. 090 de 2015</t>
  </si>
  <si>
    <t>No se está dando cumplimiento a las actividades del procedimiento PRO-GT-12-09 Monitoreo de uso de los medios de almacenamiento, ajustado y actualizado desde Diciembre de 2014, ya que no se ha elaborado el Plan de Monitoreo, no se han realizado las visitas a las estaciones de trabajo y no se han tomado las acciones preventivas y/o correctivas pertinentes.</t>
  </si>
  <si>
    <t>Elaborar un plan de monitoreo para el IDEP</t>
  </si>
  <si>
    <t>Plan de monitoreo</t>
  </si>
  <si>
    <r>
      <rPr>
        <b/>
        <sz val="10"/>
        <rFont val="Arial"/>
        <family val="2"/>
      </rPr>
      <t>27/01/2017:</t>
    </r>
    <r>
      <rPr>
        <sz val="10"/>
        <rFont val="Arial"/>
        <family val="2"/>
      </rPr>
      <t xml:space="preserve"> Nadia Aixa Pineda Sarmiento-Contratista OCI</t>
    </r>
  </si>
  <si>
    <t>Se realizó una actualización de procedimientos de Gestión Tecnológica en la cual se identifica la duplicidad de tareas, por esta razón se incluye el monitoreo dentro del procedimiento PRO-GT-12-05 MANTENIMIENTOS PREVENTIVOS Y CORRECTIVOS
EQUIPOS DE TECNOLOGIA y  PRO-GT-12-07 LEVANTAMIENTO INVENTARIO DE HARDWARE Y SOFTWARE,  eliminando el documento de Plan de Monitoreo.
30/04/2016  Ya no se requiere este procedimiento porque sus tareas se encuentran cubiertas con el mantenimiento preventivo en el cual se realiza un diagnóstico de todos los elementos de hardware y software con que cuenta cada equipo de cómputo, asi mismo con el equipo de Seguridad Perimetral instalado por medio de un Firewall se controla el acceso y descarga de contenidos y software de los funcionarios del Instituto.
Se solicita el cierre de la acción.
12 de octubre de 2016: Se reformula la acción en el hallazgo 15, teniendo en cuenta que el procedimiento mencionado en el hallazgo ya no se encuentra vigente, por lo anterior se solicita su cierre</t>
  </si>
  <si>
    <t>30/04/2016 Página web del IDEP
12/10/2016 Página Web del IDEP Maloka Aula SIG</t>
  </si>
  <si>
    <t>15/01/2016
30/04/2016</t>
  </si>
  <si>
    <t>Expedientes Laborales
24-11-2015 Expedientes laborales
31-12-2015 Expedientes laborales
29-2-2016 cambio de fecha
30-4-2016 Hojas de vida
12-10-2016 verificación del 60% de las hojas de vida
23/01/2017 verificación de las hojas de vida
06/10/2017: Evidencias Citadas en el seguimiento y a solicitud del interesado.</t>
  </si>
  <si>
    <t>31/08/2015
24-11-2015
31-12-2015
29-2-2016
30-4-2016
06/10/2017</t>
  </si>
  <si>
    <t>Se recomienda que se lleve control de los registros de las planillas diligenciadas por el conductor  FT-GRF-11-14 Planilla Seguimiento transporte parte automotor IDEP, teniendo  en cuenta que estas son custodiadas por el conductor y no por la responsable de servicios generales. No fue posible acceder al expediente.</t>
  </si>
  <si>
    <t>Archivo documental referente al formato FT-GRF-11-14 Planilla Seguimineto transporte parque automotor del IDEP en el Área de Servicios Generales y verificar su diligenciamiento.</t>
  </si>
  <si>
    <t>Folder documental del FormatoFT-GRF-11-14 Planilla Seguimineto transporte parque automotor del IDEP en el Área de Servicios Generales</t>
  </si>
  <si>
    <r>
      <rPr>
        <b/>
        <sz val="10"/>
        <color rgb="FF000000"/>
        <rFont val="Arial"/>
        <family val="2"/>
      </rPr>
      <t>31/07/2015:</t>
    </r>
    <r>
      <rPr>
        <sz val="10"/>
        <color rgb="FF000000"/>
        <rFont val="Arial"/>
        <family val="2"/>
      </rPr>
      <t xml:space="preserve"> Se realizará seguimiento  mensual por parte de la Oficina de Control Interno , a al fecha no se evidencia avance de la acción
</t>
    </r>
    <r>
      <rPr>
        <b/>
        <sz val="10"/>
        <color rgb="FF000000"/>
        <rFont val="Arial"/>
        <family val="2"/>
      </rPr>
      <t>30/09/2015:</t>
    </r>
    <r>
      <rPr>
        <sz val="10"/>
        <color rgb="FF000000"/>
        <rFont val="Arial"/>
        <family val="2"/>
      </rPr>
      <t xml:space="preserve"> No se evidencia avance de la acción.
</t>
    </r>
    <r>
      <rPr>
        <b/>
        <sz val="10"/>
        <color rgb="FF000000"/>
        <rFont val="Arial"/>
        <family val="2"/>
      </rPr>
      <t>27/01/2016</t>
    </r>
    <r>
      <rPr>
        <sz val="10"/>
        <color rgb="FF000000"/>
        <rFont val="Arial"/>
        <family val="2"/>
      </rPr>
      <t xml:space="preserve">: Teniendo en cuenta que la acción de mejora planteada para este hallazgo  daba cuenta al cumpliento del Plan de Monitoreo al que hace referencia el procedimiento PRO-GT-12-09 Monitoreo de uso de los medios de almacenamiento,  se solicita al responsable del proceso reformular la acción en la cual se justifique la anulación de este proceso .  Una vez la Oficina de Control Interno evalue la pertinencia de la nueva acción de mejora, se procederá al CIERRE CONDICIONAL de esta.
</t>
    </r>
    <r>
      <rPr>
        <b/>
        <sz val="10"/>
        <color rgb="FF000000"/>
        <rFont val="Arial"/>
        <family val="2"/>
      </rPr>
      <t>17/03/2016</t>
    </r>
    <r>
      <rPr>
        <sz val="10"/>
        <color rgb="FF000000"/>
        <rFont val="Arial"/>
        <family val="2"/>
      </rPr>
      <t xml:space="preserve">: No se ha tenido en cuenta la recomendación de la Oficina de Control Interno, continúa igual
</t>
    </r>
    <r>
      <rPr>
        <b/>
        <sz val="10"/>
        <color rgb="FF000000"/>
        <rFont val="Arial"/>
        <family val="2"/>
      </rPr>
      <t>16/05/2016</t>
    </r>
    <r>
      <rPr>
        <sz val="10"/>
        <color rgb="FF000000"/>
        <rFont val="Arial"/>
        <family val="2"/>
      </rPr>
      <t xml:space="preserve">: Nuevamente, se solicita al responsable del proceso reformular la acción en la cual se justifique la anulación de este proceso .  Una vez la Oficina de Control Interno evalue la pertinencia de la nueva acción de mejora, se procederá al CIERRE CONDICIONAL de esta.
</t>
    </r>
    <r>
      <rPr>
        <b/>
        <sz val="10"/>
        <color rgb="FF000000"/>
        <rFont val="Arial"/>
        <family val="2"/>
      </rPr>
      <t>04/08/2016:</t>
    </r>
    <r>
      <rPr>
        <sz val="10"/>
        <color rgb="FF000000"/>
        <rFont val="Arial"/>
        <family val="2"/>
      </rPr>
      <t xml:space="preserve"> No se reporta seguimiento al avance de esta acción por parte del responsable.
</t>
    </r>
    <r>
      <rPr>
        <b/>
        <sz val="10"/>
        <color rgb="FF000000"/>
        <rFont val="Arial"/>
        <family val="2"/>
      </rPr>
      <t>04/11/2016:</t>
    </r>
    <r>
      <rPr>
        <sz val="10"/>
        <color rgb="FF000000"/>
        <rFont val="Arial"/>
        <family val="2"/>
      </rPr>
      <t xml:space="preserve"> Se cierra condicionalmente, debido a que se reformuló la acción y se relacionó en el hallazgo No.15, se monitoreará el desarrollo de la nueva acción "Revisar la documentación asociada al proceso Gestión Tecnológica con el fin de cumplir con lo establecido para Monitoreo del uso del Software".</t>
    </r>
  </si>
  <si>
    <t>Maloca aulaSIG
Proceso Gestión Tecnológica</t>
  </si>
  <si>
    <t>31/07/2015: Alix del Pilar Hurtado P.
30/09/2015: Alix del Pilar Hurtado P.
27/01/2016: Alix del Pilar Hurtado P.
17/03/2016: Alix del Pilar Hurtado P.
16/05/2016 Alix del Pilar Hurtado P.
04/08/2016: Alix del Pilar Hurtado P.
04/11/2016: Nadia Aixa Pineda Sarmiento-Contratista OCI</t>
  </si>
  <si>
    <r>
      <rPr>
        <b/>
        <sz val="10"/>
        <rFont val="Arial"/>
        <family val="2"/>
      </rPr>
      <t xml:space="preserve">20/01/2017: </t>
    </r>
    <r>
      <rPr>
        <sz val="10"/>
        <rFont val="Arial"/>
        <family val="2"/>
      </rPr>
      <t>A 31 de diciembre el Folder documental del FormatoFT-GRF-11-14 Planilla Seguimiento transporte parque automotor del IDEP se encuentra en custodia del Área de Servicios Generales</t>
    </r>
  </si>
  <si>
    <t>Folder documental en servicios Generales</t>
  </si>
  <si>
    <r>
      <t xml:space="preserve">27/01/2017: </t>
    </r>
    <r>
      <rPr>
        <sz val="10"/>
        <rFont val="Arial"/>
        <family val="2"/>
      </rPr>
      <t>Revisado el expediente denominado Expediente de vehículos del archivo de gestión de Servicios Generales, se evidencia que se esta llevando el control de los registros de las planillas diligenciadas por el conductor</t>
    </r>
  </si>
  <si>
    <t>Formato FT-GRF-11-14 Planilla Seguimiento transporte parque automotor del IDEP</t>
  </si>
  <si>
    <r>
      <t xml:space="preserve">15/10/2015: Teniendo en cuenta que esta acción se encuentra con fecha de vencimiento el 31/12/2015, la Oficina de Control Interno continuará el seguimiento y evaluación a los avances de la acción.
27/01/2016: Revisados los expedientes laborales de los funcionarios de planta del Instituto, se encuentran organizados de acuerdo a la circular, sin embargo la lista de control a que hace referencia dicha circular, no se encuentra implementada en todos los expedientes.
</t>
    </r>
    <r>
      <rPr>
        <b/>
        <sz val="10"/>
        <rFont val="Arial"/>
        <family val="2"/>
      </rPr>
      <t>17/03/2016</t>
    </r>
    <r>
      <rPr>
        <sz val="10"/>
        <rFont val="Arial"/>
        <family val="2"/>
      </rPr>
      <t xml:space="preserve">: Continúa igual
</t>
    </r>
    <r>
      <rPr>
        <b/>
        <sz val="10"/>
        <rFont val="Arial"/>
        <family val="2"/>
      </rPr>
      <t>16/05/2016</t>
    </r>
    <r>
      <rPr>
        <sz val="10"/>
        <rFont val="Arial"/>
        <family val="2"/>
      </rPr>
      <t xml:space="preserve">:  Los expedientes de hoja de vida se encuentran debidamente organizados, sin embargo no se encuentra la  hoja de control conforme a lo establecido en la Circular 004 de 2003.
</t>
    </r>
    <r>
      <rPr>
        <b/>
        <sz val="10"/>
        <rFont val="Arial"/>
        <family val="2"/>
      </rPr>
      <t>04/08/2016:</t>
    </r>
    <r>
      <rPr>
        <sz val="10"/>
        <rFont val="Arial"/>
        <family val="2"/>
      </rPr>
      <t xml:space="preserve"> Continúa igual, no se presentó seguimiento a los avances realizados en esta acción.
</t>
    </r>
    <r>
      <rPr>
        <b/>
        <sz val="10"/>
        <rFont val="Arial"/>
        <family val="2"/>
      </rPr>
      <t>1/11/2016:</t>
    </r>
    <r>
      <rPr>
        <sz val="10"/>
        <rFont val="Arial"/>
        <family val="2"/>
      </rPr>
      <t xml:space="preserve"> No se ha implementado la hoja de control conforme a lo establecido en la Circular 004 de 2003 en todos los expedientes de hojas de vida. CONTINÚA ABIERTA
</t>
    </r>
    <r>
      <rPr>
        <b/>
        <sz val="10"/>
        <rFont val="Arial"/>
        <family val="2"/>
      </rPr>
      <t xml:space="preserve">27/01/2017: </t>
    </r>
    <r>
      <rPr>
        <sz val="10"/>
        <rFont val="Arial"/>
        <family val="2"/>
      </rPr>
      <t xml:space="preserve">No se ha dado cumplimiento a esta acción la cual se encuentra vencida desde el 31/12/2015
</t>
    </r>
    <r>
      <rPr>
        <b/>
        <sz val="10"/>
        <rFont val="Arial"/>
        <family val="2"/>
      </rPr>
      <t>18/04/2017:</t>
    </r>
    <r>
      <rPr>
        <sz val="10"/>
        <rFont val="Arial"/>
        <family val="2"/>
      </rPr>
      <t xml:space="preserve"> Sin seguimiento por parte del líder del proceso y/o responsable.  </t>
    </r>
    <r>
      <rPr>
        <b/>
        <sz val="10"/>
        <rFont val="Arial"/>
        <family val="2"/>
      </rPr>
      <t xml:space="preserve">
</t>
    </r>
    <r>
      <rPr>
        <sz val="10"/>
        <rFont val="Arial"/>
        <family val="2"/>
      </rPr>
      <t xml:space="preserve">Teniendo en cuenta Remisión Informe de  Inspección por Oficio en cumplimiento de la Ley 594 de 2000 y Decreto 1080 de 2015  (Rad Externo IDEP No. 4354 del 18/04/2017), se evidencia que este hallazgo continúa abierta.
</t>
    </r>
    <r>
      <rPr>
        <b/>
        <sz val="10"/>
        <rFont val="Arial"/>
        <family val="2"/>
      </rPr>
      <t xml:space="preserve">28/07/2017: </t>
    </r>
    <r>
      <rPr>
        <sz val="10"/>
        <rFont val="Arial"/>
        <family val="2"/>
      </rPr>
      <t xml:space="preserve">La Oficina de Control Interno realizó revisión de los 37 expedientes de hojas de vida de los funcionarios de planta, encontrándose que 13 expedientes cuentan con el formato FT-GD-07-19 HOJA DE CONTROL DE EXPEDIENTES.
</t>
    </r>
    <r>
      <rPr>
        <b/>
        <sz val="10"/>
        <rFont val="Arial"/>
        <family val="2"/>
      </rPr>
      <t>10/10/2017</t>
    </r>
    <r>
      <rPr>
        <sz val="10"/>
        <rFont val="Arial"/>
        <family val="2"/>
      </rPr>
      <t>: En comunicado enviado por la profesional de Gestión Documental, se informa que de acuerdo al compromiso adquirido en el Plan de Mejoramiento Archivístico, ya se termino la intervención de las historias laborales conforme a la  Circular Externa No. 04 de 2003 emitida por el DAFP y el Archivo General de la Nación. Se realizo la organización y foliación de 37 historias laborales contenidas en 66 carpetas correspondientes a los funcionarios activos del Instituto. Para cada historia laboral se diligencio la hoja de control de expedientes formato FT-GD-07-19 Versión 2. Esta actividad debe realizarse permanentemente y es responsabilidad del profesional especializado de talento humano su actualización. Se da cierre a la acción.</t>
    </r>
  </si>
  <si>
    <r>
      <rPr>
        <b/>
        <sz val="10"/>
        <rFont val="Arial"/>
        <family val="2"/>
      </rPr>
      <t>27/01/2017:</t>
    </r>
    <r>
      <rPr>
        <sz val="10"/>
        <rFont val="Arial"/>
        <family val="2"/>
      </rPr>
      <t xml:space="preserve"> Nadia Aixa Pineda Sarmiento-Contratista OCI</t>
    </r>
  </si>
  <si>
    <r>
      <t xml:space="preserve">Expedientes hoja de vida
Informe Inspección por Oficio en cumplimiento de la Ley 594 de 2000 y Decreto 1080 de 2015  (Rad Externo IDEP No. 4354 del 18/04/2017)
</t>
    </r>
    <r>
      <rPr>
        <b/>
        <sz val="10"/>
        <color rgb="FF000000"/>
        <rFont val="Arial"/>
        <family val="2"/>
      </rPr>
      <t>28/07/2017</t>
    </r>
    <r>
      <rPr>
        <sz val="10"/>
        <color rgb="FF000000"/>
        <rFont val="Arial"/>
        <family val="2"/>
      </rPr>
      <t xml:space="preserve">
Expedientes Hojas de Vida y Formato de revisión de HV
</t>
    </r>
    <r>
      <rPr>
        <b/>
        <sz val="10"/>
        <color rgb="FF000000"/>
        <rFont val="Arial"/>
        <family val="2"/>
      </rPr>
      <t>10/10/2017</t>
    </r>
    <r>
      <rPr>
        <sz val="10"/>
        <color rgb="FF000000"/>
        <rFont val="Arial"/>
        <family val="2"/>
      </rPr>
      <t>: Expedientes Hojas de Vida y Formato de revisión de HV-Comunicado Profesional Gestión Documental.</t>
    </r>
  </si>
  <si>
    <t>No se ha realizado la   baja definitiva de  equipos y  de software que de acuerdo a concepto técnico,  análisis de uso y  depreciación requiere  de esta gestión tanto  a nivel técnico, de recursos físicos y contable. Uno de los conceptos técnicos revisados del área fue elaborado el 9 de Junio de 2014 sin que se haya resuelto la baja  a la fecha.</t>
  </si>
  <si>
    <t>Realizar la baja de equipos pendientes de acuerdo al comité de bajas de bienes del IDEP</t>
  </si>
  <si>
    <t xml:space="preserve">Una vez revisado el expediente denominado  "Salidas de Almacén de la vigencia  2016", se identificaron las siguientes  situaciones en el procedimiento GRF-GT-11-01 EGRESOS O SALIDAS DE BIENES: 
1)  Se observa que en Diez y Siete (17) Salidas (documento emitido por SIAFI), se encuentran diferencias entre la fecha reportada en la Salida de Almacén como documento soporte y el formato "FT-GRF-11-03 Solicitud de Bienes Área de Servicios Generales" que hace parte de los soportes de cada una de ellas. (Salidas Nos. 2, 4, 5, 7, 20, 26, 37, 43, 59, 60, 61, 62, 63, 64, 65, 66 y 70).
2) Se identifica que la cantidad solicitada en el formato  FT-GRF-11-03 Solicitud de Bienes Área de Servicios Generales  no corresponde a la que se registra en la salida correspondiente.  (Salidas Nos. 4, 5, 7, 9 y 42).
3) Igualmente, se observa que en dos (2) salidas, se hace referencia como soporte el formato FT-GRF-11-03, el cual una vez revisado, no se  encuentra como soporte documental de  la salida correspondiente. (Salidas Nos. 39 y 40).
4) Revisado el expediente de "Salidas de Almacén de la vigencia  2016",  se observa que Cincuenta y seis (56) de estos, presentan diferencias entre  la fecha que figura en el documento físico y  la fecha del sistema, esto se identificó en  SIAFI (Bitácora de Estados) para cada uno de los registros.
Información detallada “Anexo_1_verificación_Recursos_Físicos_2017”
: </t>
  </si>
  <si>
    <t xml:space="preserve">Se encuentra en proceso de modificación y ajuste de la resolución de equipos servible no utilizable debido a que algunos de ellos se encuentran dañados.
Se pasó a juridica el borrador de la nueva resolución que modificará la resolución 171 de 2015, el cual11 fue devuelto para realizarle ajustes.
30/04/2016 Se realizaron tres (3) nuevos conceptos técnicos que son:
equipos clasificados como inservibles
equipos clasificados como servibles no utilizables
software clasificado como obsoleto
y licencias clasificadas como obsoletas o caducadas.
Las cuales fueron radicadas con número 000648 el 04/05/2016
Se está trabajando en el procedimiento de baja.
12/10/2016 Se expidieron las Resolución No. 149 del 30 de septiembre del 2016 "Por la cual se autoriza dar de baja (1) software y setenta y ocho (78) licencias clasificados como obsoletos y que encuentran en los inventarios del IDEP y la  
Se emitió concepto técnico para dar de baja al hardware rotulado como inservibles y equipos clasificados como servibles no utilizables.
24/01/2017 Se expidió la Resolución No 173 del 18 de novimebre de 2016 "Por la cual se derogan las Resoluciones número 168 y 171 del 2015 y se autoriza dar de baja los inventarios del Idep hardware clasificado como servible no utilizable e inservible". </t>
  </si>
  <si>
    <t xml:space="preserve">Deficiencia al registrar la información en el sistema de información SIAFI, toda vez  que al abrir el aplicativo muestra el documento, en la ultima fecha de salida grabado y permite realizar los registros en esta fecha, independiente del día en que se haga.
</t>
  </si>
  <si>
    <t>30/04/2016 Conceptos de baja
12/10/2016 Resoluciones 149 y 150 de 2016
Concepto Técnico Correo Electrónico a Profesional Servicios Generales</t>
  </si>
  <si>
    <t xml:space="preserve">15/01/2016
29/02/2016
30/04/2016 
</t>
  </si>
  <si>
    <t xml:space="preserve">Solicitar mediante memorando al supervisor del contrato del aplicativo del Sistema Información SIAFI,  que se asigne la fecha automáticamente,  en la que se hacer el registro   para que todos los documentos generados del Módulo Administrativa - Bienes,   tengan la fecha del día actual. </t>
  </si>
  <si>
    <r>
      <rPr>
        <b/>
        <sz val="10"/>
        <color rgb="FF000000"/>
        <rFont val="Arial"/>
        <family val="2"/>
      </rPr>
      <t>15/10/2015:</t>
    </r>
    <r>
      <rPr>
        <sz val="10"/>
        <color rgb="FF000000"/>
        <rFont val="Arial"/>
        <family val="2"/>
      </rPr>
      <t xml:space="preserve"> Alix del Pilar Hurtado P.
</t>
    </r>
    <r>
      <rPr>
        <b/>
        <sz val="10"/>
        <color rgb="FF000000"/>
        <rFont val="Arial"/>
        <family val="2"/>
      </rPr>
      <t>27/01/2016</t>
    </r>
    <r>
      <rPr>
        <sz val="10"/>
        <color rgb="FF000000"/>
        <rFont val="Arial"/>
        <family val="2"/>
      </rPr>
      <t xml:space="preserve">: Alix del Pilar Hurtado P.
</t>
    </r>
    <r>
      <rPr>
        <b/>
        <sz val="10"/>
        <color rgb="FF000000"/>
        <rFont val="Arial"/>
        <family val="2"/>
      </rPr>
      <t>17/03/2016</t>
    </r>
    <r>
      <rPr>
        <sz val="10"/>
        <color rgb="FF000000"/>
        <rFont val="Arial"/>
        <family val="2"/>
      </rPr>
      <t xml:space="preserve">: Alix del Pilar Hurtado P.
</t>
    </r>
    <r>
      <rPr>
        <b/>
        <sz val="10"/>
        <color rgb="FF000000"/>
        <rFont val="Arial"/>
        <family val="2"/>
      </rPr>
      <t>16/05/2016</t>
    </r>
    <r>
      <rPr>
        <sz val="10"/>
        <color rgb="FF000000"/>
        <rFont val="Arial"/>
        <family val="2"/>
      </rPr>
      <t xml:space="preserve">: Alix del Pilar Hurtado P.
</t>
    </r>
    <r>
      <rPr>
        <b/>
        <sz val="10"/>
        <color rgb="FF000000"/>
        <rFont val="Arial"/>
        <family val="2"/>
      </rPr>
      <t>04/08/2016</t>
    </r>
    <r>
      <rPr>
        <sz val="10"/>
        <color rgb="FF000000"/>
        <rFont val="Arial"/>
        <family val="2"/>
      </rPr>
      <t xml:space="preserve">: Alix del Pilar Hurtado P.
</t>
    </r>
    <r>
      <rPr>
        <b/>
        <sz val="10"/>
        <color rgb="FF000000"/>
        <rFont val="Arial"/>
        <family val="2"/>
      </rPr>
      <t>1/11/2016:</t>
    </r>
    <r>
      <rPr>
        <sz val="10"/>
        <color rgb="FF000000"/>
        <rFont val="Arial"/>
        <family val="2"/>
      </rPr>
      <t xml:space="preserve"> Alix del Pilar Hurtado P.
</t>
    </r>
    <r>
      <rPr>
        <b/>
        <sz val="10"/>
        <color rgb="FF000000"/>
        <rFont val="Arial"/>
        <family val="2"/>
      </rPr>
      <t xml:space="preserve">27/01/2017: </t>
    </r>
    <r>
      <rPr>
        <sz val="10"/>
        <color rgb="FF000000"/>
        <rFont val="Arial"/>
        <family val="2"/>
      </rPr>
      <t xml:space="preserve">Alix del Pilar Hurtado P.
</t>
    </r>
    <r>
      <rPr>
        <b/>
        <sz val="10"/>
        <color rgb="FF000000"/>
        <rFont val="Arial"/>
        <family val="2"/>
      </rPr>
      <t xml:space="preserve">20/04/2017: </t>
    </r>
    <r>
      <rPr>
        <sz val="10"/>
        <color rgb="FF000000"/>
        <rFont val="Arial"/>
        <family val="2"/>
      </rPr>
      <t xml:space="preserve">Alix del Pilar Hurtado P.
</t>
    </r>
    <r>
      <rPr>
        <b/>
        <sz val="10"/>
        <color rgb="FF000000"/>
        <rFont val="Arial"/>
        <family val="2"/>
      </rPr>
      <t xml:space="preserve">28/07/2017: </t>
    </r>
    <r>
      <rPr>
        <sz val="10"/>
        <color rgb="FF000000"/>
        <rFont val="Arial"/>
        <family val="2"/>
      </rPr>
      <t xml:space="preserve">Alix del Pilar Hurtado P.
</t>
    </r>
    <r>
      <rPr>
        <b/>
        <sz val="10"/>
        <color rgb="FF000000"/>
        <rFont val="Arial"/>
        <family val="2"/>
      </rPr>
      <t xml:space="preserve">10/10/2017: </t>
    </r>
    <r>
      <rPr>
        <sz val="10"/>
        <color rgb="FF000000"/>
        <rFont val="Arial"/>
        <family val="2"/>
      </rPr>
      <t>Nadia Aixa Pineda Sarmiento-Contratista OCI.</t>
    </r>
  </si>
  <si>
    <t xml:space="preserve">Emitir acto administrativo  y radicarlo </t>
  </si>
  <si>
    <t xml:space="preserve">Lilia  Amparo Correa Moreno </t>
  </si>
  <si>
    <t xml:space="preserve">Profesional Universitario </t>
  </si>
  <si>
    <t>No se han desarrollado procesos de inducción y reinducción de acuerdo al "PLAN NACIONAL DE FORMACIÓN Y CAPACITACIÓN DE EMPLEADOS PÚBLICOS PARA EL DESARROLLO DE COMPETENCIAS" en el marco del
Decreto No 4465 del 29 de noviembre de 2007 y el procedimiento PRO-GTH- 13-12, este hallazgo se encontró también en ejercicio de auditoría 2014; así mismo no se ha actualizado el Manual de Inducción y Reinducción del IDEP, el documento vigente: MN-GTH-13-02 , contiene información de la Vigencia Bogotá Positiva.</t>
  </si>
  <si>
    <r>
      <rPr>
        <b/>
        <sz val="11"/>
        <rFont val="Calibri"/>
        <family val="2"/>
      </rPr>
      <t>22/11/2017:</t>
    </r>
    <r>
      <rPr>
        <sz val="11"/>
        <color rgb="FF000000"/>
        <rFont val="Calibri"/>
        <family val="2"/>
      </rPr>
      <t xml:space="preserve"> Se envio a la OAP ; Solicitud  ASUNTO " Solicitud para el Admnistrador del Sisitema de Informacion SIAFI, Documento de Almacen y Servicios Publicos." Mediante Memorando con Radicado 001658 de fecha 23/11/2017.</t>
    </r>
  </si>
  <si>
    <t>30-8-2015 Se realizan mesas de trabajo con OAP sobre lineamientos en el nuevo mapa de proceso para la actualización, se programó actualización y publicación en septiembre de 2015
24-11-2015 Se actualizó el manual de inducción y reinducción. Se solicita el cierre de la acción
31-12-2015 Se actualizó el manual de inducción y reinducción. Se solicita el cierre de la acción
29-2-2016 Se reitera lo manifiesto en el seguimiento del 31-12-2016, se actualizó el manual, lo que era la acción. se solicita cierre de la acción. De igual manera se solicita la unificación de la acción con la Nº 23,1
30-4-2016 Se reitera lo manifiesto en el seguimiento del 31-12-2016, y del 29-4-2016, en el sentido de que se actualizó el manual, lo que era la acción. se solicita cierre de la acción. De igual manera se solicita la unificación de la acción con la Nº 23,1, y se aclara que se dio la inducción y reinducción.
12/10/2016 Se realizó informe de actividades de inducción y reinducción.</t>
  </si>
  <si>
    <t>Mesas de trabajo
24-11-2015 Manual actualizado
31-12- 2015 Manual actualizado
29-2-201 Cierre de acción
30-4-2016 Manual
12-10-2016 Informe de actividades de inducción y reinducción</t>
  </si>
  <si>
    <t>15/10/2015: Se actualizó el manual de inducción y reinducción el cual fue aprobado el 22/09/2015.
Se realizó inducción a los funcionarios de la Planta Temporal,  queda pendiente revisar el listado y/o acta del evento.  Respecto a la reinducción, se esta pendiente de la confirmación de la fecha por parte del Servicio Civil.
Teniendo en cuenta que esta acción se encuentra con fecha de vencimiento el 31/12/2015, la Oficina de Control Interno continuará el seguimiento y evaluación al cumplimiento a los avances de la acción.
27/01/2016: Una vez se presente el informe de actividades de inducción y reinducción, se procederá a cerrar esta acción.
15/03/2016:  Teniendo en cuenta que dentro de los documentos fuente de verificación para evaluar el cumplimiento de esta acción se encuentra el "Informe de actividades de inducción y reinducción realizadas en la vigencia", y dado que a la fecha no se ha llevado a cabo la Inducción y Reinducción, continúa abierta hasta cuando se presente el correspondiente informe de actividades.
17/03/2016: Teniendo en cuenta que como fuente verificable de esta acción se encuentra el "Informe de actividades de inducción y reinducción realizadas en la vigencia", se cerrará esta acción una vez se realice la reinducción y se presente el informe correspondiente.
16/05/2016: Se llevo a cabo la inducción y rendición por parte del Servicio Civil el 30/03/2016, sin embargo, continua abierta, hasta tanto se elaboré el informe de actividades de inducción y reinducción, en cumplimiento a la acción planteada.
04/08/2016: No se presenta seguimiento ni avances por parte del responsable de la acción.1/11/2016: Fue publicado en la página web del Instituto el informe Ejecutivo de Inducción y Reinducción correspondiente a la vigencia 2015.</t>
  </si>
  <si>
    <t>23/11/2017: Memoranso N° 001658 de fecha 23/11/2017.</t>
  </si>
  <si>
    <t>Maloca Aula SIG
Listado de asistencia y presentación enviada por correo electrónico
Informe Ejecutivo Inducción y Reinducción http://www.idep.edu.co/sites/default/files/INFORMEEJECUTIVOINDUCCIONREINDUCCIONVIGENCIA2015.pdf</t>
  </si>
  <si>
    <t>15/10/2015: Alix del Pilar Hurtado P.
27/01/2016: Alix del Pilar Hurtado P.
15/03/2016: Alix del Pilar Hurtado P.
17/03/2016: Alix del Pilar Hurtado P.
16/05/2016: Alix del Pilar Hurtado P.
04/08/2016: Alix del Pilar Hurtado P.1/11/2016: Alix del Pilar Hurtado P.</t>
  </si>
  <si>
    <r>
      <rPr>
        <b/>
        <sz val="10"/>
        <color rgb="FF000000"/>
        <rFont val="Arial"/>
        <family val="2"/>
      </rPr>
      <t>31/07/2015:</t>
    </r>
    <r>
      <rPr>
        <sz val="10"/>
        <color rgb="FF000000"/>
        <rFont val="Arial"/>
        <family val="2"/>
      </rPr>
      <t xml:space="preserve">  No se evidencia avance de la acción:
Igualmente, se recomienda redactar la acción de mejora, dado que en el Instituto no existe un Comité de Bajas
</t>
    </r>
    <r>
      <rPr>
        <b/>
        <sz val="10"/>
        <color rgb="FF000000"/>
        <rFont val="Arial"/>
        <family val="2"/>
      </rPr>
      <t>30/07/2015:</t>
    </r>
    <r>
      <rPr>
        <sz val="10"/>
        <color rgb="FF000000"/>
        <rFont val="Arial"/>
        <family val="2"/>
      </rPr>
      <t xml:space="preserve"> No se eviedencia avance de la acción.  
Se reitera la recomiendación de redactar la acción de mejora, dado que en el Instituto no existe un Comité de Bajas
</t>
    </r>
    <r>
      <rPr>
        <b/>
        <sz val="10"/>
        <color rgb="FF000000"/>
        <rFont val="Arial"/>
        <family val="2"/>
      </rPr>
      <t>02/12/2015</t>
    </r>
    <r>
      <rPr>
        <sz val="10"/>
        <color rgb="FF000000"/>
        <rFont val="Arial"/>
        <family val="2"/>
      </rPr>
      <t xml:space="preserve">:   Se realizaron las siguientes actividades: 
RESOLUCIÓN 168 15/09/2015 "Por la cual se autoriza dar de baja hardware clasificado como servible no utilizable que se encuentra en los Inventarios del IDEP". 
RESOLUCIÓN 169 15/09/2015 "Por la cual se autoriza dar de baja licencias que se encuentra en los Inventarios del IDEP".
RESOLUCIÓN 170 15/09/2015 "Por la cual se autoriza dar de baja hardware clasificado como inservibles que se encuentra en los Inventarios del IDEP".
Se debe realizar un ajuste de las resoluciones  de acuerdo a lo manifestado por el Técnico de Sistemas  de los actos administrativos de Hardware, donde se reclasifican algunos bienes.  Hasta finalizar el ciclo para finalizar las bajas,  (Hasta acta suscrita del procedimiento  y actividades dependientes  de la resolucion ajustada y expedida) Continúa abierta.
</t>
    </r>
    <r>
      <rPr>
        <b/>
        <sz val="10"/>
        <color rgb="FF000000"/>
        <rFont val="Arial"/>
        <family val="2"/>
      </rPr>
      <t>27/01/2016</t>
    </r>
    <r>
      <rPr>
        <sz val="10"/>
        <color rgb="FF000000"/>
        <rFont val="Arial"/>
        <family val="2"/>
      </rPr>
      <t xml:space="preserve">:  Continúa igual, no se evidencia avance en esta acción 
</t>
    </r>
    <r>
      <rPr>
        <b/>
        <sz val="10"/>
        <color rgb="FF000000"/>
        <rFont val="Arial"/>
        <family val="2"/>
      </rPr>
      <t xml:space="preserve">17/03/2016: </t>
    </r>
    <r>
      <rPr>
        <sz val="10"/>
        <color rgb="FF000000"/>
        <rFont val="Arial"/>
        <family val="2"/>
      </rPr>
      <t xml:space="preserve">Continua igual
</t>
    </r>
    <r>
      <rPr>
        <b/>
        <sz val="10"/>
        <color rgb="FF000000"/>
        <rFont val="Arial"/>
        <family val="2"/>
      </rPr>
      <t>16/05/2016</t>
    </r>
    <r>
      <rPr>
        <sz val="10"/>
        <color rgb="FF000000"/>
        <rFont val="Arial"/>
        <family val="2"/>
      </rPr>
      <t xml:space="preserve">: Continúa pendiente. 
</t>
    </r>
    <r>
      <rPr>
        <b/>
        <sz val="10"/>
        <color rgb="FF000000"/>
        <rFont val="Arial"/>
        <family val="2"/>
      </rPr>
      <t>04/08/2016</t>
    </r>
    <r>
      <rPr>
        <sz val="10"/>
        <color rgb="FF000000"/>
        <rFont val="Arial"/>
        <family val="2"/>
      </rPr>
      <t xml:space="preserve">: No se reporta seguimiento al avance de esta acción por parte del responsable.  Continua igual
</t>
    </r>
    <r>
      <rPr>
        <b/>
        <sz val="10"/>
        <color rgb="FF000000"/>
        <rFont val="Arial"/>
        <family val="2"/>
      </rPr>
      <t>04/11/2016</t>
    </r>
    <r>
      <rPr>
        <sz val="10"/>
        <color rgb="FF000000"/>
        <rFont val="Arial"/>
        <family val="2"/>
      </rPr>
      <t xml:space="preserve">: Se expidió la Resolución de baja  No. 149 del 30 de Septiembre de 2016 "Por la cual se autoriza dar de baja un (1) software y setenta y ocho (78) licencias clasificados como obsoletos y que se encuentran en los inventarios del IDEP". no se ha realizado el procedimiento de baja de los equipos de cómputo en estado obsolencia. Continúa abierta.
</t>
    </r>
    <r>
      <rPr>
        <b/>
        <sz val="10"/>
        <color rgb="FF000000"/>
        <rFont val="Arial"/>
        <family val="2"/>
      </rPr>
      <t>25/01/2017: S</t>
    </r>
    <r>
      <rPr>
        <sz val="10"/>
        <color rgb="FF000000"/>
        <rFont val="Arial"/>
        <family val="2"/>
      </rPr>
      <t>e expidió la Resolución de baja No.173 de 2016 " Por la cual se derogan las Resoluciones #168 y #171 de 2015 y se autoriza dar de baja de los inventarios del IDEP hardware clasificado como servible no utilizable e inservible.", Se cierra la acción con las Resoluciones de baja # 149 y # 173,  sin embargo la OCI recomienda "establecer una estrategia articulada entre los responsables para definir el destino final de estos bienes, debido a que ya cuentan con el comprobante de baja expedido por Servicios Generales y el respectivo registro contable de esta, pero permanecen almacenados en espacios de la entidad". Recomendación realizada a través de la Alerta preventiva # 2, emitida por la OCI el pasado 20 de Enero de 2017.</t>
    </r>
  </si>
  <si>
    <t>Resolcuión 149 del 30 de Septiembre de 2016
Resolución 173 del 18 de Noviembre de 2016</t>
  </si>
  <si>
    <t>Se encontró  nuevamente  que a  funcionarios de libre nombramiento y remoción no  se les practica algún mecanismo de Evaluación de desempeño  de acuerdo al Decreto 1227 DE 2005: por el cual se reglamenta parcialmente la Ley 909 de 2004 Articulo 78- Parágrafo. “El desempeño laboral de los empleados de libre nombramiento y remoción de Gerencia Pública, se efectuará de acuerdo con el sistema de evaluación de gestión prevista en el presente decreto. Los demás empleados de libre nombramiento y remoción serán evaluados con los criterios y los instrumentos que se aplican en la entidad para los empleados de carrera.”
Este caso aplica a los Jefes de Oficina Asesora Jurídica (115-02), Oficina de Planeación (115-01), Asesores 105- grado 03, grado 02, Tesorero general (201-04), Secretaria Ejecutiva (425-05).
Este ejercicio no ha reportado avances que quedaron como compromiso a 2015.</t>
  </si>
  <si>
    <t xml:space="preserve">En la vigencia 2014 se elevó consulta al DASCD, entidad que emitió concepto E 1877 del 29 de agosto de 2014, por lo cual la Dirección General decidió acoger el concepto del DASCD y evaluar en la vigencia 2015 a todo el personal de libre nombramiento y remoción del IDEP.
Debido a que el concepto se obtuvo hasta agosto de 2014, no se evaluó en la vigencia 2014 sino a gerentes públicos y para el demás personal de libre nombramiento y remoción se fijaron compromisos en febrero 2015 a todo el personal de libre nombramiento y remoción del IDEP, formato FT-GTH-13-06. </t>
  </si>
  <si>
    <t>Realizar la formulación de acuerdos de gestión (gerentes públicos) y fijación de compromisos (demás personal de libre nombramiento y remoción) al 100% del personal de libre nombramiento y remoción.</t>
  </si>
  <si>
    <t>Acuerdos de Gestión 2015
Fijación de compromisos 2015</t>
  </si>
  <si>
    <t>Nancy Martínez Álvarez
Carlos Prieto</t>
  </si>
  <si>
    <t>Directora General
Subdirector Administrativo, Financiero y de Control Disciplinario</t>
  </si>
  <si>
    <t>30-8-2015 Se evalúa el 100% de acuerdo de gestión y fijación de compromisos suscritos. Se solicita cierre de la acción</t>
  </si>
  <si>
    <t>acuerdos de gestión y compromisos suscritos</t>
  </si>
  <si>
    <t xml:space="preserve">02/10/2015: Se revisaron documentos aportados por Talento Humano en los cuales se encuentra la fijación de compromisos suscritos por: Jefes de Oficina Asesora Jurídica (115-02), Oficina de Planeación (115-01), Asesores 105- grado 03, grado 02, Tesorero general (201-04), Secretaria Ejecutiva (425-05).  </t>
  </si>
  <si>
    <t xml:space="preserve">Fijación de compromisos formato  FT-GTH-13-06. </t>
  </si>
  <si>
    <t>02/10/2015: Alix del Pilar Hurtado P.</t>
  </si>
  <si>
    <r>
      <rPr>
        <b/>
        <sz val="10"/>
        <color rgb="FF000000"/>
        <rFont val="Arial"/>
        <family val="2"/>
      </rPr>
      <t>31/07/2015:</t>
    </r>
    <r>
      <rPr>
        <sz val="10"/>
        <color rgb="FF000000"/>
        <rFont val="Arial"/>
        <family val="2"/>
      </rPr>
      <t xml:space="preserve"> Alix del Pilar Hurtado P.
</t>
    </r>
    <r>
      <rPr>
        <b/>
        <sz val="10"/>
        <color rgb="FF000000"/>
        <rFont val="Arial"/>
        <family val="2"/>
      </rPr>
      <t xml:space="preserve">30/09/2015: </t>
    </r>
    <r>
      <rPr>
        <sz val="10"/>
        <color rgb="FF000000"/>
        <rFont val="Arial"/>
        <family val="2"/>
      </rPr>
      <t xml:space="preserve">Alix del Pilar Hurtado P.
</t>
    </r>
    <r>
      <rPr>
        <b/>
        <sz val="10"/>
        <color rgb="FF000000"/>
        <rFont val="Arial"/>
        <family val="2"/>
      </rPr>
      <t>02/12/2015</t>
    </r>
    <r>
      <rPr>
        <sz val="10"/>
        <color rgb="FF000000"/>
        <rFont val="Arial"/>
        <family val="2"/>
      </rPr>
      <t xml:space="preserve">: Diana Karina Ruiz
</t>
    </r>
    <r>
      <rPr>
        <b/>
        <sz val="10"/>
        <color rgb="FF000000"/>
        <rFont val="Arial"/>
        <family val="2"/>
      </rPr>
      <t>27/01/2016</t>
    </r>
    <r>
      <rPr>
        <sz val="10"/>
        <color rgb="FF000000"/>
        <rFont val="Arial"/>
        <family val="2"/>
      </rPr>
      <t xml:space="preserve">: Alix del Pilar Hurtado P.
</t>
    </r>
    <r>
      <rPr>
        <b/>
        <sz val="10"/>
        <color rgb="FF000000"/>
        <rFont val="Arial"/>
        <family val="2"/>
      </rPr>
      <t>17/03/2016:</t>
    </r>
    <r>
      <rPr>
        <sz val="10"/>
        <color rgb="FF000000"/>
        <rFont val="Arial"/>
        <family val="2"/>
      </rPr>
      <t xml:space="preserve"> Alix del Pilar Hurtado P.
</t>
    </r>
    <r>
      <rPr>
        <b/>
        <sz val="10"/>
        <color rgb="FF000000"/>
        <rFont val="Arial"/>
        <family val="2"/>
      </rPr>
      <t>16/05/2016:</t>
    </r>
    <r>
      <rPr>
        <sz val="10"/>
        <color rgb="FF000000"/>
        <rFont val="Arial"/>
        <family val="2"/>
      </rPr>
      <t xml:space="preserve"> Alix del Pilar Hurtado P.
</t>
    </r>
    <r>
      <rPr>
        <b/>
        <sz val="10"/>
        <color rgb="FF000000"/>
        <rFont val="Arial"/>
        <family val="2"/>
      </rPr>
      <t>04/08/2016:</t>
    </r>
    <r>
      <rPr>
        <sz val="10"/>
        <color rgb="FF000000"/>
        <rFont val="Arial"/>
        <family val="2"/>
      </rPr>
      <t xml:space="preserve"> Alix del Pilar Hurtado P.
</t>
    </r>
    <r>
      <rPr>
        <b/>
        <sz val="10"/>
        <color rgb="FF000000"/>
        <rFont val="Arial"/>
        <family val="2"/>
      </rPr>
      <t>04/11/2016:</t>
    </r>
    <r>
      <rPr>
        <sz val="10"/>
        <color rgb="FF000000"/>
        <rFont val="Arial"/>
        <family val="2"/>
      </rPr>
      <t xml:space="preserve"> Nadia Aixa Pineda Sarmiento-Contratista OCI
</t>
    </r>
    <r>
      <rPr>
        <b/>
        <sz val="10"/>
        <color rgb="FF000000"/>
        <rFont val="Arial"/>
        <family val="2"/>
      </rPr>
      <t>25/01/2017:</t>
    </r>
    <r>
      <rPr>
        <sz val="10"/>
        <color rgb="FF000000"/>
        <rFont val="Arial"/>
        <family val="2"/>
      </rPr>
      <t xml:space="preserve"> Nadia Aixa Pineda Sarmiento-Contratista OCI</t>
    </r>
  </si>
  <si>
    <t>Se revisó Plan de Mejoramiento de talento Humano, con el siguiente resultado:
ESTADO DE LAS ACCIONES FORMULADAS
Total de acciones formuladas: 66
Acciones cerradas: 43
Acciones Abiertas: 23
Acciones Vencidas 23
Se encuentran 23 acciones de mejora vencidas del proceso de Gestión de Talento Humano asociadas en su mayoría a los hallazgos del ejercicio de auditoría de 2014, lo que ha dado lugar a la recurrencia de los mismos en la presente auditoría.</t>
  </si>
  <si>
    <t>Evaluar las diferentes acciones abiertas y su pertinencia de manera que de ser el caso se solicité a la Oficina Asesora de Planeación su actualización.</t>
  </si>
  <si>
    <t>Solicitud de actualización de acciones a la Oficina Asesora de Planeación.</t>
  </si>
  <si>
    <t>31-8-2015 Se realiza la reunión con la Oficina Asesora de Planeación, y se formulan acciones nuevas derivadas de las observaciones realizadas por la OCI.
24-11-2015 Se hace seguimiento mensual por lo cual solicita el cierre de la acción. De igual manera se informa que se ha solicitado a la OAP atender solicitudes del proceso referentes al sistema SIAFI.</t>
  </si>
  <si>
    <t>Correo electrónico con base de datos de plan de mejoramiento revisada.
24-11-2015 Cierre de la acción, seguimiento mensual</t>
  </si>
  <si>
    <t>30/08/2015
24-11-2015</t>
  </si>
  <si>
    <t>15/10/2015: Evaluado el estado de las acciones del proceso de Gestión de Talento Humano con corte 30/09/2015, se encuentran abiertas - vencidas, así:
2014 : 4
2011  : 1
02/12/2015: El proceso presenta 13 acciones vencidas, equivalente al 30% de sus acciones. Sin embargo  al ser reportado en informe de plan de mejoramiento periódico esta acción se cierra condicionalmente para evitar duplicidad de reporte y abordarla desde este documento.</t>
  </si>
  <si>
    <t>15/10/2015: Alix del Pilar Hurtado P.
02/12/2015: Diana Ruiz Jefe OCI</t>
  </si>
  <si>
    <t>No se encuentran los compromisos laborales suscritos para la vigencia 2015 de la muestra de historias laborales  revisada de  funcionarios de carrera administrativa.  De la muestra de 13 Historias laborales  revisada solo se identificaron 7. Se debe asegurar su suscripción ya que de acuerdo a los lineamientos de  la Comisión Nacional del Servicio Civil, “Cuando ni el evaluador ni el evaluado se presenten a la fijación de compromisos en los plazos establecidos, la calificación corresponderá al mínimo satisfactorio y tanto el evaluador como el evaluado, serán sujetos de investigación disciplinaria”</t>
  </si>
  <si>
    <t>El sistema tipo de evaluación del desempeño contempla la fijación de compromisos formato FT-GTH 13-06 y el procedimiento la entrega a Talento Humano dentro de la evaluación, Por lo que debe ser claro en solicitud de la evaluación que hace talento humano la necesidad de recordar la oportunidad de fijación de compromisos hasta 15 días después del periodo a evaluar y entregar a talento humano en la evaluación de julio los compromisos fijados</t>
  </si>
  <si>
    <t xml:space="preserve">Solicitar a evaluadores la entrega de compromisos fijados en febrero con evaluación a julio 2015 </t>
  </si>
  <si>
    <t xml:space="preserve">Registrar los movimiento en el aplicativo SIAFI con la misma fecha del Soporte </t>
  </si>
  <si>
    <t>Comunicación de Talento humano</t>
  </si>
  <si>
    <t>Aunque se realizan conexiones remotas diarias con el fin de supervisar el correcto funcionamiento de cada uno de los servidores, esta actividad solo se registra al final del mes en el FT-GT-12-16 Formato Control de Back up y revisión de servidores, cuando se encuentra establecido que  el registro debe hacerse diariamente.</t>
  </si>
  <si>
    <t>Con corte 31 de agosto se verifica Comunicación enviada a evaluadores
24-11-2015 Se solicita el cierre de la acción toda ves que lo que se acordó en la acción era tener los diferentes compromisos laborales suscritos, y se verifican que si están suscritos.
31-12-2015 Se archivaron los Compromisos Establecidos para el periodo 2015-2016, en los expedientes de los funcionarios de carrera.</t>
  </si>
  <si>
    <t>Actualizar el formato de backups de acuerdo al procedimiento establecido</t>
  </si>
  <si>
    <t>Comunicación
24-11-2015 Compromisos laborales.
31-12-2015: Expedientes laborales.</t>
  </si>
  <si>
    <t>Registro del aplicativo SIAFI</t>
  </si>
  <si>
    <t>Formato de Backups</t>
  </si>
  <si>
    <t>31/08/2015
24-11-2015
31-12-2015,</t>
  </si>
  <si>
    <t>02/10/2015: Se evidenció que se encuentran debidamente suscritos los compromisos laborales para el periodo comprendido entre el 1/02/2015 al 31/01/2016, de la totalidad de  los funcionarios de carrera, sin embargo se deja abierta la acción teniendo en cuenta que estos nos e encuentran archivados en los correspondientes expedientes laborales.
14/12/2015: Continua igual 
27/01/2016: Se revisaron los expedientes de hojas de vida de los funcionarios de carrera y se encuentran suscritos y archivados los compromisos establecidos para la vigencia 2015.</t>
  </si>
  <si>
    <t>Se realizó la actualización del formato de backups y se encuentra publicado en la página web, se aprobó en el comité de sistemas del 27 de julio.</t>
  </si>
  <si>
    <t>Formatos FT-GTH-13-06 debidamente suscritos
Expedientes de hojas de vida funcionarios de carrera</t>
  </si>
  <si>
    <t>Acta de comité de sistemas del 27 de julio.</t>
  </si>
  <si>
    <t>02/10/2015: Alix del Pilar Hurtado P.
27/01/2016: Alix del Pilar Hurtado P.</t>
  </si>
  <si>
    <r>
      <rPr>
        <b/>
        <sz val="10"/>
        <rFont val="Calibri"/>
        <family val="2"/>
      </rPr>
      <t>06/10/2017</t>
    </r>
    <r>
      <rPr>
        <sz val="10"/>
        <rFont val="Calibri"/>
        <family val="2"/>
      </rPr>
      <t xml:space="preserve"> :En la presente vigencia se han realizado los movimiento en la fecha actual, información que se puede verificar en el aplicativo SIAFI)
por lo anterior se solicta el cierre de la no conformidad. 
</t>
    </r>
    <r>
      <rPr>
        <b/>
        <sz val="11"/>
        <rFont val="Calibri"/>
        <family val="2"/>
      </rPr>
      <t xml:space="preserve">23/11/2017: </t>
    </r>
    <r>
      <rPr>
        <sz val="11"/>
        <color rgb="FF000000"/>
        <rFont val="Calibri"/>
        <family val="2"/>
      </rPr>
      <t xml:space="preserve"> En la presente vigencia se han realizado los movimiento en la fecha actual, información que se puede verificar en el aplicativo SIAFI)
por lo anterior se solicta el cierre de la no conformidad. 
</t>
    </r>
  </si>
  <si>
    <r>
      <rPr>
        <b/>
        <sz val="10"/>
        <color rgb="FF000000"/>
        <rFont val="Arial"/>
        <family val="2"/>
      </rPr>
      <t>31/07/2015:</t>
    </r>
    <r>
      <rPr>
        <sz val="10"/>
        <color rgb="FF000000"/>
        <rFont val="Arial"/>
        <family val="2"/>
      </rPr>
      <t xml:space="preserve"> no se evidencia avance de la acción
</t>
    </r>
    <r>
      <rPr>
        <b/>
        <sz val="10"/>
        <color rgb="FF000000"/>
        <rFont val="Arial"/>
        <family val="2"/>
      </rPr>
      <t>30/09/2015</t>
    </r>
    <r>
      <rPr>
        <sz val="10"/>
        <color rgb="FF000000"/>
        <rFont val="Arial"/>
        <family val="2"/>
      </rPr>
      <t xml:space="preserve">: El formato FT-GT-12-16 Formato Control BackUps y Revisión de Servidores, se encuentra actualizado desde el el 27/04/2015, y esta siendo diligenciado por el responsable. </t>
    </r>
  </si>
  <si>
    <t>No se encontraron planes de mejoramiento individual asociados a la evaluación de desempeño, de 17 historias laborales revisadas (funcionarios de carrera), solo se identificó 1 plan de mejoramiento individual.</t>
  </si>
  <si>
    <t>Maloca Aula  SIG
formatos debidamente diligenciados.</t>
  </si>
  <si>
    <t>El sistema tipo de evaluación del desempeño contempla el Formato Acciones Preventivas, Correctivas o de Mejoramiento Evaluación de Desempeño (FT-GTH-13-12), de igual manera en el sistema tipo en el numeral 3.3.1 Seguimiento al desempeño en uno de sus apartes se establece que “...En el caso que los resultados o avances no se encuentren dentro del rango de cumplimiento esperado, se debe seguir el procedimiento de acciones preventivas, correctivas o de mejoramiento (ver Formato de Acciones Preventivas, Correctivas o de Mejoramiento).”, por lo que es importante recordar al evaluador que en caso de que los resultados o avances no se encuentren dentro del rango de cumplimiento esperado, se debe seguir el procedimiento de acciones preventivas, correctivas o de mejoramiento.</t>
  </si>
  <si>
    <t>Solicitar a evaluadores la diligenciar el Formato FT-GTH-13-12 en el caso que los resultados o avances no se encuentren dentro del rango de cumplimiento esperado</t>
  </si>
  <si>
    <t>Solicitud de evaluación</t>
  </si>
  <si>
    <t>Acción programada para enero de 2016
24-11-2015 Ninguna evaluación de las verificadas se encuentra en un rango insatisfactorio.
19-1-2015: Se envío memorando de solicitud de evaluación de desempeño a 31 de enero de 2016 incluyendo lo solicitado.
29-2-2016 Se solicita el cierre de la acción</t>
  </si>
  <si>
    <t>N/A
24-11-2015 Evaluaciones del desempeño.
19-1-2016 Memorando
29-2-2016 Cierre de acción</t>
  </si>
  <si>
    <t>30/08/2015
24-11-2015
19-1-2016
29-2-2016</t>
  </si>
  <si>
    <t xml:space="preserve">23/11/2017; APLICATIVO SIAFI VS SOPORTES-ARCHIVO PROCESO DE GESTION DE RECURSOS FISICOS Y AMBIENTALES </t>
  </si>
  <si>
    <t>02/10/2015: Se evidencian en los expedientes de hojas de vida los planes de mejoramiento individual de los funcionarios de carrera con corte a 31/01/2015.
Dado que esta acción tiene fecha de finalización el 15/02/2016, continua abierta y la Oficina de Control Interno hará la evaluación correspondiente en seguimiento del mes de febrero de 2016.
27/01/2016:  Teniendo en cuenta que esta acción tiene fecha de terminación el 15/02/2016, la Oficina de Control Interno realizará evaluación en el seguimiento de febrero de 2016.
17/03/2016: A la fecha se encuentran la totalidad de evaluación de desempeño de los funcionarios de carrera en donde se incluye el formato FT-GTH-13-12, debidamente suscrito</t>
  </si>
  <si>
    <t>Expediente hojas de vida funcionarios de carrera
Formatos de evaluación de desempeño de funcionarios de carrera</t>
  </si>
  <si>
    <t>No se está dando cumplimiento a lo estipulado en la Resolución No. 32 del 17/04/2013  en la cual se establece que el comité se reunirá "1 una vez al mes: Trimestralmente se debe enviar informe a Talento Humano", dado que no se ha llevado a cabo reunión el comité de convivencia  en 2015.</t>
  </si>
  <si>
    <t>La secretaria técnica no convocó a comité</t>
  </si>
  <si>
    <t>Solicitar a miembros de comité reunirse en los términos establecidos y presentar informe trimestral</t>
  </si>
  <si>
    <t>Deben vincularse las actividades de custodia de copias de seguridad al procedimiento correspondiente en las políticas de operación con los responsables asignados. (Custodia en caja fuerte del IDEP).</t>
  </si>
  <si>
    <t>Definir en el comité de sistemas la responsabilidad de la custodia externa de la copia de seguridad.</t>
  </si>
  <si>
    <t>Formato memorando</t>
  </si>
  <si>
    <t>Se solicita a la profesional de talento humano convocar a nuevas elecciones de miembros del comité de convivencia laboral.
30-8-2015 Se crea la guía de conformación del comité de convivencia GU-GTH-13-02, la cual ilustra el proceder para la conformación del comité. 
24-11-2015 Se creó un nuevo comité de convivencia el cual trabajará con la guía descrita en el seguimiento del 30-8-2015. Se solicita el cierre de la acción.
31-12-2015 Se nombro nuevo comité de Convivencia por lo cual la acción no es pertinente a la fecha, no obstante en la presentación se dejó claro la periodicidad.
29-2-2016 Se solicita el cierre de la acción. Acta de comité
30-4-2016 Se reitera el cierre de la acción debido a que hay comité de convivencia y se ha reunido.</t>
  </si>
  <si>
    <t>Se realizó el comité extraordinario de sistemas el dia 27 de julio en el cual se desarrolló este punto y se estableció la responsabilidad de la custodia de las copias de seguridad del IDEP.</t>
  </si>
  <si>
    <t>Seguimiento  16-7-2015
30-8-2015
24-11-2015 Creación del comité de convivencia
31-12-2015 Presentación de Capacitación de Comité de Convivencia.
29-2-2016 Cierre de acción
30-4-2016 Resolución y acta</t>
  </si>
  <si>
    <t>16/07/2015
30-8-2015
24-11-2015
31-12-2015
29-2-2016
30-4-2016</t>
  </si>
  <si>
    <t>02/10/2015: No se evidencia el cumplimiento de la acción, dado que durante la vigencia 2015 no se ha reunido el Comité de Convivencia de acuerdo a lo  estipulado en la Resolución No. 32 del 17/04/2013  en la cual se establece que el comité se reunirá "1 una vez al mes: Trimestralmente se debe enviar informe a Talento Humano"
02/12/2015: Se realizaron elecciones para comité de convivencia, su guía y creación, se realizó una capacitación por parte de la ARL, se proyecta reunión  de mesa de trabajo  para   fijar los lineamientos definitivos de trabajo.  la acción se cerrará en los términos de la acción cuando  se haya realizado el primer informe trimestral. Continúa abierta.
16/05/2016: No se presenta seguimiento por parte del responsable de la acción, sin embargo la Oficina de Control Interno verifica en el expediente de actas del comité de convivencia y se evidencia que se han llevado a cabo tres (3)  reuniones : 1/12/2015; 30/03/2016 y 16/06/2016, dando cumplimiento a la acción formulada.</t>
  </si>
  <si>
    <t>Actas de comité de convivencia</t>
  </si>
  <si>
    <t>02/10/2015: Alix del Pilar Hurtado P.
27/01/2016: Alix del Pilar Hurtado P.
16/05/2016: Alix del Pilar Hurtado P.
04/08/2016: Alix del Pilar Hurtado P.</t>
  </si>
  <si>
    <r>
      <rPr>
        <b/>
        <sz val="10"/>
        <color rgb="FF000000"/>
        <rFont val="Arial"/>
        <family val="2"/>
      </rPr>
      <t>31/07/2015</t>
    </r>
    <r>
      <rPr>
        <sz val="10"/>
        <color rgb="FF000000"/>
        <rFont val="Arial"/>
        <family val="2"/>
      </rPr>
      <t xml:space="preserve">: La Oficina de Control Interno, llevará a cabo seguimiento al avance de esta acción en agosto de 2015.
</t>
    </r>
    <r>
      <rPr>
        <b/>
        <sz val="10"/>
        <color rgb="FF000000"/>
        <rFont val="Arial"/>
        <family val="2"/>
      </rPr>
      <t>30/09/2015</t>
    </r>
    <r>
      <rPr>
        <sz val="10"/>
        <color rgb="FF000000"/>
        <rFont val="Arial"/>
        <family val="2"/>
      </rPr>
      <t>: se estan levantando actas de custodia de Backups en la caja fuerte, las cuales son firmadas por el Técnico de Sistemas y el Responsable de la Caja Fuerte (Tesorero)</t>
    </r>
  </si>
  <si>
    <t>Acta Comité del 27/07/2015.
Actas Custodia de Backups en la caja Fuerte</t>
  </si>
  <si>
    <t>Se identificaron las siguientes  situaciones en el procedimiento PRO-GRF-11-02 INGRESOS,  que se especifican por registro en el anexo:
Revisado el expediente denominado "Ingresos / Altas de Almacén Vigencia 2016" ,  se observa que Ocho (8) de estos, presentan diferencias entre  la fecha que figura en el documento físico y  la fecha del sistema, esto se identificó en  SIAFI (Bitácora de Estados) para cada uno de los registros.</t>
  </si>
  <si>
    <t>De 17 historias laborales, no se evidencia el formato Único de Declaración Juramentada de Bienes y Rentas con corte a 31 de diciembre de 2014, que de acuerdo con las directrices del Departamento Administrativo de la Función Pública “Hasta el martes 31 de marzo de 2015 hay plazo para que todos los servidores públicos presenten su declaración de bienes y rentas a las oficinas de talento humano”.
 “En el caso de no entregar el formulario diligenciado y firmado a más tardar en la fecha límite, el servidor podría recibir sanciones disciplinarias”</t>
  </si>
  <si>
    <t>Solicitar a los funcionarios el formato Único de Declaración Juramentada de Bienes y Rentas con corte a 31 de diciembre de 2014</t>
  </si>
  <si>
    <t>Solicitud entrega el formato Único de Declaración Juramentada de Bienes y Rentas con corte a 31 de diciembre de 2014</t>
  </si>
  <si>
    <t>Mary Celly Robayo Mongut 
Nelba Faride Beltrán Beltrán</t>
  </si>
  <si>
    <t>Secretaría Ejecutiva 425-04
Profesional 222-03</t>
  </si>
  <si>
    <r>
      <rPr>
        <b/>
        <sz val="10"/>
        <rFont val="Calibri"/>
        <family val="2"/>
      </rPr>
      <t>06/10/2017</t>
    </r>
    <r>
      <rPr>
        <sz val="10"/>
        <rFont val="Calibri"/>
        <family val="2"/>
      </rPr>
      <t xml:space="preserve">: En el IV Trimestre se realizará el respectivo requirimiento.
</t>
    </r>
    <r>
      <rPr>
        <b/>
        <sz val="11"/>
        <rFont val="Calibri"/>
        <family val="2"/>
      </rPr>
      <t>23/11/2017:</t>
    </r>
    <r>
      <rPr>
        <sz val="11"/>
        <color rgb="FF000000"/>
        <rFont val="Calibri"/>
        <family val="2"/>
      </rPr>
      <t xml:space="preserve">Se envio a la OAP ; Solicitud ASUNTO: " Solicitud para el Admnistrador del Sisitema de Informacion SIAFI, Documento de Almacen y Servicios Publicos." Mediante Memorando con Radicado 001658 de fecha 23/11/2017.
</t>
    </r>
  </si>
  <si>
    <t>En el PRO-GT-12-02 Asignación de usuarios, No se está llevando el registro de asistencia una vez que se crea el usuario. Se debe incorporar el envío de correo electrónico al jefe quien solicita su creación, dentro del procedimiento, de acuerdo a lo que se implementado actualmente.</t>
  </si>
  <si>
    <t>Revisar casos en los que no se enviaron correos electronicos de confirmacion de creacion de usuarios a los jefes inmediatos.</t>
  </si>
  <si>
    <t>Correos de confirmacion</t>
  </si>
  <si>
    <t>22/07/2015</t>
  </si>
  <si>
    <t>Se enviaron todos los correos de confirmacion de creacion de usuarios a los jefes inmediatos.</t>
  </si>
  <si>
    <t>Correos electronicos</t>
  </si>
  <si>
    <r>
      <rPr>
        <b/>
        <sz val="10"/>
        <color rgb="FF000000"/>
        <rFont val="Arial"/>
        <family val="2"/>
      </rPr>
      <t>31/07/2015</t>
    </r>
    <r>
      <rPr>
        <sz val="10"/>
        <color rgb="FF000000"/>
        <rFont val="Arial"/>
        <family val="2"/>
      </rPr>
      <t>: se evidenciaron los correos enviados Talento Humano en el caso de los funcionarios que ingresaron y a los supervisores para los contratistas a los cuales se les hábilita cuenta institucional.  Igualmente, cada uno de ellos tienen acompañamiento por parte del Técnico de Sistemas para el ingreso y cambio de clave</t>
    </r>
  </si>
  <si>
    <t>Correos enviados por parte del Técnico de Sistemas</t>
  </si>
  <si>
    <t>31/07/2015: Alix del Pilar Hurtado P.</t>
  </si>
  <si>
    <t xml:space="preserve">hojas de vida
24-11-2015 Hojas de vida verificadas
31-12-2015 HOJA DE VIDA
29-2-2016 Cierre acción
30-4-2016 Se solicita el cierre de la acción
12-10-2016 correo electrónico
23/01/2017 Correo electrónico solicitando el Formato diligenciado
06/10/2017: Evidencias Citadas en el seguimiento y a solicitud del interesado.
</t>
  </si>
  <si>
    <t>30/08/2015
24-11-2015
31-12-2015
29-2-2015
30-4-2016
12-10-2016
06/10/2017</t>
  </si>
  <si>
    <t>Se recomienda actualizar el acto administrativo Resolución IDEP 159 de 2010: asociado a: Por la cual se adoptan las políticas de las tecnologías de la información y las comunicaciones - TIC's- del Instituto para la Investigación Educativa y el Desarrollo Pedagógico – IDEP, ya que su contenido no establece líneas específicas para implementación en la entidad,  no es conocido por los auditados de acuerdo a la entrevista realizada y no ha sido vinculado al PETIC del instituto.</t>
  </si>
  <si>
    <t>Revisar el acto administrativo para evaluar si es necesaria su actualizacion de acuerdo a la planificacion del PETIC 2015-</t>
  </si>
  <si>
    <t>PETIC</t>
  </si>
  <si>
    <t>Cesar Linares y Danny Villota</t>
  </si>
  <si>
    <t>Técnico Operativo de Sistemas 314/02 y Prof. Especializado 222/04</t>
  </si>
  <si>
    <r>
      <rPr>
        <b/>
        <sz val="11"/>
        <rFont val="Calibri"/>
        <family val="2"/>
      </rPr>
      <t>23/11/2017:</t>
    </r>
    <r>
      <rPr>
        <sz val="11"/>
        <color rgb="FF000000"/>
        <rFont val="Calibri"/>
        <family val="2"/>
      </rPr>
      <t xml:space="preserve">  En la presente vigencia se han realizado los movimiento en la fecha actual, información que se puede verificar en el aplicativo SIAFI)
por lo anterior se solicta el cierre de la no conformidad. 
</t>
    </r>
  </si>
  <si>
    <r>
      <rPr>
        <b/>
        <sz val="10"/>
        <color rgb="FF000000"/>
        <rFont val="Arial"/>
        <family val="2"/>
      </rPr>
      <t xml:space="preserve">31/07/2015: </t>
    </r>
    <r>
      <rPr>
        <sz val="10"/>
        <color rgb="FF000000"/>
        <rFont val="Arial"/>
        <family val="2"/>
      </rPr>
      <t xml:space="preserve"> El documento PETIC fue  presentado  y aprobado en el Comité de Sistemas del 27 de julio de 2015, se encuentra pendiente de su normalización en el SIG y socialización a los funcionarios del IDEP
</t>
    </r>
    <r>
      <rPr>
        <b/>
        <sz val="10"/>
        <color rgb="FF000000"/>
        <rFont val="Arial"/>
        <family val="2"/>
      </rPr>
      <t>30/09/2015:</t>
    </r>
    <r>
      <rPr>
        <sz val="10"/>
        <color rgb="FF000000"/>
        <rFont val="Arial"/>
        <family val="2"/>
      </rPr>
      <t xml:space="preserve">  El PETIC fue aprobado en el SIG el 13/08/2015 y publicado en Maloca Aula SIG, igualmente enviado por correo a todos los funcionarios (as) y contratistas del IDEP para su conocimiento. Igualmente fueron acatualizados los formatos del proceso de Gestión Tecnológica quedando aprobados el 27/04/2015.  Se cierra la acción</t>
    </r>
  </si>
  <si>
    <t>Se encontró en el informe de Gestión, que  el cuadro donde se refleja el porcentaje de cumplimiento de actividades, en sus campos  de programado y ejecutado, no corresponde con el resultado de cumplimiento registrado. (Folio 48 informe de gestión, link: http://www.idep.edu.co/wp-content/uploads/2014/10/Informe-de-Gesti%C3%B3n-primer-trimestre-2015.pdf )</t>
  </si>
  <si>
    <t>Desarticulación entre informe de gestión y POA</t>
  </si>
  <si>
    <t>Armonizar el porcentaje de cumplimiento de actividades, en sus campos  de programado y ejecutado en los informes de gestión y de POA.</t>
  </si>
  <si>
    <t>Nelba Faride Beltran Beltrán Carlos Andrés Prieto Olarte</t>
  </si>
  <si>
    <t>Profesional 222-03
Carlos Andrés Prieto Olarte
Subdirector Administrativo Financiero y de Control Disciplinario</t>
  </si>
  <si>
    <t>Se hace necesario actualizar las tablas de retención documental del Proceso de Gestión Tecnológica y sus procedimientos aprobados en diciembre de 2014, en el marco de los lineamientos de Archivo Distrital vigentes.</t>
  </si>
  <si>
    <t>Actualizar las tablas de retencion documental de los procesos y procedimientos de Gestión Tecnológica</t>
  </si>
  <si>
    <t>Carpetas y tablas de retencion</t>
  </si>
  <si>
    <t>Técnico Operativo</t>
  </si>
  <si>
    <t>Acción en ejecución para reporte al siguiente informe de gestión
24-11-2015 En el informe de gestión y poa de corte septiembre se armonizó los porcentajes de ejecución por lo cual se solicita el cierre de la acción.
31-12-2015Se entregó Informe de Gestión y POA a 31 de Diciembre de 2015 de manera adecuada.
29-2-2016 Se reformuló el poa de la vigencia 2016, se solicita el cierre de la acción
12/10/2016 para la generación de Informe de Gestión y POA con corte a 3 trimestre se realizarán ejercicios de articulación con el fin de reportar la misma información en  las dos fuentes.
23/01/2017 En la entrega del Informe de Gestión y Poa con corte al 4 trimestre de 2016, se reporta información acorde entre lo planeado y ejecutado.
30/06/2017: Siendo una acción preventiva, la norma indica que no debería ser una no conformidad, sino observación,  puesto que no se está incumpliendo con algún requisito normativo. Sin embargo la Subdirección Administrativa – Proceso de Gestión de talento Humano está realizando seguimiento a éste hallazgo, encontrando que no hay claridad con relación a  “magnitudes físicas”.  Es importante que se aclare éste hallazgo para poder hacer seguimiento y cierre final.
06/10/2017: De acuerdo al seguimiento que se ha venido realizando desde el año 2015, 2016 y vigencia actual, se puede concluir que el seguimiento que se ha realizado para el cierre de la no conformidad es el siguiente:
1. En el 2015 se ajustaron los porcentajes de ejecución.
2. En el 2015 se entregó el informe de Gestión y POA de manera adecuada.
3. Se reformuló el POA de l vigencia 2016 y se solicitó cierre de la no conformidad.
4. Para al vigencia 2017, el Proceso de Gestión de Talento Humano, armonizó la información reportada en el POA con el Informe de Gestión Primer Semestre de 2017, como se puede evidenciar  en: http://www.idep.edu.co/sites/default/files/Informe_Gestion_I%20Semestre_2017.pdf.
Por lo anterior, el Proceso de Gestión de Talento Humano, solicita el cierre de la no conformidad, teniendo en cuenta que se realizaron  las acciones correctivas necesarias para eliminar las causas de la no conformidad.</t>
  </si>
  <si>
    <t>30/08/2015
24-11-2015 Informe de gestión y POA
31-12-2015Informe de Gestión y POA. Cierre de acción
12/10/2016 Informe de Gestión y POA articulado con corte al 3 trimestre de 2016
23/01/2017 Informe de Gestión y POA articulado con corte a 31 de diciembre de 2016
06/10/2017: Evidencias Citadas en el seguimiento y a solicitud del interesado.</t>
  </si>
  <si>
    <t>Con acompañamiento de l proceso de Gestión Documental, se levantaron las TRD del proceso y se envío el formato de Control de Registros correspondiente.
30/042016 Se actualizaron las TRD del proceso de Tecnología con el apoyo de Gestión Documental. Lo anterior fue aprobado mediante comité de gestión documental del 07/04/2016.
Se solicita el cierre de la acción.</t>
  </si>
  <si>
    <t>30/04/2016 Acta de comité de inventarios.</t>
  </si>
  <si>
    <t>30/08/2015
24-11-2015
31-12-2015
29-2-2016
12/10/2016
06/102017</t>
  </si>
  <si>
    <t>Se identificó que la Actividad No. 1 del procedimiento PRO-GRF-11-04   MANTENIMIENTOS CORRECTIVOS Y PREVENTIVOS "Identificar y clasificar las necesidades de Mantenimiento de los bienes muebles de Oficina, las instalaciones y el parque automotor del IDEP para la vigencia", no se está llevando a cabo, observación realizada en auditoría de 2016.</t>
  </si>
  <si>
    <t xml:space="preserve">Deficiencia en la actualización documental del proceso cuando cambia la operatividad del mismo.   No se  articulo  la actividad  No 1 del procedimiento PRO-GRF-11-04 Mantenimiento Correctivo y Preventivo con el contrato de  Mantenimiento preventivo y correctivo en el plan anual de adquisiciones que se realiza para cada vigencia.    </t>
  </si>
  <si>
    <t>Actualizar procedimiento  PRO-GRF-11-04 Mantenimiento Correctivo y Preventivo, con el fin de articular el  documento de necesidades con los estudios previos del proceso contractual de Mantenimiento correctivo y preventivo consignado en el plan anual de adquisiciones .</t>
  </si>
  <si>
    <t>Procedimiento Actualizado y publicado en la MALOCA SIG , del IDEP.</t>
  </si>
  <si>
    <r>
      <rPr>
        <b/>
        <sz val="10"/>
        <color rgb="FF000000"/>
        <rFont val="Arial"/>
        <family val="2"/>
      </rPr>
      <t>31/07/2015</t>
    </r>
    <r>
      <rPr>
        <sz val="10"/>
        <color rgb="FF000000"/>
        <rFont val="Arial"/>
        <family val="2"/>
      </rPr>
      <t xml:space="preserve">: Desde el proceso de Gestión Documental se realizó presentación del  documento FT-GD-07-18 Formato Control de Registro, el cual deberá ser diligenciado por los responsables de procesos y servirá de insumo para el levantamiento de las tablas de retención documental
</t>
    </r>
    <r>
      <rPr>
        <b/>
        <sz val="10"/>
        <color rgb="FF000000"/>
        <rFont val="Arial"/>
        <family val="2"/>
      </rPr>
      <t>30/09/2015</t>
    </r>
    <r>
      <rPr>
        <sz val="10"/>
        <color rgb="FF000000"/>
        <rFont val="Arial"/>
        <family val="2"/>
      </rPr>
      <t xml:space="preserve">: Desde el proceso de Gestión Documental se esta coordinado el levantamiento de las TRD actualizadas a los procesos vigentes.  Se entregó por parte de Sistemas el Formato de Control de Registros correspondiente.
</t>
    </r>
    <r>
      <rPr>
        <b/>
        <sz val="10"/>
        <color rgb="FF000000"/>
        <rFont val="Arial"/>
        <family val="2"/>
      </rPr>
      <t>02/12/2015:</t>
    </r>
    <r>
      <rPr>
        <sz val="10"/>
        <color rgb="FF000000"/>
        <rFont val="Arial"/>
        <family val="2"/>
      </rPr>
      <t xml:space="preserve"> Las TRD Continuan en ajuste. esta acción continúa abierta
</t>
    </r>
    <r>
      <rPr>
        <b/>
        <sz val="10"/>
        <color rgb="FF000000"/>
        <rFont val="Arial"/>
        <family val="2"/>
      </rPr>
      <t>25/01/2016</t>
    </r>
    <r>
      <rPr>
        <sz val="10"/>
        <color rgb="FF000000"/>
        <rFont val="Arial"/>
        <family val="2"/>
      </rPr>
      <t xml:space="preserve">: Continúa abierta, teniendo en cuenta que se encuentra pendiente la presentación de las TRD del Idep al Consejo Directivo de Archivos
</t>
    </r>
    <r>
      <rPr>
        <b/>
        <sz val="10"/>
        <color rgb="FF000000"/>
        <rFont val="Arial"/>
        <family val="2"/>
      </rPr>
      <t>17/03/2016:</t>
    </r>
    <r>
      <rPr>
        <sz val="10"/>
        <color rgb="FF000000"/>
        <rFont val="Arial"/>
        <family val="2"/>
      </rPr>
      <t xml:space="preserve"> Continua igual
</t>
    </r>
    <r>
      <rPr>
        <b/>
        <sz val="10"/>
        <color rgb="FF000000"/>
        <rFont val="Arial"/>
        <family val="2"/>
      </rPr>
      <t>16/05/2016:</t>
    </r>
    <r>
      <rPr>
        <sz val="10"/>
        <color rgb="FF000000"/>
        <rFont val="Arial"/>
        <family val="2"/>
      </rPr>
      <t xml:space="preserve">  En Comité Interno de Gestión Documental y Archivo del 7 de abril de 2016, fueron aprobadas las TRD del Instituto, las cuales se enviaron para su revisión y aprobación del Comité Técnico de Archivo.</t>
    </r>
  </si>
  <si>
    <t>TRD aprobadas, acta No. 2 del 7/04/2016</t>
  </si>
  <si>
    <r>
      <t xml:space="preserve">02/10/2015: Se realizará la evaluación correspondiente, una vez se publique el informe de gestión del tercer trimestre.
02/12/2015: una vez comparado el informe de gestión tercer trimestre de 2015 y el POA del mismo periodo, se observa que este último reporta  80,9% como porcentaje de cumplimiento promedio y se registra un 90% en informe de gestión, por lo tanto continúa abierta.
27/01/2016: Una vez la Oficina de Control Interno evalué la información reportada a corte 31 de diciembre de 2015, en el informe de gestión y  seguimiento al POA, se procederá a Cerrar la acción.
15/03/2016: Una vez verificado POA e informe de gestión a dic de 2015, el primero reporta un cumplimiento promedio de 96.1% y el informe de gestión 90%, se presenta la disparidad de cifras.  Continúa abierta.
16/05/2016: No se evidencia auto seguimiento en esta acción. Con tinúa abierta
04/08/2016: No se presentó seguimiento a los avances realizados en esta acción. Sin embargo la OCI revisa ala información reportada en el primer trimestre de 2016 y se evidencia que en el informe de gestión no se reflejan los avances reportados en el POA.1/11/2016: Revisada la información reportada en el seguimiento del POA del primer y segundo trimestre 2016, contra los reportados en el Informe de gestión e Indicadores del proceso en el mismo periodo de tiempo, difieren uno del otro. 
27/01/2017: Una vez revisado el Informe de gestión con corte al IV Trimestre de 2016, no es posible evidenciar el avance en magnitudes físicas para lo acumulado del año, por esta razón continúa abierta hasta que no se puede evidenciar la articulación entre las diferentes fuentes de información del proceso.
</t>
    </r>
    <r>
      <rPr>
        <b/>
        <sz val="10"/>
        <rFont val="Arial"/>
        <family val="2"/>
      </rPr>
      <t xml:space="preserve">18/04/2017: Sin seguimiento por parte del líder del proceso y/o responsable. 
</t>
    </r>
    <r>
      <rPr>
        <sz val="10"/>
        <rFont val="Arial"/>
        <family val="2"/>
      </rPr>
      <t xml:space="preserve">Sin embargo, revisado el informe de Gestión IV Trimestre de 2016, publicado en la página web del IDEP,  no es posible evaluar el cumplimiento de esta acción, dado que  en este no se reporta avances en magnitudes físicas. CONTINÚA ABIERTA
</t>
    </r>
    <r>
      <rPr>
        <b/>
        <sz val="10"/>
        <rFont val="Arial"/>
        <family val="2"/>
      </rPr>
      <t>27/07/2017:</t>
    </r>
    <r>
      <rPr>
        <sz val="10"/>
        <rFont val="Arial"/>
        <family val="2"/>
      </rPr>
      <t xml:space="preserve"> El seguimiento no da cuenta de las acciones planteadas y ya aprobadas desde </t>
    </r>
    <r>
      <rPr>
        <b/>
        <sz val="10"/>
        <rFont val="Arial"/>
        <family val="2"/>
      </rPr>
      <t>el 31 de agosto de 2015</t>
    </r>
    <r>
      <rPr>
        <sz val="10"/>
        <rFont val="Arial"/>
        <family val="2"/>
      </rPr>
      <t xml:space="preserve"> de acuerdo al procedimiento PRO-MIC-03-03 Planes de Mejoramiento, Acciones Correctivas, Preventivas y de Mejora. La tipología de acción preventiva fue asignada por el líder del proceso y su equipo frente a la </t>
    </r>
    <r>
      <rPr>
        <u/>
        <sz val="10"/>
        <rFont val="Arial"/>
        <family val="2"/>
      </rPr>
      <t>No Conformidad detectada</t>
    </r>
    <r>
      <rPr>
        <sz val="10"/>
        <rFont val="Arial"/>
        <family val="2"/>
      </rPr>
      <t xml:space="preserve"> en el ejercicio de auditoria.  Continua abierta 
</t>
    </r>
    <r>
      <rPr>
        <b/>
        <sz val="10"/>
        <rFont val="Arial"/>
        <family val="2"/>
      </rPr>
      <t xml:space="preserve">10/10/2017: </t>
    </r>
    <r>
      <rPr>
        <sz val="10"/>
        <rFont val="Arial"/>
        <family val="2"/>
      </rPr>
      <t>Una vez revisado el Informe de Gestión con corte al I Semestre de 2017 y el seguimiento al POA del proceso con corte al II Trimestre de 2017, no es posible evaluar la coherencia entre las dos fuentes frente a los valores o magnitudes físicas, debido a que en el Informe se incluye solo análisis cualitativo del proceso. Se recomienda incluir dentro del Informe de Gestión, logros importantes del proceso, que incluyan resultados de indicadores de impacto frente al desarrollo y ejecución de los planes y programas del proceso, se da cierre condicional a esta acción.</t>
    </r>
  </si>
  <si>
    <t>31/07/2015: Alix del Pilar Hurtado P.
30/09/2015: Alix del Pilar Hurtado P.
02/12/2015: Diana Karina Ruiz
25/01/2016: Alix del Pilar Hurtado P.
17/03/2016: Alix del Pilar Hurtado P.
16/05/2016 Alix del Pilar Hurtado P.</t>
  </si>
  <si>
    <r>
      <rPr>
        <b/>
        <sz val="10"/>
        <rFont val="Calibri"/>
        <family val="2"/>
      </rPr>
      <t>06/10/2017:</t>
    </r>
    <r>
      <rPr>
        <sz val="10"/>
        <rFont val="Calibri"/>
        <family val="2"/>
      </rPr>
      <t xml:space="preserve"> En el IV Trimestre se realizará la modificación del Procedimiento
</t>
    </r>
    <r>
      <rPr>
        <b/>
        <sz val="11"/>
        <rFont val="Calibri"/>
        <family val="2"/>
      </rPr>
      <t>24/11/2017</t>
    </r>
    <r>
      <rPr>
        <sz val="11"/>
        <color rgb="FF000000"/>
        <rFont val="Calibri"/>
        <family val="2"/>
      </rPr>
      <t xml:space="preserve">: Se envio Solicitud de aprobacion y actualizacion en la Maloca Aula SIG con fecha 24/11/2017 a la OAP . </t>
    </r>
  </si>
  <si>
    <t>24/11/2017: http://www.idep.edu.co/?q=content/grf-11-proceso-de-gesti%C3%B3n-de-recursos-f%C3%ADsicos-y-ambiental</t>
  </si>
  <si>
    <r>
      <t xml:space="preserve">POA 2015- Informe de Gestión 2015
POA e Informe de Gestión Primer Trimestre de 2016 (página web IDEP) 
POA, Informe de Gestión e Indicadores del  primer y segundo trimestre 2016
POA e Informe de Gestión del cuarto trimestre de 2016
</t>
    </r>
    <r>
      <rPr>
        <b/>
        <sz val="10"/>
        <color rgb="FF000000"/>
        <rFont val="Arial"/>
        <family val="2"/>
      </rPr>
      <t>10/10/2017:</t>
    </r>
    <r>
      <rPr>
        <sz val="10"/>
        <color rgb="FF000000"/>
        <rFont val="Arial"/>
        <family val="2"/>
      </rPr>
      <t>Informe de gestión I Semestre de 2017-POA II trimestre Gestión del Talento Humano</t>
    </r>
  </si>
  <si>
    <t>Debe complementar el normograma del proceso  con la regulación asociada al  nivel constitucional y distrital, particularmente la Comisión Distrital de Sistemas y Alta Consejería Distrital de TIC.</t>
  </si>
  <si>
    <t>Revisar las normas vigentes para actualizar el normograma del proceso.</t>
  </si>
  <si>
    <t>Normograma</t>
  </si>
  <si>
    <t>Prof. Especializado</t>
  </si>
  <si>
    <r>
      <rPr>
        <b/>
        <sz val="10"/>
        <color rgb="FF000000"/>
        <rFont val="Arial"/>
        <family val="2"/>
      </rPr>
      <t>02/10/2015:</t>
    </r>
    <r>
      <rPr>
        <sz val="10"/>
        <color rgb="FF000000"/>
        <rFont val="Arial"/>
        <family val="2"/>
      </rPr>
      <t xml:space="preserve"> Alix del Pilar Hurtado P.
</t>
    </r>
    <r>
      <rPr>
        <b/>
        <sz val="10"/>
        <color rgb="FF000000"/>
        <rFont val="Arial"/>
        <family val="2"/>
      </rPr>
      <t>27/01/2016:</t>
    </r>
    <r>
      <rPr>
        <sz val="10"/>
        <color rgb="FF000000"/>
        <rFont val="Arial"/>
        <family val="2"/>
      </rPr>
      <t xml:space="preserve">  Alix del Pilar Hurtado P.
</t>
    </r>
    <r>
      <rPr>
        <b/>
        <sz val="10"/>
        <color rgb="FF000000"/>
        <rFont val="Arial"/>
        <family val="2"/>
      </rPr>
      <t xml:space="preserve">15/03/2016 </t>
    </r>
    <r>
      <rPr>
        <sz val="10"/>
        <color rgb="FF000000"/>
        <rFont val="Arial"/>
        <family val="2"/>
      </rPr>
      <t xml:space="preserve">Diana Karina Ruiz- Jefe OCI
</t>
    </r>
    <r>
      <rPr>
        <b/>
        <sz val="10"/>
        <color rgb="FF000000"/>
        <rFont val="Arial"/>
        <family val="2"/>
      </rPr>
      <t>16/05/2016</t>
    </r>
    <r>
      <rPr>
        <sz val="10"/>
        <color rgb="FF000000"/>
        <rFont val="Arial"/>
        <family val="2"/>
      </rPr>
      <t xml:space="preserve">: Alix del Pilar Hurtado P.
</t>
    </r>
    <r>
      <rPr>
        <b/>
        <sz val="10"/>
        <color rgb="FF000000"/>
        <rFont val="Arial"/>
        <family val="2"/>
      </rPr>
      <t>04/08/2016</t>
    </r>
    <r>
      <rPr>
        <sz val="10"/>
        <color rgb="FF000000"/>
        <rFont val="Arial"/>
        <family val="2"/>
      </rPr>
      <t xml:space="preserve">: Alix del Pilar Hurtado </t>
    </r>
    <r>
      <rPr>
        <b/>
        <sz val="10"/>
        <color rgb="FF000000"/>
        <rFont val="Arial"/>
        <family val="2"/>
      </rPr>
      <t>P.1/11/2016</t>
    </r>
    <r>
      <rPr>
        <sz val="10"/>
        <color rgb="FF000000"/>
        <rFont val="Arial"/>
        <family val="2"/>
      </rPr>
      <t xml:space="preserve">: Alix del Pilar Hurtado P.
</t>
    </r>
    <r>
      <rPr>
        <b/>
        <sz val="10"/>
        <color rgb="FF000000"/>
        <rFont val="Arial"/>
        <family val="2"/>
      </rPr>
      <t>27/01/2017:</t>
    </r>
    <r>
      <rPr>
        <sz val="10"/>
        <color rgb="FF000000"/>
        <rFont val="Arial"/>
        <family val="2"/>
      </rPr>
      <t xml:space="preserve"> Alix del Pilar Hurtado P.
</t>
    </r>
    <r>
      <rPr>
        <b/>
        <sz val="10"/>
        <color rgb="FF000000"/>
        <rFont val="Arial"/>
        <family val="2"/>
      </rPr>
      <t xml:space="preserve">20/04/2017: </t>
    </r>
    <r>
      <rPr>
        <sz val="10"/>
        <color rgb="FF000000"/>
        <rFont val="Arial"/>
        <family val="2"/>
      </rPr>
      <t xml:space="preserve">Alix del Pilar Hurtado P.
</t>
    </r>
    <r>
      <rPr>
        <b/>
        <sz val="10"/>
        <color rgb="FF000000"/>
        <rFont val="Arial"/>
        <family val="2"/>
      </rPr>
      <t>27/07/2017</t>
    </r>
    <r>
      <rPr>
        <sz val="10"/>
        <color rgb="FF000000"/>
        <rFont val="Arial"/>
        <family val="2"/>
      </rPr>
      <t xml:space="preserve">: Alix del Pilar Hurtado P.
</t>
    </r>
    <r>
      <rPr>
        <b/>
        <sz val="10"/>
        <color rgb="FF000000"/>
        <rFont val="Arial"/>
        <family val="2"/>
      </rPr>
      <t>10/10/2017</t>
    </r>
    <r>
      <rPr>
        <sz val="10"/>
        <color rgb="FF000000"/>
        <rFont val="Arial"/>
        <family val="2"/>
      </rPr>
      <t>: Nadia Aixa Pineda Sarmiento-Contratista OCI</t>
    </r>
  </si>
  <si>
    <t>Se entregó a la Oficina Asesora Juridica el normograma del proceso, el cual fue revisado y consolidado en el normograma del Instituto y socializado en la página web el dia 9 de Diciembre de 2015</t>
  </si>
  <si>
    <t>Normograma Consolidado 2015 IDEP</t>
  </si>
  <si>
    <t>No se ha elaborado el  Plan de acción de Seguridad Industrial y Salud Ocupacional  SYSO, con corte a la fecha y debe realizarse en el primer trimestre de la vigencia de acuerdo a la política de operación del PRO-GTH-13-07.</t>
  </si>
  <si>
    <t>Formular el Plan de acción de Salud Ocupacional para la vigencia 2015</t>
  </si>
  <si>
    <t>Plan de Acción SYSO</t>
  </si>
  <si>
    <r>
      <rPr>
        <b/>
        <sz val="10"/>
        <color rgb="FF000000"/>
        <rFont val="Arial"/>
        <family val="2"/>
      </rPr>
      <t>31/07/2015:</t>
    </r>
    <r>
      <rPr>
        <sz val="10"/>
        <color rgb="FF000000"/>
        <rFont val="Arial"/>
        <family val="2"/>
      </rPr>
      <t xml:space="preserve"> No se evidencia avance en esta acción
</t>
    </r>
    <r>
      <rPr>
        <b/>
        <sz val="10"/>
        <color rgb="FF000000"/>
        <rFont val="Arial"/>
        <family val="2"/>
      </rPr>
      <t>30/09/2015:</t>
    </r>
    <r>
      <rPr>
        <sz val="10"/>
        <color rgb="FF000000"/>
        <rFont val="Arial"/>
        <family val="2"/>
      </rPr>
      <t xml:space="preserve"> No se evidencia avance de la acción a la fecha.
</t>
    </r>
    <r>
      <rPr>
        <b/>
        <sz val="10"/>
        <color rgb="FF000000"/>
        <rFont val="Arial"/>
        <family val="2"/>
      </rPr>
      <t>02/12/2015</t>
    </r>
    <r>
      <rPr>
        <sz val="10"/>
        <color rgb="FF000000"/>
        <rFont val="Arial"/>
        <family val="2"/>
      </rPr>
      <t xml:space="preserve">:  Una vez revisado  el normograma solo aparece con una norma adicionada faltando lineamientos distritales de seguridad de informacion y algunas relacionadas en la alta consejeria de las TIC. Continúa Abierta.
</t>
    </r>
    <r>
      <rPr>
        <b/>
        <sz val="10"/>
        <color rgb="FF000000"/>
        <rFont val="Arial"/>
        <family val="2"/>
      </rPr>
      <t>25/01/2016:</t>
    </r>
    <r>
      <rPr>
        <sz val="10"/>
        <color rgb="FF000000"/>
        <rFont val="Arial"/>
        <family val="2"/>
      </rPr>
      <t xml:space="preserve"> Revisado el Normograma, se observa que ha sido actualizado de acuerdo a la normatividad vigente </t>
    </r>
  </si>
  <si>
    <t>Normograma Maloca AulaSIG</t>
  </si>
  <si>
    <t>31/07/2015: Alix del Pilar Hurtado P.
30/09/2015: Alix del Pilar Hurtado P.
02/12/2015: Diana Karina Ruiz
25/01/2016: Alix del Pilar Hurtado P.</t>
  </si>
  <si>
    <r>
      <t xml:space="preserve">Acción en ejecución 
24-11-2015 Se evalúa información de avance Matriz de Riesgos, Normograma y avances de Plan de acción, se hacen correcciones, se solicita cambio de fecha de cierre de la acción para 15 de diciembre de 2015.
31-12-2015 Se suscribirá el plan de Acción SYSO para la vigencia 2016, se solicita cambio de fecha de vencimiento para el 30 de marzo de 2016.
29-2-2016 Se reitera lo manifiesto en el seguimiento del 31 de diciembre de 2015
30-4-2016 Se cuenta con matriz de riesgos, diagnóstico, perfil, etc., lo cual hace parte del plan de acción. se solicita el cierre de la acción.
12-10-2016 Mediante contrato de Prestación de servicios No. 079 del 23 de septiembre de 2016, se estableció en actividad No. 1 la de Diseñar, Implementar y mantener el Subsistema de Gestión de Salud y Seguridad en el Trabajo según requisitos legales y Normativa aplicable.  A la fecha se esta recolectando la información necesaria para formular el plan de Acción requerido.
</t>
    </r>
    <r>
      <rPr>
        <b/>
        <sz val="10"/>
        <rFont val="Arial"/>
        <family val="2"/>
      </rPr>
      <t xml:space="preserve">23/01/2017 </t>
    </r>
    <r>
      <rPr>
        <sz val="10"/>
        <rFont val="Arial"/>
        <family val="2"/>
      </rPr>
      <t>Durante del el cuarto trimestre de 2016 se han adelantado actividades tendientes a la elaboración e e implementación del Plan de acción de Seguridad Industrial y Salud Ocupacional</t>
    </r>
  </si>
  <si>
    <t>30/08/2015
24-11-2015 Matriz de riesgos, Normograma.
31-12-2015 
29-2-2016 
30-4-2016 Documentos soporte
12-10-2016 Contrato prestación de servicios No. 079 de 2016 
23/01/2017 Actividades desarrolladas y documentadas</t>
  </si>
  <si>
    <t>30/08/2015
24-11-2015
31-12-2015
29-2-2016
30-4-2016
10-12-2016</t>
  </si>
  <si>
    <t>02/10/2015: Nos e evidencia avance de la acción
012/2015: el seguimiento del líder no corresponde con la acción.
Se expidió resolución 191 de 2015 en el mes de octubre donde ese contempla el plan de salud y seguridad ocupacional., como esta fue expedida en octubre y a esto se refiere el hallazgo, la acción no ataca las causas  sino es una corrección de la actualidad, esta acción se cierra cuando se realice el plan de acuerdo a  la política de  operación  o esta se modifique si es el caso. Continúa abierta.
27/01/2016:  No se evidencia la suscripción del Plan de Acción de SYSO para la vigencia 2015.  No se realiza el cambio de terminación de esta acción ya que se encuentra vencida desde el 15/10/2015.
15/03/2016: No se acepta el cambio de fecha de terminación  de la acción dado que se encuentra vencida.  A la fecha no se evidencia el Plan de Acción de SYSO para la vigencia.
16/05/2016:  Se esta formulado el Plan Anual de Trabajo para la vigencia 2016, para lo cual se han desarrollado las siguientes actividades: 1) Modificación del procedimiento "PRO-GTH-13-07 gestión SYST"; 2) Diseño, aprobación y publicación Formato FT-GTH-13-32 "Plan de Trabajo Anual del Subsistema de Gestión de Seguridad y Salud en el Trabajo"; igualmente se están formulando las metas para esta vigencia,  las cuales serán presentadas en  próximo comité del SIG , para su aprobación.
Una vez sea presentado y aprobado  el Plan de Trabajo en el Comité del SIG y sea socializado, se procederá a cerrar esta acción.
04/08/2016: No se presenta seguimiento a los avances de esta acción por parte del responsable.1/11/2016: Continúa abierta hasta cuando se presente el Plan de Acción de Salud Ocupacional
27/01/2017: Se evidencia diagnóstico  del Sistema   de  Gestión Seguridad y Salud en el Trabajo (SG-SST) , elaborado a través del instrumento proporcionado por la ARL Liberty. Se cierra condicional con el plan de trabajo, de la etapa planear del Subsistema, siempre y cuando se formule para 2016 el plan de acción basados en el diagnóstico del Subsistema</t>
  </si>
  <si>
    <t>Revisar la documentación asociada al proceso Gestión Tecnológica con el fin de cumplir con lo establecido para Monitoreo del uso del Software</t>
  </si>
  <si>
    <t>Documentación Ajustada</t>
  </si>
  <si>
    <t>Maloca Aula SIG Proceso Gestión del Talento Humano 
 - procedimiento PRO-GTH-13-07 gestión SYST
  - Diseño, aprobación y publicación Formato   FT-GTH-13-32 Plan de Trabajo Anual SGSST</t>
  </si>
  <si>
    <r>
      <t xml:space="preserve">24/01/2017: Se revisó el PRO-GT-12-09 encontrando la pertiencia de su eliminación. Las actividades de revisión del uso del Software instalado en los equipos y la desinstalación de software no autorizado que estaban en el procedimiento eliminado corresponden a las actividades 2 y 3 del procedimiento PRO-GT-12-07. el cual no requiere modificación y se está aplicando correctamente. Por lo anterior, se solicita el cierre de la acción.
17/04/2017: a la fecha se finalizó el diligenciamiento de las hojas de vida de los equipos faltantes del IDEP. Se detectó dentro de la revisión del procedimiento una oportunidad de mejora para el levantamiento y actualización de la información de la hoja de vida de los equipos.
17/07/2017
Una vez hecha la revisión del proceso se elimina el procedimiento y quedan actualmente el proceso de esta manera:
1. Caracterización del proceso de Gestión Tecnológica Versión 5
2. Procedimiento PRO-GT-12-08 Formulación y Seguimiento al PETIC Versión 3
3. Procedimiento PRO-GT-12-07 Registro de Activos de Información Versión 4
4. Procedimiento PRO-GT-12-06 Monitoreo de Servicios de Tecnología Versión 1
5. Procedimiento PRO-GT-12-05 Mantenimiento de Infraestructura Tecnológica Versión 5
6. Procedimiento PRO-GT-12-10 Mesa de Servicios Versión 2
</t>
    </r>
    <r>
      <rPr>
        <b/>
        <sz val="10"/>
        <rFont val="Arial"/>
        <family val="2"/>
      </rPr>
      <t>06/10/2017</t>
    </r>
    <r>
      <rPr>
        <sz val="10"/>
        <color rgb="FF000000"/>
        <rFont val="Arial"/>
        <family val="2"/>
      </rPr>
      <t xml:space="preserve">
Una vez revisado los documentos del proceso Gestión tecnológica se evidenció la necesidad de incluir en el procedimiento PRO-GT-12-05 MANTENIMIENTO DE INFRAESTRUCTURA TECNOLÓGICA, las actividades que se encontraban incluidas en el plan de monitoreo. 
Teniendo en cuenta las razones expuestas anteriormente, se solicita que se cierre el hallazgo.  </t>
    </r>
  </si>
  <si>
    <r>
      <rPr>
        <b/>
        <sz val="10"/>
        <color rgb="FF000000"/>
        <rFont val="Arial"/>
        <family val="2"/>
      </rPr>
      <t>02/10/2015</t>
    </r>
    <r>
      <rPr>
        <sz val="10"/>
        <color rgb="FF000000"/>
        <rFont val="Arial"/>
        <family val="2"/>
      </rPr>
      <t xml:space="preserve">: Alix del Pilar Hurtado P.
</t>
    </r>
    <r>
      <rPr>
        <b/>
        <sz val="10"/>
        <color rgb="FF000000"/>
        <rFont val="Arial"/>
        <family val="2"/>
      </rPr>
      <t xml:space="preserve">02/12/15: </t>
    </r>
    <r>
      <rPr>
        <sz val="10"/>
        <color rgb="FF000000"/>
        <rFont val="Arial"/>
        <family val="2"/>
      </rPr>
      <t xml:space="preserve">Diana Ruiz Jefe OCI
</t>
    </r>
    <r>
      <rPr>
        <b/>
        <sz val="10"/>
        <color rgb="FF000000"/>
        <rFont val="Arial"/>
        <family val="2"/>
      </rPr>
      <t>27/01/2015:</t>
    </r>
    <r>
      <rPr>
        <sz val="10"/>
        <color rgb="FF000000"/>
        <rFont val="Arial"/>
        <family val="2"/>
      </rPr>
      <t xml:space="preserve"> Alix del Pilar Hurtado P.
</t>
    </r>
    <r>
      <rPr>
        <b/>
        <sz val="10"/>
        <color rgb="FF000000"/>
        <rFont val="Arial"/>
        <family val="2"/>
      </rPr>
      <t>17/03/2016</t>
    </r>
    <r>
      <rPr>
        <sz val="10"/>
        <color rgb="FF000000"/>
        <rFont val="Arial"/>
        <family val="2"/>
      </rPr>
      <t xml:space="preserve">: Alix del Pilar Hurtado P.
</t>
    </r>
    <r>
      <rPr>
        <b/>
        <sz val="10"/>
        <color rgb="FF000000"/>
        <rFont val="Arial"/>
        <family val="2"/>
      </rPr>
      <t>16/05/2016</t>
    </r>
    <r>
      <rPr>
        <sz val="10"/>
        <color rgb="FF000000"/>
        <rFont val="Arial"/>
        <family val="2"/>
      </rPr>
      <t xml:space="preserve">: Alix del Pilar Hurtado P.
</t>
    </r>
    <r>
      <rPr>
        <b/>
        <sz val="10"/>
        <color rgb="FF000000"/>
        <rFont val="Arial"/>
        <family val="2"/>
      </rPr>
      <t>04/08/2016</t>
    </r>
    <r>
      <rPr>
        <sz val="10"/>
        <color rgb="FF000000"/>
        <rFont val="Arial"/>
        <family val="2"/>
      </rPr>
      <t xml:space="preserve">: Alix del Pilar Hurtado </t>
    </r>
    <r>
      <rPr>
        <b/>
        <sz val="10"/>
        <color rgb="FF000000"/>
        <rFont val="Arial"/>
        <family val="2"/>
      </rPr>
      <t xml:space="preserve">P.1/11/2016: </t>
    </r>
    <r>
      <rPr>
        <sz val="10"/>
        <color rgb="FF000000"/>
        <rFont val="Arial"/>
        <family val="2"/>
      </rPr>
      <t xml:space="preserve">Alix del Pilar Hurtado P.
</t>
    </r>
    <r>
      <rPr>
        <b/>
        <sz val="10"/>
        <color rgb="FF000000"/>
        <rFont val="Arial"/>
        <family val="2"/>
      </rPr>
      <t>27/01/2017</t>
    </r>
    <r>
      <rPr>
        <sz val="10"/>
        <color rgb="FF000000"/>
        <rFont val="Arial"/>
        <family val="2"/>
      </rPr>
      <t>: Alix del Pilar Hurtado P.</t>
    </r>
  </si>
  <si>
    <r>
      <t xml:space="preserve">Acta de reunión del 20/01/2017
47 hojas de vida de equipos
47 registros de inventario de equipos
17/04/2017: Hojas de Vida de los equipos diligenciadas. Area de Sistemas de la OAP
17/07/2017
Correo electrónico referente SIG con:
1. Caracterización del proceso de Gestión Tecnológica Versión 5
2. Procedimiento PRO-GT-12-08 Formulación y Seguimiento al PETIC Versión 3
3. Procedimiento PRO-GT-12-07 Registro de Activos de Información Versión 4
4. Procedimiento PRO-GT-12-06 Monitoreo de Servicios de Tecnología Versión 1
5. Procedimiento PRO-GT-12-05 Mantenimiento de Infraestructura Tecnológica Versión 5
6. Procedimiento PRO-GT-12-10 Mesa de Servicios Versión 
</t>
    </r>
    <r>
      <rPr>
        <b/>
        <sz val="10"/>
        <rFont val="Arial"/>
        <family val="2"/>
      </rPr>
      <t xml:space="preserve">
06/10/2017
</t>
    </r>
    <r>
      <rPr>
        <sz val="10"/>
        <color rgb="FF000000"/>
        <rFont val="Arial"/>
        <family val="2"/>
      </rPr>
      <t>http://www.idep.edu.co/sites/default/files/PRO-GT-12-05%20Mantenimiento%20de%20Infraestructura%20tecnolo%CC%81gica_V7.pdf</t>
    </r>
  </si>
  <si>
    <t>En  la evaluación del Plan Operativo Anual correspondiente al segundo trimestre de 2014, se evidencia que a pesar de tener indicadores relacionados al plan de capacitaciones, plan de bienestar e incentivos, novedades y solicitudes tramitadas, no se cuantifica trimestralmente la cantidad realizada vs la programada, esto, con el fin de tener los datos y las herramientas que permitan analizar los indicadores en un periodo de tiempo determinado; se sugiere complementar los análisis de los indicadores, con base en ésas observaciones.</t>
  </si>
  <si>
    <t>Se replantea la acción del hallazgo No. 19 teniendo en cuenta la recomendación de la OCI  con seguimiento a 31 de junio de 2015</t>
  </si>
  <si>
    <t>Reformular el POA de talento humano</t>
  </si>
  <si>
    <t xml:space="preserve">POA </t>
  </si>
  <si>
    <t>Carlos Prieto</t>
  </si>
  <si>
    <t>Se reformula el POA del proceso para el seguimiento con corte a 30 de junio de 2015.
24-11-2015 Se solicita el cierre de la acción por el reformulamiento del POA
31-12-2015Se solicita el cierre de la acción por el reformulamiento del PAO
29-2-2016 Se reitera lo manifiesto en el seguimiento del 31-12-2016, se solicita el cierre de la acción, se reformuló POA 2016, se solicita unificación con acción 34
30-4-2016 Se reitera lo manifiesto en el seguimiento del 31-12-2015 y 29-2-2016 , se solicita el cierre de la acción, se reformuló POA 2016, se solicita unificación con acción 34, a critero del lider del proceso no se tratan generalidades en el POa sino conceptos estratégicos.</t>
  </si>
  <si>
    <t>El riesgo: Pérdida de bienes del inventario del Instituto, que tiene como causa: "Materialización de siniestros" ha sido reportado  como no materializado con corte a diciembre de 2016,  con corte a 31 de marzo de 2017 y con corte a 30 de junio de 2017, pero se identificaron  siniestros  en noviembre de 2016 y en mayo de 2017, Comunicado E.C. -244399 -2016 HT-60711 // DANO EQUIPOS DE COMPUTADOR/POLIZA TODO RIESGO DAÑOS MATERIAL No. 000706033885 // TOMADOR INSTITUTO PARA LA INVESTIGACION EDUCATIVA Y DESARROLLO PEDAGOGICO -IDEP y Siniestro daño de televisor en feria mayo de 2017 Radicado 812 de 2017 del IDEP respectivamente, por lo que debió reportarse su materialización haciendo referencia al plan de manejo activado que se encuentran asociadas a la pólizas de seguro de la entidad. El análisis de causa igualmente se atañe únicamente  a "materialización de siniestros" cuando pueden existir otros agentes generadores del mismo en la gestión del proceso ya sea por variables externas o internas. Esto incide en una inadecuada valoración de riesgo incumpliendo  al requisito establecido en el módulo de planeación y gestión, componente administración del riesgo Modelo estándar de control interno.</t>
  </si>
  <si>
    <t>POA junio 
31-12-2015POA
29-2-2016 Cierre y unificación acción
30-4-2016 Cierre de la cción</t>
  </si>
  <si>
    <t>30/08/2015
31-12-2015
29-2-2016
30-4-2016</t>
  </si>
  <si>
    <t>02/10/2015: La metodología de ajuste del POA se encuentra en desarrollo, continúa abierta y se evaluará con el seguimiento del tercer trimestre.
02/12/15: Se realizó reformulación del POA  pero los análisi no reflejan que se realizó frente a lo programado y son genéricos frente a los resultados. Continúa abierta.
27/01/2016: Se revisa el POA del cuarto trimestre, y se continua reportando resultados génericos.
16/05/2016: Se revisa el POA del primer trimestre 2016, y se realizan análisis cuantitativos de los resultados obtneidos.</t>
  </si>
  <si>
    <t>POA cuarto trimestre publicado en Maloca AulaSIG
POA Primer trimestre 2016.</t>
  </si>
  <si>
    <t>02/11/2015: Alix del Pilar Hurtado P.
27/01/2016: Alix del Pilar Hurtado P.
16/05/2016 Alix del Pilar Hurtado P.</t>
  </si>
  <si>
    <r>
      <rPr>
        <b/>
        <sz val="10"/>
        <color rgb="FF000000"/>
        <rFont val="Arial"/>
        <family val="2"/>
      </rPr>
      <t xml:space="preserve">26/01/2017: </t>
    </r>
    <r>
      <rPr>
        <sz val="10"/>
        <color rgb="FF000000"/>
        <rFont val="Arial"/>
        <family val="2"/>
      </rPr>
      <t xml:space="preserve">Una vez revisado el seguimiento por parte del Líder del proceso, se procede a revisar el procedimiento PRO-GT-12-07 LEVANTAMIENTO INVENTARIO DE HARDWARE Y SOFTWARE v4 del 13/01/2016, sin embargo en auditoría realizada al proceso durante la vigencia de 2016, se encuentra incumplimiento en la actividad 3, que de acuerdo al seguimiento por parte del líder del proceso, hacen parte de las actividades que se incluyeron del procedimiento anteriormente eliminado, es por esta razón que Continúa abierto el hallazgo.
</t>
    </r>
    <r>
      <rPr>
        <b/>
        <sz val="10"/>
        <color rgb="FF000000"/>
        <rFont val="Arial"/>
        <family val="2"/>
      </rPr>
      <t>24/04/2017:</t>
    </r>
    <r>
      <rPr>
        <sz val="10"/>
        <color rgb="FF000000"/>
        <rFont val="Arial"/>
        <family val="2"/>
      </rPr>
      <t xml:space="preserve"> Una vez revisado el seguimiento por parte del líder del proceso, se concluye que aún la totalidad de los equipos no cuentan con las Hoajs de vida, por otra parte, se debe revisar la acción planteada con el fin de eliminar la causa raíz que generó el hallazgo, ya que actualmente el PRO-GT-12-07-Levantamiento de Inventario de Hardware y Software no incluyen actividades del Plan de Monitoreo.
</t>
    </r>
    <r>
      <rPr>
        <b/>
        <sz val="10"/>
        <color rgb="FF000000"/>
        <rFont val="Arial"/>
        <family val="2"/>
      </rPr>
      <t xml:space="preserve">27/07/2017: </t>
    </r>
    <r>
      <rPr>
        <sz val="10"/>
        <color rgb="FF000000"/>
        <rFont val="Arial"/>
        <family val="2"/>
      </rPr>
      <t>Una vez revisado en Maloca Aula SIG</t>
    </r>
    <r>
      <rPr>
        <b/>
        <sz val="10"/>
        <color rgb="FF000000"/>
        <rFont val="Arial"/>
        <family val="2"/>
      </rPr>
      <t>, el</t>
    </r>
    <r>
      <rPr>
        <sz val="10"/>
        <color rgb="FF000000"/>
        <rFont val="Arial"/>
        <family val="2"/>
      </rPr>
      <t xml:space="preserve">. Procedimiento PRO-GT-12-06 Monitoreo de Servicios de Tecnología Versión  este no se encuentra publicado  ya que se encuentran en tramite para su montaje.   El plan de monitoreo no se ha actualizado a la fecha por lo que  registra formatos ya eliminados de acuerdo al seguimiento. Continua abierta.
</t>
    </r>
    <r>
      <rPr>
        <b/>
        <sz val="10"/>
        <color rgb="FF000000"/>
        <rFont val="Arial"/>
        <family val="2"/>
      </rPr>
      <t xml:space="preserve">
12/10/2017:</t>
    </r>
    <r>
      <rPr>
        <sz val="10"/>
        <color rgb="FF000000"/>
        <rFont val="Arial"/>
        <family val="2"/>
      </rPr>
      <t xml:space="preserve"> Una vez revisado en Maloca Aula SIG, se evidencia el Procedimiento PRO-GT-12-05-MANTENIMIENTO DE INFRAESTRUCTURA TECNOLÓGICA con fecha de aprobación 29/09/2017, dentro del procedimiento se incluyen actividades relacionadas con la Elaboración del Plan de mantenimiento y monitoreo de la infraestructura y servicios de tecnología, actividad inmersa en el procedimiento auditado y posteriormente eliminado. Se da cierre a esta acción.</t>
    </r>
  </si>
  <si>
    <t>No se han  evaluado la totalidad de  actividades de bienestar y capacitaciones realizadas en el año 2014, de acuerdo al instrumento dispuesto FT–GTH- 13-04</t>
  </si>
  <si>
    <t>Se replantea la acción del hallazgo No. 19 teniendo en cuenta la recomendación de la OCI  con seguimiento a 31 de junlio de 2015</t>
  </si>
  <si>
    <t>Actualizar el procedimiento PRO-GTH-13-06 Gestión de Capacitaciones y PRO-GTH-13-09 Gestión de Bienestar Laboral e Incentivos</t>
  </si>
  <si>
    <r>
      <t xml:space="preserve">PRO-GT-12-07 LEVANTAMIENTO INVENTARIO DE HARDWARE Y SOFTWARE v4 del 13/01/2016
</t>
    </r>
    <r>
      <rPr>
        <b/>
        <sz val="10"/>
        <color rgb="FF000000"/>
        <rFont val="Arial"/>
        <family val="2"/>
      </rPr>
      <t xml:space="preserve">
12/10/2017:</t>
    </r>
    <r>
      <rPr>
        <sz val="10"/>
        <color rgb="FF000000"/>
        <rFont val="Arial"/>
        <family val="2"/>
      </rPr>
      <t xml:space="preserve"> PRO-GT-12-05-MANTENIMIENTO DE INFRAESTRUCTURA
TECNOLÓGICA del 29/09/2017
PLAN DE MONITOREO 2017</t>
    </r>
  </si>
  <si>
    <t xml:space="preserve">Deficiencia en el momento de realizar la valoración del riesgo al determinar cuáles son puntos más críticos en términos de la posibilidad de ocurrencia del riesgo y del impacto que tenga la materialización del riesgo. 
Deficiencia en la identificación de controles  para mitigar la posibilidad de ocurrencia de la amenaza y/o para mitigar su impacto con el tipo de amenaza y el nivel de exposición que represente
</t>
  </si>
  <si>
    <t>Procedimiento actualizado</t>
  </si>
  <si>
    <t>30-8-2015 Se actualiza el procedimiento el día 08 de julio de 2015
24-11-2015 Se actualiza el procedimiento el día 08 de julio de 2015
31-12-2015 Se actualiza el procedimiento el día 08 de julio de 2015</t>
  </si>
  <si>
    <t>15/10/2015: Continua abierta, de acuerdo a lo manifestado por el responsable, el informe se encuentra en elaboración.
02/12/2015: Una vez sea realizada la evaluación de esta vigencia de acuerdo a acción de hallazgo 23 se cerrará esta acción, ya que el hallazgo se refiere estrictamente a esta. Continúa abierta.
27/01/2016: Continúa igual
17/03/2016:  Se encuentra suscrito informe en donde da cuenta de la ejecución del Plan de Capacitación de la vigencia 2015.
17/03/2016:  Se encuentra suscrito informe en donde da cuenta de la ejecución del Plan de Capacitación y Bienestar e Incentivos  de la vigencia 2015.</t>
  </si>
  <si>
    <t>15/10/2015: Alix del Pilar Hurtado P.
27/01/2016: Alix del Pilar Hurtado P.
17/03/2016: Alix del Pilar Hurtado P.</t>
  </si>
  <si>
    <t>Realizar un adecuado análisis de gestión del riesgo que permita establecer la probabilidad de ocurrencia del mismo y  su  impacto.
Reportar en la matriz de riesgo, de acorde a la fecha , la circunstancia amparada en la póliza.</t>
  </si>
  <si>
    <r>
      <rPr>
        <b/>
        <sz val="10"/>
        <color rgb="FF000000"/>
        <rFont val="Arial"/>
        <family val="2"/>
      </rPr>
      <t xml:space="preserve">26/01/2017: </t>
    </r>
    <r>
      <rPr>
        <sz val="10"/>
        <color rgb="FF000000"/>
        <rFont val="Arial"/>
        <family val="2"/>
      </rPr>
      <t xml:space="preserve">Nadia Aixa Pineda Sarmiento-Contratista OCI
</t>
    </r>
    <r>
      <rPr>
        <b/>
        <sz val="10"/>
        <color rgb="FF000000"/>
        <rFont val="Arial"/>
        <family val="2"/>
      </rPr>
      <t xml:space="preserve">24/04/2017: </t>
    </r>
    <r>
      <rPr>
        <sz val="10"/>
        <color rgb="FF000000"/>
        <rFont val="Arial"/>
        <family val="2"/>
      </rPr>
      <t xml:space="preserve">Nadia Aixa Pineda Sarmiento-Contratista OCI
</t>
    </r>
    <r>
      <rPr>
        <b/>
        <sz val="10"/>
        <color rgb="FF000000"/>
        <rFont val="Arial"/>
        <family val="2"/>
      </rPr>
      <t>27/07/2017:</t>
    </r>
    <r>
      <rPr>
        <sz val="10"/>
        <color rgb="FF000000"/>
        <rFont val="Arial"/>
        <family val="2"/>
      </rPr>
      <t xml:space="preserve"> Diana Ruiz
</t>
    </r>
    <r>
      <rPr>
        <b/>
        <sz val="10"/>
        <color rgb="FF000000"/>
        <rFont val="Arial"/>
        <family val="2"/>
      </rPr>
      <t>12/10/2017:</t>
    </r>
    <r>
      <rPr>
        <sz val="10"/>
        <color rgb="FF000000"/>
        <rFont val="Arial"/>
        <family val="2"/>
      </rPr>
      <t xml:space="preserve"> 
Alix del Pilar Hurtado P.
Nadia Aixa Pineda Sarmiento-Contratista OCI</t>
    </r>
  </si>
  <si>
    <t>Actualización de valoración del riesgo en el Mapa de Riesgos del Instituto IDEP</t>
  </si>
  <si>
    <t>Con corte a septiembre 30 de 2016, no se ha formalizado el acto administrativo para la aprobación y adopción del Plan Institucional de Capacitación de la vigencia 2016, tal como lo expresa el procedimiento (PRO-GTH-13-06) en sus políticas de operación.  Así mismo y aunque se registraron actividades por dependencias para el montaje del Proyecto de Aprendizaje en Equipos este no ha sido desarrollado en el periodo mencionado ni se tiene evidencia que haya sido el insumo principal para la formulación del PIC vigencia 2016.</t>
  </si>
  <si>
    <t>1. El PIC está asociado a la revisión de la comisión de personal, la cual fue conformada el 30 de septiembre de 2016 después de haber convocado durante 5 oportunidades a inscripciones para su conformación.
2. El insumo para los PAE se recibió tardíamenteel insumo de algunas dependencias para definir los PAE</t>
  </si>
  <si>
    <t>Realizar un análisis para evaluar la pertinencia de la revisión del PIC  por parte de la comisión de personal y realizar lasrespectivas actualizaciones del procedimiento, si aplican.</t>
  </si>
  <si>
    <t>Documento con el desarrollo de la actividad.</t>
  </si>
  <si>
    <t>Nelba Beltrán
Adrian Díaz Izquierdo</t>
  </si>
  <si>
    <t>Profesional Esp. Talento Humano
Jefe OAJ</t>
  </si>
  <si>
    <r>
      <rPr>
        <b/>
        <i/>
        <sz val="10"/>
        <rFont val="Calibri"/>
        <family val="2"/>
      </rPr>
      <t>06/10/17</t>
    </r>
    <r>
      <rPr>
        <sz val="10"/>
        <rFont val="Calibri"/>
        <family val="2"/>
      </rPr>
      <t xml:space="preserve">: Apesar de que se realizó la valoración del riesgo, el el IV Trimestre se realizaría otra actualización.
</t>
    </r>
    <r>
      <rPr>
        <b/>
        <sz val="11"/>
        <rFont val="Calibri"/>
        <family val="2"/>
      </rPr>
      <t xml:space="preserve">23/11/2017: </t>
    </r>
    <r>
      <rPr>
        <sz val="11"/>
        <color rgb="FF000000"/>
        <rFont val="Calibri"/>
        <family val="2"/>
      </rPr>
      <t xml:space="preserve">Se realizó ajuste al analisis del riesgo , solicitud realizada por medio de correo Institucional a la OAP con fecha 23/11/2017 .
Por lo anterior se solicita el cierre del hallazgo. 
</t>
    </r>
    <r>
      <rPr>
        <b/>
        <sz val="11"/>
        <rFont val="Calibri"/>
        <family val="2"/>
      </rPr>
      <t>OBSERVACIÓN :</t>
    </r>
    <r>
      <rPr>
        <sz val="11"/>
        <color rgb="FF000000"/>
        <rFont val="Calibri"/>
        <family val="2"/>
      </rPr>
      <t xml:space="preserve"> Se solicita cordialmente, realizar el cambio de la fecha fin de la acción por 23/ 11/2017</t>
    </r>
  </si>
  <si>
    <t xml:space="preserve">Del contrato # 102 de 2015 cuyo objeto es la “Prestación de servicio para realizar el mantenimiento preventivo y correctivo de los equipos que conforman la plataforma tecnológica del IDEP", y de acuerdo a la forma de pago del contratista registrada en
la minuta del contrato, se encuentra pactado realizar cuatro pagos iguales correspondientes al 25% del total del contrato, en el desarrollo del contrato se evidencia la generación de cuatro pagos desiguales que varían de acuerdo a los mantenimientos preventivos realizados y dos últimos pagos (en trámite de pago con radicado #1678 del 22 de Diciembre de 2016) correspondientes al suministro de repuestos, en los cuales se adjunta la misma factura # E3729 por valor de
$2.294.480), cabe resaltar que la factura # E3729 radicada por el contratista, no es la misma que se adjunta en el pago radicado por el supervisor #E3729 por valor de $2.295.800.
Adicionalmente, A folio 318 del contrato # 102 de 2015, se evidencia un Informe de los mantenimientos preventivos a los equipos del IDEP, sin embargo en el título del cuadro resumen habla del "Contrato No. 051 de 2015 suscrito entre Defensa Civil y Comunicaciones e Informática SAS", el contenido del cuadro si corresponde a
equipos del IDEP.
</t>
  </si>
  <si>
    <t xml:space="preserve">No se diligencia de forma correcta los formatos  FT-GC-08-24 INFORME DE AVANCE Y/O ACTIVIDADES DEL CONTRATISTA y el  FT-GC-08-44 CONCEPTO DEL
SUPERVISOR SOBRE EL INFORME DE AVANCE DEL CONTRATO 
respeco de el total de obligaciones descritas en el contrato. Adicionalmente el formato no continene un item en el que se relacione la forma de pago pactada para evidencia que se està cumpliendo con esta programación. </t>
  </si>
  <si>
    <t xml:space="preserve">Revisar el  el formato FT-GC-08-24 INFORME DE AVANCE Y/O ACTIVIDADES DEL CONTRATISTA y el  FT-GC-08-44 CONCEPTO DEL SUPERVISOR SOBRE EL INFORME DE AVANCE DEL CONTRATO  y proponer los ajustes correspondientes a la Oficina Jurídica, una vez se realice su aprobación realizar la socialización en SIG y coordinar con la OAJ el fortalecimiento  de procesos de inducción y reinducción para el ejercicio de la supervisión de los contratos. </t>
  </si>
  <si>
    <t xml:space="preserve">Formato FT-GC-08-24 INFORME DE AVANCE Y/O ACTIVIDADES DEL CONTRATISTA y el  FT-GC-08-44 CONCEPTO DEL SUPERVISOR SOBRE EL INFORME DE AVANCE DEL CONTRATO y registro de solicitud a la OAJ.
 </t>
  </si>
  <si>
    <t>Olga Lucía Sánchez y Cesar Linares</t>
  </si>
  <si>
    <t>Jefe OAP y técnico de sistemas</t>
  </si>
  <si>
    <r>
      <rPr>
        <b/>
        <sz val="10"/>
        <rFont val="Arial"/>
        <family val="2"/>
      </rPr>
      <t xml:space="preserve">23/01/2017: </t>
    </r>
    <r>
      <rPr>
        <sz val="10"/>
        <rFont val="Arial"/>
        <family val="2"/>
      </rPr>
      <t>A 31 de diciembre se formalizó el acto administrativo para la aprobación y adopción del Plan Institucional de Capacitación de la vigencia 2016 y se realizaron las actividades correspondientes a la vigencia 2016
30/06/2017: Se relacionan las rutas donde se ubica el Cronograma del PIC vigencia 2016 y el Acto Administrativo por el cual se adoptó. 
Ruta de Cronograma de Capacitaciones vigencia 2016
P:\CARPETA TALENTO HUMANO\PLANES INSTITUCIONALES IDEP\PLANES INSTITUCIONALES 2016\PLAN INSTITUCIONAL DE CAPACITACIÓN - PIC 2016\PIC 2016 Y ANEXOS.
Acto Administrativo por el cual se adopta el PIC de 2016.
 P:\CARPETA TALENTO HUMANO\PLANES INSTITUCIONALES IDEP\PLANES INSTITUCION16ALES 2016\PLAN INSTITUCIONAL DE CAPACITACIÓN - PIC 2016\PIC 2016 Y ANEXOS.
Teniendo en cuenta que actualmente estamos en la vigencia 2017 y que la normatividad vigente (Ley de Transparencia 1712 de 2014) no exige que el PIC sea publicado en vigencias anteriores o vigencia actual, el IDEP publica dentro del sistema Maloka Aula SIG, una serie de documentos de interés general para los funcionarios, dentro de los que se encuentra publicada la Resolución con Anexo del PIC 2017, como acción de mejora.</t>
    </r>
  </si>
  <si>
    <t>23/01/2017 Acto Administrativo</t>
  </si>
  <si>
    <r>
      <t xml:space="preserve">27/01/2017: Continúa abierta, a pesar de haber formalizado el acto administrativo para la aprobación y adopción del PIC, se encuentra pendiente el desarrollo de la acción.
</t>
    </r>
    <r>
      <rPr>
        <b/>
        <sz val="10"/>
        <color rgb="FF000000"/>
        <rFont val="Arial"/>
        <family val="2"/>
      </rPr>
      <t xml:space="preserve">18/04/2017: Sin seguimiento por parte del líder del proceso y/o responsable.
27/07/2017: </t>
    </r>
    <r>
      <rPr>
        <sz val="10"/>
        <color rgb="FF000000"/>
        <rFont val="Arial"/>
        <family val="2"/>
      </rPr>
      <t>Se revisa Cronograma PIC 2017  enviado por la profesional especializada y las actas de comisión de personal donde se realiza discusión sobre el PIC de la Vigencia. Folios</t>
    </r>
    <r>
      <rPr>
        <b/>
        <sz val="10"/>
        <color rgb="FFFF0000"/>
        <rFont val="Arial"/>
        <family val="2"/>
      </rPr>
      <t xml:space="preserve"> ******. </t>
    </r>
    <r>
      <rPr>
        <sz val="10"/>
        <color rgb="FF000000"/>
        <rFont val="Arial"/>
        <family val="2"/>
      </rPr>
      <t xml:space="preserve">
Se recomienda formular el  seguimiento en correspondencia con la acción planteada que se desarrolla en</t>
    </r>
    <r>
      <rPr>
        <b/>
        <sz val="10"/>
        <color rgb="FF000000"/>
        <rFont val="Arial"/>
        <family val="2"/>
      </rPr>
      <t xml:space="preserve"> 2017</t>
    </r>
    <r>
      <rPr>
        <sz val="10"/>
        <color rgb="FF000000"/>
        <rFont val="Arial"/>
        <family val="2"/>
      </rPr>
      <t xml:space="preserve"> de acuerdo a lo establecido por el lider y su equipo de trabajo, no 2016 como menciona el seguimiento. El seguimiento debe responder a lo planteado:  "Realizar un análisis para evaluar la pertinencia de la revisión del PIC  por parte de la comisión de personal", donde  no se esta mencionando publicación o incumplimientos de ley 1712 de 2014.</t>
    </r>
    <r>
      <rPr>
        <sz val="10"/>
        <color rgb="FFFF0000"/>
        <rFont val="Arial"/>
        <family val="2"/>
      </rPr>
      <t xml:space="preserve">
</t>
    </r>
    <r>
      <rPr>
        <sz val="10"/>
        <color rgb="FF000000"/>
        <rFont val="Arial"/>
        <family val="2"/>
      </rPr>
      <t>Por lo que se cierra  condicionalmente en terminos de lo verificado  por la Oficina de Control Interno pero se registrara una alerta  correctiva para que se  replantee la dinámica de  seguimiento realizado a las acciones.</t>
    </r>
  </si>
  <si>
    <r>
      <rPr>
        <b/>
        <sz val="10"/>
        <rFont val="Arial"/>
        <family val="2"/>
      </rPr>
      <t>17/04/2017:</t>
    </r>
    <r>
      <rPr>
        <sz val="10"/>
        <rFont val="Arial"/>
        <family val="2"/>
      </rPr>
      <t xml:space="preserve"> Para corregir lo sucedido y evitar que vuelva a presentarse, en el año 2017, para los contratos de mantenimiento, de aire acondicinado y tecnología se revisaron los formatos FT-GC-08-24 INFORME DE AVANCE Y/O ACTIVIDADES DEL CONTRATISTA y el  FT-GC-08-44 CONCEPTO DEL SUPERVISOR SOBRE EL INFORME DE AVANCE DEL CONTRATO, proponiendole realizar los ajustes correspondientes a la Oficina Jurídica, los cuales se hicieron.
</t>
    </r>
    <r>
      <rPr>
        <b/>
        <sz val="10"/>
        <rFont val="Arial"/>
        <family val="2"/>
      </rPr>
      <t xml:space="preserve">17/07/2017
</t>
    </r>
    <r>
      <rPr>
        <sz val="10"/>
        <rFont val="Arial"/>
        <family val="2"/>
      </rPr>
      <t xml:space="preserve">Se realizó la modificación del formato CONCEPTO DEL SUPERVISOR SOBRE EL INFORME DE AVANCE DEL CONTRATO de fecha 24/05/2017 el otro formato se encuentra en proceso de modificación con el referente SIG 
</t>
    </r>
    <r>
      <rPr>
        <b/>
        <sz val="10"/>
        <rFont val="Arial"/>
        <family val="2"/>
      </rPr>
      <t xml:space="preserve">06/10/2017
</t>
    </r>
    <r>
      <rPr>
        <sz val="10"/>
        <rFont val="Arial"/>
        <family val="2"/>
      </rPr>
      <t xml:space="preserve">Se realizó una capacitación por parte de la Oficina Asesora Juídica  del Uso, registro, deberes y obligaciones de los supervisores en el seguimiento contractual en la plataforma transaccional del SECOP II, igualmente se realizó la actualización del formato informe de actividades por parte del líder del proceso.
Teniendo en cuenta las razones expuestas anteriormente, se solicita que se cierre el hallazgo.  </t>
    </r>
  </si>
  <si>
    <r>
      <t xml:space="preserve">27/01/2017: Alix del Pilar Hurtado P.
</t>
    </r>
    <r>
      <rPr>
        <b/>
        <sz val="10"/>
        <color rgb="FF000000"/>
        <rFont val="Arial"/>
        <family val="2"/>
      </rPr>
      <t xml:space="preserve">27/07/2017: </t>
    </r>
    <r>
      <rPr>
        <sz val="10"/>
        <color rgb="FF000000"/>
        <rFont val="Arial"/>
        <family val="2"/>
      </rPr>
      <t>Diana Ruiz</t>
    </r>
  </si>
  <si>
    <t>Conformar y ejecutar la metodología para elaborar los PAE de forma anticipada  y de acuerdo a los lineamientos establecidos.</t>
  </si>
  <si>
    <t>Memorando de solicutud de PAE
PAE enviado por cada jefe de área.</t>
  </si>
  <si>
    <t>Nelba Beltrán 
Carlos Plazas
Adiana Díaz Izquierdo
Olga Lucía Sánchez
Diana Karina Ruiz</t>
  </si>
  <si>
    <r>
      <t xml:space="preserve">17/04/2017 Ver estudios previos de los procesos de mantenimiento, de aire acondicinado y tecnología, los cuales quedarán publicados en el Portal SECOP.
</t>
    </r>
    <r>
      <rPr>
        <b/>
        <sz val="10"/>
        <rFont val="Arial"/>
        <family val="2"/>
      </rPr>
      <t xml:space="preserve">17/07/2017
</t>
    </r>
    <r>
      <rPr>
        <sz val="10"/>
        <rFont val="Arial"/>
        <family val="2"/>
      </rPr>
      <t xml:space="preserve">Maloca Aula SIG y Documentos en transito referente SIG
</t>
    </r>
    <r>
      <rPr>
        <b/>
        <sz val="10"/>
        <rFont val="Arial"/>
        <family val="2"/>
      </rPr>
      <t xml:space="preserve">06/10/2017
</t>
    </r>
    <r>
      <rPr>
        <sz val="10"/>
        <color rgb="FF000000"/>
        <rFont val="Arial"/>
        <family val="2"/>
      </rPr>
      <t>Reunión listados de asistencia del 26/09/2017 y INFORME DE AVANCE Y/O ACTIVIDADES - CONTRATISTA versión 4 del 11/07/2017</t>
    </r>
  </si>
  <si>
    <t>Profesional Esp. Talento Humano
Subdirector de la SAFyCD
Jefe OAJ
Jefe OAP
Jefe OCI</t>
  </si>
  <si>
    <r>
      <t xml:space="preserve">18/04/2017: Sin seguimiento por parte del líder del proceso y/o responsable
</t>
    </r>
    <r>
      <rPr>
        <sz val="10"/>
        <color rgb="FF000000"/>
        <rFont val="Arial"/>
        <family val="2"/>
      </rPr>
      <t>Con memorando Radi 420 del  27/03/2017, fue solicitado a cada Jefe la conformación de los PAES para la vigencia 2017.</t>
    </r>
  </si>
  <si>
    <t>Memorando Rad 420 del 23/03/2017</t>
  </si>
  <si>
    <r>
      <t xml:space="preserve">20/04/2017: </t>
    </r>
    <r>
      <rPr>
        <sz val="10"/>
        <color rgb="FF000000"/>
        <rFont val="Arial"/>
        <family val="2"/>
      </rPr>
      <t>Alix del Pilar Hurtado P.</t>
    </r>
  </si>
  <si>
    <t>Consolidar el PIC de la vigencia de acuerdo a orientaciones y  marco legal vigente.</t>
  </si>
  <si>
    <t>Acto administrativo de adopción del PIC.</t>
  </si>
  <si>
    <t>Nelba Beltrán</t>
  </si>
  <si>
    <t>Profesional Esp. Talento Humano</t>
  </si>
  <si>
    <r>
      <t xml:space="preserve">
</t>
    </r>
    <r>
      <rPr>
        <b/>
        <sz val="10"/>
        <color rgb="FF000000"/>
        <rFont val="Arial"/>
        <family val="2"/>
      </rPr>
      <t>24/04/2017:</t>
    </r>
    <r>
      <rPr>
        <sz val="10"/>
        <color rgb="FF000000"/>
        <rFont val="Arial"/>
        <family val="2"/>
      </rPr>
      <t xml:space="preserve"> Esta acción se encuentra en desarrollo, los Formatos FT-GC-08-24 y FT-GC-08-44 tienen como última fecha de actualización el 11/09/2015. A la fecha estos formatos no han presentando ninguna modificación. 
</t>
    </r>
    <r>
      <rPr>
        <b/>
        <sz val="10"/>
        <color rgb="FF000000"/>
        <rFont val="Arial"/>
        <family val="2"/>
      </rPr>
      <t>27/07/2017:</t>
    </r>
    <r>
      <rPr>
        <sz val="10"/>
        <color rgb="FF000000"/>
        <rFont val="Arial"/>
        <family val="2"/>
      </rPr>
      <t xml:space="preserve"> Sigue pendiente modificacion del documento informe de actividades. Continua abierta.
</t>
    </r>
    <r>
      <rPr>
        <b/>
        <sz val="10"/>
        <color rgb="FF000000"/>
        <rFont val="Arial"/>
        <family val="2"/>
      </rPr>
      <t>12/10/2017:</t>
    </r>
    <r>
      <rPr>
        <sz val="10"/>
        <color rgb="FF000000"/>
        <rFont val="Arial"/>
        <family val="2"/>
      </rPr>
      <t xml:space="preserve"> La Oficina Asesora Jurídica, el pasado 26/09/2017 convocó a una capacitación dirigida a todos los supervisores de contratos del IDEP, con el fin de recordar los deberes y obligaciones de los supervisores en el seguimiento contractual en la plataforma SECOP II.
Aunado a esto, se realizó una reciente actualización del formato FT-GC-08-24 INFORME DE AVANCE Y/O ACTIVIDADES - CONTRATISTA versión 4 del 11/07/2017, del formato FT-GC-08-44 CONCEPTO DEL SUPERVISOR SOBRE EL INFORME DE AVANCE DEL CONTRATO v3 11/07/2017. y del FT-GC-08-04 CERTIFICADO DE SUPERVISIÓN O NTERVENTORÍA v4 del 11/07/2017, los cuales fueron socializados a través del correo SIG e implementados por todos los supervisores de contratos y contratistas del IDEP.</t>
    </r>
  </si>
  <si>
    <r>
      <rPr>
        <b/>
        <sz val="10"/>
        <color rgb="FF000000"/>
        <rFont val="Arial"/>
        <family val="2"/>
      </rPr>
      <t>12/10/2017:</t>
    </r>
    <r>
      <rPr>
        <sz val="10"/>
        <color rgb="FF000000"/>
        <rFont val="Arial"/>
        <family val="2"/>
      </rPr>
      <t xml:space="preserve"> T-GC-08-24 INFORME DE AVANCE Y/O ACTIVIDADES - CONTRATISTA versión 4 del 11/07/2017, del formato FT-GC-08-44 CONCEPTO DEL SUPERVISOR SOBRE EL INFORME DE AVANCE DEL CONTRATO v3 11/07/2017. y del FT-GC-08-04 CERTIFICADO DE SUPERVISIÓN O NTERVENTORÍA v4 del 11/07/2017</t>
    </r>
  </si>
  <si>
    <r>
      <t xml:space="preserve">
</t>
    </r>
    <r>
      <rPr>
        <b/>
        <sz val="10"/>
        <color rgb="FF000000"/>
        <rFont val="Arial"/>
        <family val="2"/>
      </rPr>
      <t>24/04/2017:</t>
    </r>
    <r>
      <rPr>
        <sz val="10"/>
        <color rgb="FF000000"/>
        <rFont val="Arial"/>
        <family val="2"/>
      </rPr>
      <t xml:space="preserve"> Nadia Aixa Pineda Sarmiento-Contratista OCI 
</t>
    </r>
    <r>
      <rPr>
        <b/>
        <sz val="10"/>
        <color rgb="FF000000"/>
        <rFont val="Arial"/>
        <family val="2"/>
      </rPr>
      <t>27/07/2017:</t>
    </r>
    <r>
      <rPr>
        <sz val="10"/>
        <color rgb="FF000000"/>
        <rFont val="Arial"/>
        <family val="2"/>
      </rPr>
      <t xml:space="preserve"> Diana Ruiz
</t>
    </r>
    <r>
      <rPr>
        <b/>
        <sz val="10"/>
        <color rgb="FF000000"/>
        <rFont val="Arial"/>
        <family val="2"/>
      </rPr>
      <t>12/10/2017</t>
    </r>
    <r>
      <rPr>
        <sz val="10"/>
        <color rgb="FF000000"/>
        <rFont val="Arial"/>
        <family val="2"/>
      </rPr>
      <t xml:space="preserve">: Nadia Aixa Pineda Sarmiento-Contratista OCI-Alix del Pilar Hurtado P.
</t>
    </r>
  </si>
  <si>
    <t xml:space="preserve">Realizar una lista de verificación que la información de los documentos asociados al proceso de supervisión de los contratos de Gestión Tecnológica sea veraz, coherente y correcta. </t>
  </si>
  <si>
    <t xml:space="preserve">Lista de verificación </t>
  </si>
  <si>
    <t>Jaime Acosta</t>
  </si>
  <si>
    <t>Ingeniero contratista sistemas</t>
  </si>
  <si>
    <r>
      <rPr>
        <b/>
        <sz val="10"/>
        <rFont val="Arial"/>
        <family val="2"/>
      </rPr>
      <t xml:space="preserve">17/04/2017: </t>
    </r>
    <r>
      <rPr>
        <sz val="10"/>
        <rFont val="Arial"/>
        <family val="2"/>
      </rPr>
      <t xml:space="preserve">Una vez verificado los procedimientos y los formatos de supervisión de contratos, se evidencia que no es necesario tener formatos adicionales, como listas de verificación para soportar las actividades de supervisión, por lo tanto se solicita a la OCI asesorar la posible la corrección o eliminación de la presente acción de mejora. 
</t>
    </r>
    <r>
      <rPr>
        <b/>
        <sz val="10"/>
        <rFont val="Arial"/>
        <family val="2"/>
      </rPr>
      <t xml:space="preserve">17/07/2017
</t>
    </r>
    <r>
      <rPr>
        <sz val="10"/>
        <color rgb="FF000000"/>
        <rFont val="Arial"/>
        <family val="2"/>
      </rPr>
      <t>Se crea una nueva acción para dar cierre condicional a esta acción</t>
    </r>
  </si>
  <si>
    <t>06/10/2017: Evidencias Citadas en el seguimiento y a solicitud del interesado.
22/11/2017: http://www.idep.edu.co/?q=node/44</t>
  </si>
  <si>
    <t>No se requiere lista de verificación o formatos adicionales.</t>
  </si>
  <si>
    <r>
      <t xml:space="preserve">
</t>
    </r>
    <r>
      <rPr>
        <b/>
        <sz val="10"/>
        <color rgb="FF000000"/>
        <rFont val="Arial"/>
        <family val="2"/>
      </rPr>
      <t>24/04/2017:</t>
    </r>
    <r>
      <rPr>
        <sz val="10"/>
        <color rgb="FF000000"/>
        <rFont val="Arial"/>
        <family val="2"/>
      </rPr>
      <t xml:space="preserve"> De acuerdo al seguimiento del líder del proceso, se debe proceder a la reformulación de esta acción, para lo cual tan pronto se formule una nueva acción que elimine la causa raíz que generó este hallazgo, se dará cierre condicional a la presente acción.
</t>
    </r>
    <r>
      <rPr>
        <b/>
        <sz val="10"/>
        <color rgb="FF000000"/>
        <rFont val="Arial"/>
        <family val="2"/>
      </rPr>
      <t xml:space="preserve">27/07/2017: </t>
    </r>
    <r>
      <rPr>
        <sz val="10"/>
        <color rgb="FF000000"/>
        <rFont val="Arial"/>
        <family val="2"/>
      </rPr>
      <t xml:space="preserve"> Se da cierre condicional sujeto a registro de nueva acción. </t>
    </r>
  </si>
  <si>
    <r>
      <t xml:space="preserve">
</t>
    </r>
    <r>
      <rPr>
        <b/>
        <sz val="10"/>
        <color rgb="FF000000"/>
        <rFont val="Arial"/>
        <family val="2"/>
      </rPr>
      <t xml:space="preserve">24/04/2017: </t>
    </r>
    <r>
      <rPr>
        <sz val="10"/>
        <color rgb="FF000000"/>
        <rFont val="Arial"/>
        <family val="2"/>
      </rPr>
      <t xml:space="preserve">Nadia Aixa Pineda Sarmiento-Contratista OCI
</t>
    </r>
    <r>
      <rPr>
        <b/>
        <sz val="10"/>
        <color rgb="FF000000"/>
        <rFont val="Arial"/>
        <family val="2"/>
      </rPr>
      <t xml:space="preserve">27/07/2017: </t>
    </r>
    <r>
      <rPr>
        <sz val="10"/>
        <color rgb="FF000000"/>
        <rFont val="Arial"/>
        <family val="2"/>
      </rPr>
      <t>Diana Ruiz</t>
    </r>
  </si>
  <si>
    <t>Con corte a septiembre 30 de 2016, no se ha elaborado el acto administrativo para la aprobación y adopción del Plan de Bienestar e Incentivos vigencia 2016, tal como lo expresa el procedimiento (PRO-GTH-13-09) en sus políticas de operación aun cuando se han realizado algunas actividades asociadas a Bienestar e Incentivos del IDEP.</t>
  </si>
  <si>
    <t>El Comité de incentivos y/o Bienestar se encontraba incompleto debido a que  2 de los miembros son los representantes de la Comisión de personal la cual fue elegida el 30 de septiembre de 2016.</t>
  </si>
  <si>
    <t xml:space="preserve">Consolidar el PBI de la vigencia de acuerdo a orientaciones y  marco legal vigente. </t>
  </si>
  <si>
    <t>Acto administrativo de adopción del PBI.</t>
  </si>
  <si>
    <t>Nelba Beltrán
Integrantes del Comité de Bienestar e Incentivos</t>
  </si>
  <si>
    <t>Profesional Esp. Talento Humano
Integrantes del Comité de Bienestar e Incentivos</t>
  </si>
  <si>
    <t xml:space="preserve">
30/06/2017: Se relacionan las rutas donde se ubica el Acto Administrativo del Plan Institucional de Bienestar vigencia 2016. 
P:\CARPETA TALENTO HUMANO\PLANES INSTITUCIONALES IDEP\PLANES INSTITUCIONALES 2016\PLAN DE BIENESTAR E INCENTIVOS 2016.
Como acción de mejora se envió correo a la OAP solicitando la publicación de la Resolución No. 019 de 2017 “Por medio de la cual se adopta el Plan Institucional de Bienestar e incentivos para al vigencia 2017” y  Cronograma del plan de Bienestar.</t>
  </si>
  <si>
    <t>Dentro de las Hojas de Vida de los equipos suministradas por el referente técnico, no existe evidencia de los mantenimientos preventivos ni correctivos realizados a losmismos, lo que difiere de la actividad No. 3 "Ejecutar los mantenimientos preventivos"
Observaciones: Realizar el mantenimiento y diligenciar los formatos propios, adjuntando copia en la hoja de vida del respectivo equipo. Por otra parte, respecto a las hojas de vida de software y hardware suministradas a la Oficina de Control Interno para su revisión, se evidencia un levantamiento del 42% del total de infraestructura tecnológica del Instituto.</t>
  </si>
  <si>
    <t>No se está cumpliendo con lo establecido en el procedimiento PRO-GT-12-05 Mantenimientos preventivos y correctivos y los formatos asociados.</t>
  </si>
  <si>
    <t>Revisar el procedimiento PRO-GT-12-05 Mantenimientos preventivos y correctivos y los formatos asociados, realizar los ajustes pertinentes y socializarlo.</t>
  </si>
  <si>
    <t>Procedimiento PRO-GT-12-05 Mantenimientos preventivos y correctivos y los formatos asociados.
Registro de la socialización efectuada.</t>
  </si>
  <si>
    <r>
      <rPr>
        <b/>
        <sz val="10"/>
        <rFont val="Arial"/>
        <family val="2"/>
      </rPr>
      <t xml:space="preserve">17/04/2017: </t>
    </r>
    <r>
      <rPr>
        <sz val="10"/>
        <rFont val="Arial"/>
        <family val="2"/>
      </rPr>
      <t xml:space="preserve">Ajustar formato fecha DD/MM/AAAA fecha fin 30 de junio
</t>
    </r>
    <r>
      <rPr>
        <b/>
        <sz val="10"/>
        <rFont val="Arial"/>
        <family val="2"/>
      </rPr>
      <t xml:space="preserve">17/07/2017
</t>
    </r>
    <r>
      <rPr>
        <sz val="10"/>
        <color rgb="FF000000"/>
        <rFont val="Arial"/>
        <family val="2"/>
      </rPr>
      <t>Se revisó el procedimiento PRO-GT-12-05 junto con sus formatos asociados y se remitió al referente SIG para su publicación con el fin se ser actualizados en la Maloca Aula SIG, con fecha de actualización del 11 de julio de 2017.
Una vez se consultó al referente SIG el informa que se encuentran en tránsito para publicar</t>
    </r>
  </si>
  <si>
    <r>
      <t xml:space="preserve">18/04/2017: Sin seguimiento por parte del líder del proceso y/o responsable.
</t>
    </r>
    <r>
      <rPr>
        <sz val="10"/>
        <rFont val="Arial"/>
        <family val="2"/>
      </rPr>
      <t xml:space="preserve">Revisado por la OCI  la base de datos de resoluciones,  se evidencia que se emitió por parte de la Dirección General la resolución No. 19 del 31/03/2017  </t>
    </r>
    <r>
      <rPr>
        <i/>
        <sz val="10"/>
        <rFont val="Arial"/>
        <family val="2"/>
      </rPr>
      <t xml:space="preserve">"Por medio de la cual se adopta el Plan Institucional de Bienestar e Incentivos para los  uncionarios del Instituto para la Investigación Educativa y el Desarrollo Pedagógico-IDEP,  igencia 2017",   </t>
    </r>
    <r>
      <rPr>
        <sz val="10"/>
        <rFont val="Arial"/>
        <family val="2"/>
      </rPr>
      <t xml:space="preserve">sin embargo, en su artículo primero hace mención del documento que hace parte integral de la resolución que no se envidencia como anexo al documento escaneado y compartido.  </t>
    </r>
    <r>
      <rPr>
        <b/>
        <sz val="10"/>
        <rFont val="Arial"/>
        <family val="2"/>
      </rPr>
      <t xml:space="preserve">CONTINUÁ ABIERTA, </t>
    </r>
    <r>
      <rPr>
        <sz val="10"/>
        <rFont val="Arial"/>
        <family val="2"/>
      </rPr>
      <t xml:space="preserve">teniendo en cuenta que no se evidenció documento en donde se refleje la consolidación del PIB.
</t>
    </r>
    <r>
      <rPr>
        <b/>
        <sz val="10"/>
        <rFont val="Arial"/>
        <family val="2"/>
      </rPr>
      <t>27/07/2017:</t>
    </r>
    <r>
      <rPr>
        <sz val="10"/>
        <rFont val="Arial"/>
        <family val="2"/>
      </rPr>
      <t xml:space="preserve"> se revisa acto administrativo publicado en: \\Zeus\resoluciones\2017 y Plan publicado en Maloca Aula SIG que se encontraba en elaboración a 30 de junio pero ya se encuentra publicado:  http://www.idep.edu.co/sites/default/files/PL-GTH-13-03%20PLAN%20DE%20BIENESTAR%202017.pdf#overlay-context=content/gth-13-proceso-de-gesti%25C3%25B3n-de-talento-humano%3Fq%3Dcontent/gth-13-proceso-de-gesti%25C3%25B3n-de-talento-humano. Se coteja en Plan de Adquisiciones actividades programadas de Bienestar.  Se recomienda revisar seguimiento que no corresponde a accion planteada en lo relativo a ley 1712.  Se cierra acción</t>
    </r>
  </si>
  <si>
    <r>
      <rPr>
        <b/>
        <sz val="10"/>
        <rFont val="Arial"/>
        <family val="2"/>
      </rPr>
      <t xml:space="preserve">17/04/2017
</t>
    </r>
    <r>
      <rPr>
        <sz val="10"/>
        <color rgb="FF000000"/>
        <rFont val="Arial"/>
        <family val="2"/>
      </rPr>
      <t>Borrador procedimiento PRO-GT-12-05
Correo referente SIG con procedimiento PRO-GT-12-05</t>
    </r>
  </si>
  <si>
    <t>Resolución No. 19 del 31/03/2017 publicada en carpeta compartida de la Dirección General</t>
  </si>
  <si>
    <r>
      <t xml:space="preserve">20/04/2017: </t>
    </r>
    <r>
      <rPr>
        <sz val="10"/>
        <color rgb="FF000000"/>
        <rFont val="Arial"/>
        <family val="2"/>
      </rPr>
      <t xml:space="preserve">Alix del Pilar Hurtado P.
</t>
    </r>
    <r>
      <rPr>
        <b/>
        <sz val="10"/>
        <color rgb="FF000000"/>
        <rFont val="Arial"/>
        <family val="2"/>
      </rPr>
      <t>27/07/2017:</t>
    </r>
    <r>
      <rPr>
        <sz val="10"/>
        <color rgb="FF000000"/>
        <rFont val="Arial"/>
        <family val="2"/>
      </rPr>
      <t xml:space="preserve"> Diana Ruiz Jefe OCI</t>
    </r>
  </si>
  <si>
    <r>
      <rPr>
        <b/>
        <sz val="10"/>
        <color rgb="FF000000"/>
        <rFont val="Arial"/>
        <family val="2"/>
      </rPr>
      <t xml:space="preserve">
24/04/2017:</t>
    </r>
    <r>
      <rPr>
        <sz val="10"/>
        <color rgb="FF000000"/>
        <rFont val="Arial"/>
        <family val="2"/>
      </rPr>
      <t xml:space="preserve"> Revisar el análisis de la causa raíz y  la formulación de la acción con el fin de verficar si estas dan respuesta a lo que generó el hallazgo, sino se recomienda reformular los ítems anteriormente descritos.
</t>
    </r>
    <r>
      <rPr>
        <b/>
        <sz val="10"/>
        <color rgb="FF000000"/>
        <rFont val="Arial"/>
        <family val="2"/>
      </rPr>
      <t xml:space="preserve">27/07/2017: </t>
    </r>
    <r>
      <rPr>
        <sz val="10"/>
        <color rgb="FF000000"/>
        <rFont val="Arial"/>
        <family val="2"/>
      </rPr>
      <t xml:space="preserve"> Una vez revisado en Maloca AulaSIG, se evidencia que el procedimiento  PRO-GT-12-05  MANTENIMIENTO DE INFRAESTRUCTURA Y SERVICIOS DE TECNOLOGÍA , fue  elaborado en junio de 2017 y aprobado el 11/07/2017 y se encuentra publicado. Se recomienda remitir correo de socializacion.</t>
    </r>
  </si>
  <si>
    <r>
      <t xml:space="preserve">
24/04/2017: Nadia Aixa Pineda Sarmiento-Contratista OCI
</t>
    </r>
    <r>
      <rPr>
        <b/>
        <sz val="10"/>
        <color rgb="FF000000"/>
        <rFont val="Arial"/>
        <family val="2"/>
      </rPr>
      <t xml:space="preserve">27/07/2017: </t>
    </r>
    <r>
      <rPr>
        <sz val="10"/>
        <color rgb="FF000000"/>
        <rFont val="Arial"/>
        <family val="2"/>
      </rPr>
      <t>Diana Ruiz</t>
    </r>
  </si>
  <si>
    <t>Revisar para su ajuste la política de monitoreo, procedimiento y formatos asociados al plan de monitoreo anual de uso de recursos tecnológicos.</t>
  </si>
  <si>
    <r>
      <rPr>
        <b/>
        <sz val="10"/>
        <rFont val="Arial"/>
        <family val="2"/>
      </rPr>
      <t xml:space="preserve">17/04/2017: </t>
    </r>
    <r>
      <rPr>
        <sz val="10"/>
        <rFont val="Arial"/>
        <family val="2"/>
      </rPr>
      <t xml:space="preserve">Ajustar formato fecha DD/MM/AAAA fecha fin 01 de agosto
</t>
    </r>
    <r>
      <rPr>
        <b/>
        <sz val="10"/>
        <rFont val="Arial"/>
        <family val="2"/>
      </rPr>
      <t xml:space="preserve">17/07/2017
</t>
    </r>
    <r>
      <rPr>
        <sz val="10"/>
        <rFont val="Arial"/>
        <family val="2"/>
      </rPr>
      <t xml:space="preserve">Se revisó el procedimiento PRO-GT-12-05 junto con sus formatos asociados y se remitió al referente SIG para su publicación con el fin se ser actualizados en la Maloca Aula SIG, con fecha de actualización del 11 de julio de 2017.
Una vez se consultó al referente SIG el informa que se encuentran en tránsito para publicar
</t>
    </r>
    <r>
      <rPr>
        <b/>
        <sz val="10"/>
        <rFont val="Arial"/>
        <family val="2"/>
      </rPr>
      <t xml:space="preserve">06/10/2017
</t>
    </r>
    <r>
      <rPr>
        <sz val="10"/>
        <rFont val="Arial"/>
        <family val="2"/>
      </rPr>
      <t xml:space="preserve">Una vez revisado los documentos del proceso Gestión tecnológica se evidenció la necesidad de incluir en el procedimiento PRO-GT-12-05 MANTENIMIENTO DE INFRAESTRUCTURA TECNOLÓGICA, las actividades que se encontraban inclidas en el plan de monitoreo. 
Teniendo en cuenta las razones expuestas anteriormente, se solicita que se cierre el hallazgo.  </t>
    </r>
  </si>
  <si>
    <r>
      <rPr>
        <b/>
        <sz val="10"/>
        <rFont val="Arial"/>
        <family val="2"/>
      </rPr>
      <t xml:space="preserve">17/04/2017
</t>
    </r>
    <r>
      <rPr>
        <sz val="10"/>
        <rFont val="Arial"/>
        <family val="2"/>
      </rPr>
      <t xml:space="preserve">Borrador  Procedimiento PRO-GT-12-05 Mantenimiento de Infraestructura Tecnológica Versión 5
Correo referente SIG con  Procedimiento PRO-GT-12-05 Mantenimiento de Infraestructura Tecnológica Versión 5
</t>
    </r>
    <r>
      <rPr>
        <b/>
        <sz val="10"/>
        <rFont val="Arial"/>
        <family val="2"/>
      </rPr>
      <t xml:space="preserve">06/10/2017
</t>
    </r>
    <r>
      <rPr>
        <sz val="10"/>
        <rFont val="Arial"/>
        <family val="2"/>
      </rPr>
      <t xml:space="preserve">
http://www.idep.edu.co/sites/default/files/PRO-GT-12-05%20Mantenimiento%20de%20Infraestructura%20tecnolo%CC%81gica_V7.pdf</t>
    </r>
  </si>
  <si>
    <r>
      <t xml:space="preserve">
24/04/2017: </t>
    </r>
    <r>
      <rPr>
        <sz val="10"/>
        <color rgb="FF000000"/>
        <rFont val="Arial"/>
        <family val="2"/>
      </rPr>
      <t xml:space="preserve">Revisar el análisis de la causa raíz y  la formulación de la acción con el fin de verficar si estas dan respuesta a lo que generó el hallazgo, sino se recomienda reformular los ítems anteriormente descritos.
</t>
    </r>
    <r>
      <rPr>
        <b/>
        <sz val="10"/>
        <color rgb="FF000000"/>
        <rFont val="Arial"/>
        <family val="2"/>
      </rPr>
      <t xml:space="preserve">
12/10/2017: </t>
    </r>
    <r>
      <rPr>
        <sz val="10"/>
        <color rgb="FF000000"/>
        <rFont val="Arial"/>
        <family val="2"/>
      </rPr>
      <t>Se crea el procedimiento  PRO-GT-12-05-MANTENIMIENTO DE INFRAESTRUCTURA
TECNOLÓGICA con fecha de aprobación del 29/09/2017, donde en la actividad No. 21-Actualizar y registrar mantenimiento en la Base de Datos de activos de información, son registrados los mantenimientos realizados al software, hardware y servicios.
Se recomienda socializar el procedimiento anteriormente creado.</t>
    </r>
  </si>
  <si>
    <r>
      <rPr>
        <b/>
        <sz val="10"/>
        <color rgb="FF000000"/>
        <rFont val="Arial"/>
        <family val="2"/>
      </rPr>
      <t>12/10/2017</t>
    </r>
    <r>
      <rPr>
        <sz val="10"/>
        <color rgb="FF000000"/>
        <rFont val="Arial"/>
        <family val="2"/>
      </rPr>
      <t>: PRO-GT-12-05-MANTENIMIENTO DE INFRAESTRUCTURA
TECNOLÓGICA del 29/09/2017
Base de datos de los
activos de información de
información tipo software,
hardware y servicios</t>
    </r>
  </si>
  <si>
    <r>
      <t xml:space="preserve">
</t>
    </r>
    <r>
      <rPr>
        <b/>
        <sz val="10"/>
        <color rgb="FF000000"/>
        <rFont val="Arial"/>
        <family val="2"/>
      </rPr>
      <t>24/04/2017</t>
    </r>
    <r>
      <rPr>
        <sz val="10"/>
        <color rgb="FF000000"/>
        <rFont val="Arial"/>
        <family val="2"/>
      </rPr>
      <t xml:space="preserve">: Nadia Aixa Pineda Sarmiento-Contratista OCI
</t>
    </r>
    <r>
      <rPr>
        <b/>
        <sz val="10"/>
        <color rgb="FF000000"/>
        <rFont val="Arial"/>
        <family val="2"/>
      </rPr>
      <t xml:space="preserve">12/10/2017: </t>
    </r>
    <r>
      <rPr>
        <sz val="10"/>
        <color rgb="FF000000"/>
        <rFont val="Arial"/>
        <family val="2"/>
      </rPr>
      <t xml:space="preserve">Nadia Aixa Pineda Sarmiento-Contratista OCI-Alix del Pilar Hurtado P.
</t>
    </r>
  </si>
  <si>
    <r>
      <rPr>
        <b/>
        <sz val="10"/>
        <rFont val="Calibri"/>
        <family val="2"/>
      </rPr>
      <t xml:space="preserve">23/01/2017: </t>
    </r>
    <r>
      <rPr>
        <sz val="10"/>
        <rFont val="Calibri"/>
        <family val="2"/>
      </rPr>
      <t xml:space="preserve">A 31 de diciembre se formalizó el acto administrativo para la aprobación y adopción del Plan Institucional de Capacitación de la vigencia 2016 y se realizaron las actividades correspondientes a la vigencia 2016
</t>
    </r>
    <r>
      <rPr>
        <sz val="11"/>
        <color rgb="FF0000FF"/>
        <rFont val="Calibri"/>
        <family val="2"/>
      </rPr>
      <t xml:space="preserve">30/06/2017: Se relacionan las rutas donde se ubica el Cronograma del PIC vigencia 2016 y el Acto Administrativo por el cual se adoptó. 
Ruta de Cronograma de Capacitaciones vigencia 2016
P:\CARPETA TALENTO HUMANO\PLANES INSTITUCIONALES IDEP\PLANES INSTITUCIONALES 2016\PLAN INSTITUCIONAL DE CAPACITACIÓN - PIC 2016\PIC 2016 Y ANEXOS.
Acto Administrativo por el cual se adopta el PIC de 2016.
 P:\CARPETA TALENTO HUMANO\PLANES INSTITUCIONALES IDEP\PLANES INSTITUCION16ALES 2016\PLAN INSTITUCIONAL DE CAPACITACIÓN - PIC 2016\PIC 2016 Y ANEXOS.
Teniendo en cuenta que actualmente estamos en la vigencia 2017 y que la normatividad vigente (Ley de Transparencia 1712 de 2014) no exige que el PIC sea publicado en vigencias anteriores o vigencia actual, el IDEP publica dentro del sistema Maloka Aula SIG, una serie de documentos de interés general para los funcionarios, dentro de los que se encuentra publicada la Resolución con Anexo del PIC 2017, como acción de mejora.
</t>
    </r>
  </si>
  <si>
    <t>24/04/2017: Cuando</t>
  </si>
  <si>
    <t>Se identificaron errores en la actualización del procedimiento "PRO-GT-12-05 MANTENIMIENTOS PREVENTIVOS Y CORRECTIVOS", ya que no fue actualizado el consecutivo de las actividades, eliminando aquellas que daban cuenta del cumplimiento de la política de operación "El mantenimiento preventivo y correctivo
no aplica para los equipos en garantía. En caso de que éstos presenten fallas, se diligenciará el formato FT-GT-12-07 Reporte de garantías de equipos y se adelantará el trámite correspondiente".</t>
  </si>
  <si>
    <t>No se está cumpliendo con lo establecido en el procedimiento PRO-GT1205 Mantenimientos preventivos y correctivos y los formatos asociados.</t>
  </si>
  <si>
    <r>
      <rPr>
        <b/>
        <sz val="10"/>
        <rFont val="Arial"/>
        <family val="2"/>
      </rPr>
      <t xml:space="preserve">17/04/2017: </t>
    </r>
    <r>
      <rPr>
        <sz val="10"/>
        <rFont val="Arial"/>
        <family val="2"/>
      </rPr>
      <t xml:space="preserve">Ajustar formato fecha DD/MM/AAAA fecha fin 30 de junio
</t>
    </r>
    <r>
      <rPr>
        <b/>
        <sz val="10"/>
        <rFont val="Arial"/>
        <family val="2"/>
      </rPr>
      <t xml:space="preserve">
17/07/2017
</t>
    </r>
    <r>
      <rPr>
        <sz val="10"/>
        <rFont val="Arial"/>
        <family val="2"/>
      </rPr>
      <t xml:space="preserve">
Se revisó el procedimiento PRO-GT-12-05 junto con sus formatos asociados y se remitió al referente SIG para su publicación con el fin se ser actualizados en la Maloca Aula SIG, con fecha de actualización del 11 de julio de 2017.
Una vez se consultó al referente SIG el informa que se encuentran en tránsito para publicar</t>
    </r>
  </si>
  <si>
    <r>
      <rPr>
        <b/>
        <sz val="10"/>
        <rFont val="Calibri"/>
        <family val="2"/>
      </rPr>
      <t xml:space="preserve">23/01/2017: </t>
    </r>
    <r>
      <rPr>
        <sz val="10"/>
        <rFont val="Calibri"/>
        <family val="2"/>
      </rPr>
      <t xml:space="preserve">A 31 de diciembre se formalizó el acto administrativo para la aprobación y adopción del Plan Institucional de Capacitación de la vigencia 2016 y se realizaron las actividades correspondientes a la vigencia 2016
</t>
    </r>
    <r>
      <rPr>
        <sz val="11"/>
        <color rgb="FF0000FF"/>
        <rFont val="Calibri"/>
        <family val="2"/>
      </rPr>
      <t xml:space="preserve">30/06/2017: Se relacionan las rutas donde se ubica el Cronograma del PIC vigencia 2016 y el Acto Administrativo por el cual se adoptó. 
Ruta de Cronograma de Capacitaciones vigencia 2016
P:\CARPETA TALENTO HUMANO\PLANES INSTITUCIONALES IDEP\PLANES INSTITUCIONALES 2016\PLAN INSTITUCIONAL DE CAPACITACIÓN - PIC 2016\PIC 2016 Y ANEXOS.
Acto Administrativo por el cual se adopta el PIC de 2016.
 P:\CARPETA TALENTO HUMANO\PLANES INSTITUCIONALES IDEP\PLANES INSTITUCION16ALES 2016\PLAN INSTITUCIONAL DE CAPACITACIÓN - PIC 2016\PIC 2016 Y ANEXOS.
Teniendo en cuenta que actualmente estamos en la vigencia 2017 y que la normatividad vigente (Ley de Transparencia 1712 de 2014) no exige que el PIC sea publicado en vigencias anteriores o vigencia actual, el IDEP publica dentro del sistema Maloka Aula SIG, una serie de documentos de interés general para los funcionarios, dentro de los que se encuentra publicada la Resolución con Anexo del PIC 2017, como acción de mejora.
</t>
    </r>
  </si>
  <si>
    <t>Con corte a 30 de septiembre de 2016, no se identificaron registros o evidencias del Informe de actividades de inducción y reinducción realizadas en la vigencia 2015, aunque fue resuelta en el seguimiento del 12/10/2016 presentado por el líder del proceso en la No conformidad No. 1 del Plan de Mejoramiento por procesos; por otra parte, no existen evidencias de la medición del grado de satisfacción de las actividades de Re-inducción realizadas en la vigencia 2015 tal como lo plantea el procedimiento PRO-GTH-13-12  INDUCCIÓN Y REINDUCCIÓN A SERVIDORES PÚBLICOS.</t>
  </si>
  <si>
    <t>La evaluación no fue aplicada a la activiada realizada.</t>
  </si>
  <si>
    <t>Realizar la Evaluación satisfacción de
capacitación en todas las actividades que se realicen.</t>
  </si>
  <si>
    <r>
      <rPr>
        <b/>
        <sz val="10"/>
        <rFont val="Arial"/>
        <family val="2"/>
      </rPr>
      <t xml:space="preserve">17/04/2017
</t>
    </r>
    <r>
      <rPr>
        <sz val="10"/>
        <color rgb="FF000000"/>
        <rFont val="Arial"/>
        <family val="2"/>
      </rPr>
      <t xml:space="preserve">
Borrador procedimiento Procedimiento PRO-GT-12-05 Mantenimiento de Infraestructura Tecnológica Versión 5
Correo referente SIG con  Procedimiento PRO-GT-12-05 Mantenimiento de Infraestructura Tecnológica Versión 5</t>
    </r>
  </si>
  <si>
    <t xml:space="preserve"> Formato FT-GTH-13-04</t>
  </si>
  <si>
    <r>
      <t xml:space="preserve">27/07/2017: </t>
    </r>
    <r>
      <rPr>
        <sz val="10"/>
        <color rgb="FF000000"/>
        <rFont val="Arial"/>
        <family val="2"/>
      </rPr>
      <t>Una vez revisado en Maloca AulaSIG, se evidencia que el procedimiento  PRO-GT-12-05  MANTENIMIENTO DE INFRAESTRUCTURA Y SERVICIOS DE TECNOLOGÍA , fue aprobado el 11/07/2017 y se encuentra publicado.</t>
    </r>
  </si>
  <si>
    <t>30/06/2017: Se realizó la primera jornada de inducción y re-inducción por parte de la Subdirección Académica de la Entidad, el pasado 16 de junio de 2017 en las Instalaciones de Compensar.  La segunda jornada está programada para el 07 de julio de 2017.  Una vez terminada las jornadas de inducción y re inducción, se enviará la encuesta de satisfacción de la Capacitación, la cual se encuentra en Formulario Google. 
06/10/2017: Para el ultimo trimestre de la  presente vigencia se ralizará el seguimiento de las actividades de capacitación.</t>
  </si>
  <si>
    <r>
      <t xml:space="preserve">27/07/2017: </t>
    </r>
    <r>
      <rPr>
        <sz val="10"/>
        <color rgb="FF000000"/>
        <rFont val="Arial"/>
        <family val="2"/>
      </rPr>
      <t>Maloca aulaSIG
PRO-GT-12-05
MANTENIMIENTO DE INFRAESTRUCTURA Y SERVICIOS DE TECNOLOGÍA 
goo.gl/77yC7r</t>
    </r>
  </si>
  <si>
    <t>06/10/2017: Evidencias Citadas en el seguimiento y a solicitud del interesado.</t>
  </si>
  <si>
    <r>
      <t xml:space="preserve">27/07/2017: </t>
    </r>
    <r>
      <rPr>
        <sz val="10"/>
        <color rgb="FF000000"/>
        <rFont val="Arial"/>
        <family val="2"/>
      </rPr>
      <t>Alix del Pilar Hurtado P.</t>
    </r>
  </si>
  <si>
    <t>Como acción de mejora se envió correo a la OAP solicitando la publicación de la Resolución No. 019 de 2017 “Por medio de la cual se adopta el Plan Institucional de Bienestar e incentivos para al vigencia 2017” y  Cronograma del plan de Bienestar.</t>
  </si>
  <si>
    <t>Acto Administrativo por el cual se adopta el PIC de 2016.</t>
  </si>
  <si>
    <t>No se está dando cumplimiento a la periodicidad del Comité Directivo de Sistemas, Informática y de seguridad de la información, de acuerdo a la Resolución 159 de 2009 en donde se establece "El comité Directivo de Sistemas, Informática y de seguridad de la información sesionará mínimo una vez cada tres meses con al menos 4 de sus miembros".</t>
  </si>
  <si>
    <t xml:space="preserve">Los temas a tratar en el tercer trimestre del año 2016 relacionados con Tecnología fueron discutidos  en el Comité Directivo por lo que no se evidenció la necesidad de citar al Comité Directivo de Sistemas. </t>
  </si>
  <si>
    <t>Verificar la pertinencia del Comité Directivo de Sistemas y su posible integración con el Comité de Gobierno en Línea, Comité de Datos Abiertos y otros comites relacionados</t>
  </si>
  <si>
    <t xml:space="preserve">Acta de reunión del Comité Directivo de Sistemas </t>
  </si>
  <si>
    <r>
      <rPr>
        <b/>
        <sz val="10"/>
        <rFont val="Arial"/>
        <family val="2"/>
      </rPr>
      <t xml:space="preserve">17/04/2017: </t>
    </r>
    <r>
      <rPr>
        <sz val="10"/>
        <rFont val="Arial"/>
        <family val="2"/>
      </rPr>
      <t xml:space="preserve">Se validó y verificó que es posible integrar el comité de Gobierno en Línea, Comité de Datos Abiertos y otros comites relacionados en el comité directivo, para lo cual se elaboró un documento propuesta que permite integrar estos comités.
</t>
    </r>
    <r>
      <rPr>
        <b/>
        <sz val="10"/>
        <rFont val="Arial"/>
        <family val="2"/>
      </rPr>
      <t xml:space="preserve">17/07/2017
</t>
    </r>
    <r>
      <rPr>
        <sz val="10"/>
        <rFont val="Arial"/>
        <family val="2"/>
      </rPr>
      <t xml:space="preserve">Se realizaron dos comités uno el 30 de marzo de 2017 y el otro el 12 de junio de 2017; igualmente se encuentra en proceso de revisión la Resolución que unifica los Comités
</t>
    </r>
    <r>
      <rPr>
        <b/>
        <sz val="10"/>
        <rFont val="Arial"/>
        <family val="2"/>
      </rPr>
      <t xml:space="preserve">06/10/2017
</t>
    </r>
    <r>
      <rPr>
        <sz val="10"/>
        <color rgb="FF000000"/>
        <rFont val="Arial"/>
        <family val="2"/>
      </rPr>
      <t>En lo corrido del año el Comitè ha sesionado de acuerdo con lo establecido una vez cada tres meses, igualmente,  sistemas de la Oficina Asesora de Planeación realizó la verificaciòn de la pertinencia del Comité mediante Comitè extraordinario y qued{o plasmado en acta lo siguiente: 
"</t>
    </r>
    <r>
      <rPr>
        <i/>
        <sz val="10"/>
        <rFont val="Arial"/>
        <family val="2"/>
      </rPr>
      <t>1.        Unificación de comités informática
La Jefe de la Oficina Asesora de Planeación informa que en el Comité de Tecnología, realizado el 12 de septiembre se presentó la Resolución que pretende integrar el Comité Directivo de Sistemas, el Comité Gobierno en Línea y Comité Antitrámites y en el comité del Sistema Integrado de Gestión SIG, realizado el 12 de septiembre se presentó la Resolución que modifica la Resolución 007 de 2014,  entre otros para designar como Secretario Técnico al  Jefe de la OCI y otros apartes respecto de los niveles e instancias (equipo operativo, equipo técnico). 
No obstante lo anterior, es necesario realizar una nueva revisión y ajuste de las Resoluciones propuestas y de los comités existentes en el IDEP,  a la luz del Decreto 1499 expedido el día 11 de septiembre por la Función Pública, toda vez que este Decreto trae cambios que afectan la organización del Sistema Integrado de Gestión del IDEP, por ejemplo:  
1. Articula el Sistema de Gestión con el Sistema de Control Interno en el Modelo Integrado de Planeación y Gestión MIPG y ordena su adopción a nivel territorial. 
2.        Integra los Sistemas de Desarrollo Administrativo y de Gestión de la Calidad, el cual se complementa y articula, entre otros, con los Sistemas Nacional de Servicio al Ciudadano, de Gestión de la Seguridad y Salud en el Trabajo, de Gestión Ambiental y de Seguridad de la Información.
3.        Ordena crear el COMITÉ INSTITUCIONAL DE GESTIÓN DEL DESEMPEÑO, que sustituye los demás Comités que tienen relación con el Modelo Integrado de Planeación Gestión MIPG y designa al Jefe de Planeación como Secretario Técnico.
4.        Se refiere a Gobierno Digital, antes Gobierno en Línea.
De acuerdo con lo expuesto la Oficina Asesora de Planeación está realizando las consultas pertinentes con la Alta Consejería de las TIC en lo que se refiere al impacto en Gobierno en Línea y la Secretaría General para recibir la orientación sobre el impacto de este Decreto frente a los Subsistemas de Calidad y Seguridad de la Información. Igualmente la Oficina de Control Interno está realizando lo propio con los organismos correspondientes. 
Por lo anterior, las Resoluciones N°159 de 2009 y 83 de 2014 no se modificarán por el momento, toda vez que se están atendiendo los temas que se establecen en dichos actos adminstrativos y se está cumpliendo con la p</t>
    </r>
    <r>
      <rPr>
        <sz val="10"/>
        <color rgb="FF000000"/>
        <rFont val="Arial"/>
        <family val="2"/>
      </rPr>
      <t>eriodicidad de las reuniones", por lo anterior, se solicita el cierre del hallazgo.</t>
    </r>
  </si>
  <si>
    <r>
      <t xml:space="preserve">Documento propuesta de integración de comités
</t>
    </r>
    <r>
      <rPr>
        <b/>
        <sz val="10"/>
        <rFont val="Arial"/>
        <family val="2"/>
      </rPr>
      <t xml:space="preserve">17/07/2017
</t>
    </r>
    <r>
      <rPr>
        <sz val="10"/>
        <rFont val="Arial"/>
        <family val="2"/>
      </rPr>
      <t xml:space="preserve">Acta 1 y 2 de 2017
</t>
    </r>
    <r>
      <rPr>
        <b/>
        <sz val="10"/>
        <rFont val="Arial"/>
        <family val="2"/>
      </rPr>
      <t xml:space="preserve">06/10/2017
</t>
    </r>
    <r>
      <rPr>
        <sz val="10"/>
        <color rgb="FF000000"/>
        <rFont val="Arial"/>
        <family val="2"/>
      </rPr>
      <t>Acta Nº 1 del 30 de marzo de 2017
Acta Nº 2 del 12 junio de 2017
Acta Nº 3 del 12 de septiembre de 2017
Acta Nº 4 del 15 de septiembre de 2017 (Comité extraordinario)</t>
    </r>
  </si>
  <si>
    <r>
      <rPr>
        <b/>
        <sz val="10"/>
        <color rgb="FF000000"/>
        <rFont val="Arial"/>
        <family val="2"/>
      </rPr>
      <t xml:space="preserve">24/04/2017: </t>
    </r>
    <r>
      <rPr>
        <sz val="10"/>
        <color rgb="FF000000"/>
        <rFont val="Arial"/>
        <family val="2"/>
      </rPr>
      <t xml:space="preserve">En Acta de Comité No. 2-2016 se realiza una revisión de la Resolución 159 de 2009 y su posible unificación con el Comité GEL, se allega como evidencia el borrador de resolución que permite la integración de ambos comités. Sin embargo se recomienda revisar si solo esta acción elimina la causa raíz que generó el presente hallazgo. Continúa abierta.
</t>
    </r>
    <r>
      <rPr>
        <b/>
        <sz val="10"/>
        <color rgb="FF000000"/>
        <rFont val="Arial"/>
        <family val="2"/>
      </rPr>
      <t>27/07/2017:</t>
    </r>
    <r>
      <rPr>
        <sz val="10"/>
        <color rgb="FF000000"/>
        <rFont val="Arial"/>
        <family val="2"/>
      </rPr>
      <t xml:space="preserve"> Pasados tres meses desde la validacion y verificación de la union de  comites el documento continua en borrador,  por lo que la accion continua abierta.  Aunque la accion solo menciona realizar verificación, debe concretarse en un producto o resultado para eliminar la causa raiz del hallazgo. Continua abierta
</t>
    </r>
    <r>
      <rPr>
        <b/>
        <sz val="10"/>
        <color rgb="FF000000"/>
        <rFont val="Arial"/>
        <family val="2"/>
      </rPr>
      <t>12/10/2017</t>
    </r>
    <r>
      <rPr>
        <sz val="10"/>
        <color rgb="FF000000"/>
        <rFont val="Arial"/>
        <family val="2"/>
      </rPr>
      <t>: En acta de comité de Sistemas No. 04-2017, se evaluó la pertinencia de unificar los siguientes comités: Comité de Sistemas, comité de Gobierno en línea y comité de Datos abiertos, sin embargo dada las nuevas directrices establecidas en el Decreto 1499 del 11 de Septiembre de 2017, se están realizando las consultas pertinentes con la Alta consejería de las TIC en lo ue se refiere al impacto de este decreto frente al Subistema de Seguridad de la información, por lo que se establece que las Resoluciones No. 159 de 2009 y 83 de 2014, no se modificarán por el momento, toda vez que se están atendiendo los temas que se establecen en dichos actos administrativos y se está cumpliendo con la peridiocidad de las reuniones.</t>
    </r>
  </si>
  <si>
    <t>Expediente de Actas de Comité de Sistemas Acta No. 4-2017 del 15/09/2017.</t>
  </si>
  <si>
    <r>
      <t xml:space="preserve">
</t>
    </r>
    <r>
      <rPr>
        <b/>
        <sz val="10"/>
        <color rgb="FF000000"/>
        <rFont val="Arial"/>
        <family val="2"/>
      </rPr>
      <t xml:space="preserve">24/04/2017: </t>
    </r>
    <r>
      <rPr>
        <sz val="10"/>
        <color rgb="FF000000"/>
        <rFont val="Arial"/>
        <family val="2"/>
      </rPr>
      <t xml:space="preserve">Nadia Aixa Pineda Sarmiento-Contratista OCI
</t>
    </r>
    <r>
      <rPr>
        <b/>
        <sz val="10"/>
        <color rgb="FF000000"/>
        <rFont val="Arial"/>
        <family val="2"/>
      </rPr>
      <t>27/07/2017</t>
    </r>
    <r>
      <rPr>
        <sz val="10"/>
        <color rgb="FF000000"/>
        <rFont val="Arial"/>
        <family val="2"/>
      </rPr>
      <t xml:space="preserve">: Diana Ruiz
</t>
    </r>
    <r>
      <rPr>
        <b/>
        <sz val="10"/>
        <color rgb="FF000000"/>
        <rFont val="Arial"/>
        <family val="2"/>
      </rPr>
      <t>12/10/2017:</t>
    </r>
    <r>
      <rPr>
        <sz val="10"/>
        <color rgb="FF000000"/>
        <rFont val="Arial"/>
        <family val="2"/>
      </rPr>
      <t xml:space="preserve"> Nadia Aixa Pineda Sarmiento-Contratista OCI-Alix del Pilar Hurtado P.</t>
    </r>
  </si>
  <si>
    <t>Se evidenció una vez revisado el listado de usuarios que arroja SIAFI, que no se está realizando la depuración de usuarios que se han retirado del IDEP, dado que se encuentran exfuncionarios del IDEP con roles activos (aproximadamente 51 exfuncionarios). Con lo anterior no se está dando cumplimiento a la política de operación del procedimiento PRO-GT-12-02 Asignación de usuarios "Se realizará una depuración periódica de cuentas de correo electrónico y de usuarios de dominio teniendo en cuenta las personas retiradas del Instituto".</t>
  </si>
  <si>
    <t>No se está cumpliendo con lo establecido en el procedimiento PRO-GT-12-02 ASIGNACIÓN DE USUARIOS y formatos asociados.</t>
  </si>
  <si>
    <t>Revisar el procedimiento PRO-GT-12-02 ASIGNACIÓN DE USUARIOS y los formatos asociados, realizar los ajustes pertinentes y socializarlo.</t>
  </si>
  <si>
    <t>Procedimiento  PRO-GT-12-02 ASIGNACIÓN DE USUARIOS y los formatos asociados.
Registro de la socialización efectuada.</t>
  </si>
  <si>
    <r>
      <rPr>
        <b/>
        <sz val="10"/>
        <rFont val="Arial"/>
        <family val="2"/>
      </rPr>
      <t xml:space="preserve">17/04/2017: </t>
    </r>
    <r>
      <rPr>
        <sz val="10"/>
        <rFont val="Arial"/>
        <family val="2"/>
      </rPr>
      <t xml:space="preserve">Ajustar formato fecha DD/MM/AAAA fecha fin 30 de junio
</t>
    </r>
    <r>
      <rPr>
        <b/>
        <sz val="10"/>
        <rFont val="Arial"/>
        <family val="2"/>
      </rPr>
      <t xml:space="preserve">17/07/2017
</t>
    </r>
    <r>
      <rPr>
        <sz val="10"/>
        <rFont val="Arial"/>
        <family val="2"/>
      </rPr>
      <t xml:space="preserve">Una vez hecha la revisión del proceso se elimina el procedimiento y quedan actualmente el proceso de esta manera:
1. Caracterización del proceso de Gestión Tecnológica Versión 5
2. Procedimiento PRO-GT-12-08 Formulación y Seguimiento al PETIC Versión 3
3. Procedimiento PRO-GT-12-07 Registro de Activos de Información Versión 4
4. Procedimiento PRO-GT-12-06 Monitoreo de Servicios de Tecnología Versión 1
5. Procedimiento PRO-GT-12-05 Mantenimiento de Infraestructura Tecnológica Versión 5
6. Procedimiento PRO-GT-12-10 Mesa de Servicios Versión 2
Para la asignación de usuarios se crea un instructivo que define los pasos para realizar dicho trámite
</t>
    </r>
    <r>
      <rPr>
        <b/>
        <sz val="10"/>
        <rFont val="Arial"/>
        <family val="2"/>
      </rPr>
      <t xml:space="preserve">06/10/2017
</t>
    </r>
    <r>
      <rPr>
        <sz val="10"/>
        <color rgb="FF000000"/>
        <rFont val="Arial"/>
        <family val="2"/>
      </rPr>
      <t xml:space="preserve">En el sistema de información SIAFI existen usuarios que actualmente no tiene vinculación con el instituto, sin embargo se aclara que los funcionarios y contratistas que no tiene vinculación con el Instituto aparecen en estado “INACTIVO”, información que se puede verificar en el reporte funcionarios que arroja el sistema SIAFI. Igualmente, se creo el instructivo IN-GT-12-01 Instructivo para la asignación de usuarios, el cual en su numeral 5 (generalidades), establece en su literal a y c lo siguiente:
</t>
    </r>
    <r>
      <rPr>
        <i/>
        <sz val="10"/>
        <rFont val="Arial"/>
        <family val="2"/>
      </rPr>
      <t xml:space="preserve">a)    La solicitud de creación, anulación o inactivación de usuarios se recibe por parte del profesional de talento humano o al ingreso de un contratista por parte del Supervisor del Contrato, para esto se requiere contar previamente con la información del funcionario nuevo alimentada por el proceso de Talento Humano y contratistas por parte de los supervisores del contrato.
C)  Se realizará una depuración una vez por semestre, de cuentas de correo electrónico, usuarios de dominio, sistemas de información y seguridad, teniendo en cuenta las personas retiradas del Instituto.
</t>
    </r>
    <r>
      <rPr>
        <sz val="10"/>
        <color rgb="FF000000"/>
        <rFont val="Arial"/>
        <family val="2"/>
      </rPr>
      <t>Lo anterior garantiza que sealiza control sobre las cuentas de usuarios  del Sistema de información SIAFI, por lo anterior se solicita el cierre del hallazgo.</t>
    </r>
  </si>
  <si>
    <r>
      <t xml:space="preserve">17/07/2017
Correo electrónico referente SIG con:
1. Caracterización del proceso de Gestión Tecnológica Versión 5
2. Procedimiento PRO-GT-12-08 Formulación y Seguimiento al PETIC Versión 3
3. Procedimiento PRO-GT-12-07 Registro de Activos de Información Versión 4
4. Procedimiento PRO-GT-12-06 Monitoreo de Servicios de Tecnología Versión 1
5. Procedimiento PRO-GT-12-05 Mantenimiento de Infraestructura Tecnológica Versión 5
6. Procedimiento PRO-GT-12-10 Mesa de Servicios Versión 
</t>
    </r>
    <r>
      <rPr>
        <b/>
        <sz val="10"/>
        <rFont val="Arial"/>
        <family val="2"/>
      </rPr>
      <t xml:space="preserve">06/10/2017
</t>
    </r>
    <r>
      <rPr>
        <sz val="10"/>
        <color rgb="FF000000"/>
        <rFont val="Arial"/>
        <family val="2"/>
      </rPr>
      <t xml:space="preserve">Consultas e informes funcionarios SIAFI
IN-GT-12-01 Instructivo para la asignación de usuarios
</t>
    </r>
  </si>
  <si>
    <r>
      <rPr>
        <b/>
        <sz val="10"/>
        <color rgb="FF000000"/>
        <rFont val="Arial"/>
        <family val="2"/>
      </rPr>
      <t>24/04/2017:</t>
    </r>
    <r>
      <rPr>
        <sz val="10"/>
        <color rgb="FF000000"/>
        <rFont val="Arial"/>
        <family val="2"/>
      </rPr>
      <t xml:space="preserve"> Revisar el análisis de la causa raíz y  la formulación de la acción con el fin de verficar si estas dan respuesta a lo que generó el hallazgo, sino se recomienda reformular los ítems anteriormente descritos.
</t>
    </r>
    <r>
      <rPr>
        <b/>
        <sz val="10"/>
        <color rgb="FF000000"/>
        <rFont val="Arial"/>
        <family val="2"/>
      </rPr>
      <t xml:space="preserve">27/07/2017: </t>
    </r>
    <r>
      <rPr>
        <sz val="10"/>
        <color rgb="FF000000"/>
        <rFont val="Arial"/>
        <family val="2"/>
      </rPr>
      <t xml:space="preserve">Aunque se ha realizado actuallizacion de  procedimientos , el documento relacionado con el hallazgo y enunciado en el seguimiento : instructivo para la asignacion de usuarios no se encuentra publicado en Maloca AulaSIG a la fecha del cierre de seguimiento. Continua abierta.
</t>
    </r>
    <r>
      <rPr>
        <b/>
        <sz val="10"/>
        <color rgb="FF000000"/>
        <rFont val="Arial"/>
        <family val="2"/>
      </rPr>
      <t>12/10/2017:</t>
    </r>
    <r>
      <rPr>
        <sz val="10"/>
        <color rgb="FF000000"/>
        <rFont val="Arial"/>
        <family val="2"/>
      </rPr>
      <t xml:space="preserve"> Es verificado el Listado de usuarios Activos e Inactivos generados desde SIAFI, y se encuentra acorde a los funcionarios y contratistas del IDEP. Se cierra la acción.</t>
    </r>
  </si>
  <si>
    <t>Listado de usuarios Activos e Inactivos SIAFI</t>
  </si>
  <si>
    <r>
      <rPr>
        <b/>
        <sz val="10"/>
        <color rgb="FF000000"/>
        <rFont val="Arial"/>
        <family val="2"/>
      </rPr>
      <t xml:space="preserve">24/04/2017: </t>
    </r>
    <r>
      <rPr>
        <sz val="10"/>
        <color rgb="FF000000"/>
        <rFont val="Arial"/>
        <family val="2"/>
      </rPr>
      <t xml:space="preserve">Nadia Aixa Pineda Sarmiento-Contratista OCI
</t>
    </r>
    <r>
      <rPr>
        <b/>
        <sz val="10"/>
        <color rgb="FF000000"/>
        <rFont val="Arial"/>
        <family val="2"/>
      </rPr>
      <t xml:space="preserve">27/07/2017: </t>
    </r>
    <r>
      <rPr>
        <sz val="10"/>
        <color rgb="FF000000"/>
        <rFont val="Arial"/>
        <family val="2"/>
      </rPr>
      <t xml:space="preserve">Diana Ruiz
</t>
    </r>
    <r>
      <rPr>
        <b/>
        <sz val="10"/>
        <color rgb="FF000000"/>
        <rFont val="Arial"/>
        <family val="2"/>
      </rPr>
      <t xml:space="preserve">12/10/2017: </t>
    </r>
    <r>
      <rPr>
        <sz val="10"/>
        <color rgb="FF000000"/>
        <rFont val="Arial"/>
        <family val="2"/>
      </rPr>
      <t xml:space="preserve">Nadia Aixa Pineda Sarmiento-Contratista OCI-Alix del Pilar Hurtado P.
</t>
    </r>
  </si>
  <si>
    <t>Se presentan errores de registro  en las siguientes resoluciones de liquidación:
 *Res. 58 de 2016: Liquidación de Jorge Orlando Castro
Error en la asignación de cargo -párrafo 2, ya que menciona que renunció a cargo de Libre Nombramiento y Remoción de Asesor el 28 de Julio de 2016 cuando renunció a cargo de Subdirector.  Aparece esta misma fecha registrada en el párrafo 4 donde hace alusión a  la renuncia a la Subdirección Académica.
En el Artículo primero frente a la prima de vacaciones causadas, menciona que se reconocen dos periodos pero el intervalo registrado es de tres: 15 de julio de 2013 a 14 de Julio de 2016, así sucede con bonificación de recreaciones causadas, VACACIONES EN DINERO CAUSADAS  en la resolución.
*Res 118 de 2016 Irma Carmenza Chamorro
Se presentan errores en el registro de fechas para el reconocimiento de PRIMA DE VACACIONES PROPORCIONALES y  BONIFICACIÓN RECREACIÓN PROPORCIONAL, ya que el acta de posesión como Jefe de la Oficina Asesora Jurídica es del 17/02/2015 (res. 09 de 2015) y la resolución presenta reconocimiento desde el 02/03/2016.
*Res. 117 DE 2016 Carlos Andrés Prieto.
Frente a RECONOCIMIENTO DE PRIMA DE VACACIONES CAUSADAS,VACACIONES EN DINERO CAUSADA y  BONIFICACIÓN RECREACIÓN CAUSADAS se reconocen 3 periodos pero el intervalo de fechas refleja otro lapso :01/04/2012 a 30/03 de 2016.</t>
  </si>
  <si>
    <t>No se realizó verificación de la información registrada en la liquidación frente a las resoluciones que se encuentra en las historias laborales de los funcionarios mencionados en el hallazgo.</t>
  </si>
  <si>
    <t>Revisar las liquidaciones descritas en el hallazgo contra las resoluciones que reposan en la historia laboral de los funcionarios mencionados.</t>
  </si>
  <si>
    <t>Acta de revsión.</t>
  </si>
  <si>
    <t>Se está realizando la Revisión 
de las Resoluciones de los Ex funcionarios, 
para la Proyección del Acta.
06/10/2017: Mediante correo del 22 de septiembre se solicito al archivo central remitir las Historias Laborales de los Exfuncionarios: 
*Jorge Orlando Castro
*Irma Carmenza Chamorro
*Carlos Andrés Prieto Olarte
Mediante Acta de reunion de fecha 03 de octubre de 2017, la cual reposa en las carpetas de Historia Laboral de los mencionados funcionarios, se registró la revisión y  verificación de las Historias Laborales evidenciando que  si bien se presentaron algunos errores de digitación en las Resoluciones mencionadas, no se tuvo ninguna incidencia económica por cuanto las liquidaciones y posteiores pagos fueron realizados correctamente.  Por lo anteior, el Proceso de Gestión de Talento Humano solita el Cierre de la no conformidad debido a que se desarrollaron las Accciones para eliminar la causa de la no conformidad.</t>
  </si>
  <si>
    <r>
      <t xml:space="preserve">18/04/2017: </t>
    </r>
    <r>
      <rPr>
        <sz val="10"/>
        <rFont val="Arial"/>
        <family val="2"/>
      </rPr>
      <t>Sin seguimiento por parte del líder del proceso y/o responsable</t>
    </r>
    <r>
      <rPr>
        <b/>
        <sz val="10"/>
        <rFont val="Arial"/>
        <family val="2"/>
      </rPr>
      <t xml:space="preserve">
30/06/2017: </t>
    </r>
    <r>
      <rPr>
        <sz val="10"/>
        <rFont val="Arial"/>
        <family val="2"/>
      </rPr>
      <t xml:space="preserve">No se ha realizado correccion mencionada. Continua abierta
</t>
    </r>
    <r>
      <rPr>
        <b/>
        <sz val="10"/>
        <rFont val="Arial"/>
        <family val="2"/>
      </rPr>
      <t xml:space="preserve">
11/10/2017</t>
    </r>
    <r>
      <rPr>
        <sz val="10"/>
        <rFont val="Arial"/>
        <family val="2"/>
      </rPr>
      <t>: A pesar de que el actual seguimiento corresponde a las actividades generadas por el proceso con corte al 30 de Septiembre de 2017 para cumplir con lo establecido en la acción, se valora la evidencia presentada (Acta de Reunión de fecha 03 de octubre de 2017), en donde se deja constancia del desarrollo de la acción planteada "Revisar las liquidaciones descritas en el hallazgo contra las resoluciones que reposan en la historia laboral de los funcionarios mencionados.", esta acta de reunión reposa en cada expediente donde se encontró la novedad y en el archivo del proceso. Se cierra la acción.</t>
    </r>
  </si>
  <si>
    <r>
      <t xml:space="preserve">
</t>
    </r>
    <r>
      <rPr>
        <b/>
        <sz val="10"/>
        <color rgb="FF000000"/>
        <rFont val="Arial"/>
        <family val="2"/>
      </rPr>
      <t xml:space="preserve">10/10/2017: </t>
    </r>
    <r>
      <rPr>
        <sz val="10"/>
        <color rgb="FF000000"/>
        <rFont val="Arial"/>
        <family val="2"/>
      </rPr>
      <t>Acta de Reunión No. 1 del 03/10/2017 Asunto: Acciones realizadas para cerrar el hallazgo No. 19 del Plan de Mejoramiento por procesos"</t>
    </r>
  </si>
  <si>
    <r>
      <rPr>
        <b/>
        <sz val="10"/>
        <color rgb="FF000000"/>
        <rFont val="Arial"/>
        <family val="2"/>
      </rPr>
      <t>30/06/2017:</t>
    </r>
    <r>
      <rPr>
        <sz val="10"/>
        <color rgb="FF000000"/>
        <rFont val="Arial"/>
        <family val="2"/>
      </rPr>
      <t xml:space="preserve"> Diana Ruiz Jefe OCI
</t>
    </r>
    <r>
      <rPr>
        <b/>
        <sz val="10"/>
        <color rgb="FF000000"/>
        <rFont val="Arial"/>
        <family val="2"/>
      </rPr>
      <t xml:space="preserve">
10/10/2017: </t>
    </r>
    <r>
      <rPr>
        <sz val="10"/>
        <color rgb="FF000000"/>
        <rFont val="Arial"/>
        <family val="2"/>
      </rPr>
      <t>Nadia Aixa Pineda Sarmiento-Contratista OCI</t>
    </r>
  </si>
  <si>
    <t>Aplicar los controles de verificación antes de  emitir el Acto administrativo definitivo.</t>
  </si>
  <si>
    <t>Acto administrativo definitivo.</t>
  </si>
  <si>
    <t>Nelba Beltrán
Adriana Díaz Izquierdo
Carlos Germán Plazas.</t>
  </si>
  <si>
    <t>Profesional Esp. Talento Humano
Jefe OAJ
Subdirector de la SAFyCD</t>
  </si>
  <si>
    <t>06/10/2017: Evidencias Citadas en el seguimiento y a solicitud del interesado.
22/11/2017: Actos Admnistrtivos producidos por la SAFYDC con VoBo de la Jefe de la Oficina de Juridica.</t>
  </si>
  <si>
    <r>
      <rPr>
        <b/>
        <sz val="10"/>
        <color rgb="FF000000"/>
        <rFont val="Arial"/>
        <family val="2"/>
      </rPr>
      <t>10/10/2017:</t>
    </r>
    <r>
      <rPr>
        <sz val="10"/>
        <color rgb="FF000000"/>
        <rFont val="Arial"/>
        <family val="2"/>
      </rPr>
      <t xml:space="preserve"> Nadia Aixa Pineda Sarmiento-Contratista OCI</t>
    </r>
  </si>
  <si>
    <t>No se identificaron soportes de realización de las actividades del procedimiento PRO-GTH-13-13 DIAGNÓSTICO DE CLIMA ORGANIZACIONAL Y AMBIENTE LABORAL  que tiene fecha de aprobación: 08/07/2015,  frente a la solicitud realizada en el marco de realización de auditoría 21 de septiembre de 2016.</t>
  </si>
  <si>
    <t>El personal del área de talento humano tenía sobrecarga laboral para atender los diferentes requerimientos.</t>
  </si>
  <si>
    <t>Presentar  los resultados de la encuesta aplicada para la vigencia 2016 en el proximo seguimiento a Planes de mejoramiento.</t>
  </si>
  <si>
    <t>En conformidad al numeral 1 del Artículo 2.2.10.7, Título 10, 
Capítulo 2 del Decreto Único Reglamentario 1083 de 2015,
 indica. “1. Medir el clima laboral, por lo menos cada dos años
 y definir, ejecutar y evaluar estrategias de intervención”, 
si bien es cierto que en el procedimiento PRO-GTH-13-13 
Diagnóstico de Clima Organizacional y Ambiente Laboral” 
se encuentra como política de operación que “La medición 
del clima organizacional se realizará anualmente y el informe
y plan de mejora al respecto se presentará un mes después 
de la aplicación”, en el marco de la Auditoría realizada el 21 
de Septiembre, el proceso de Gestión de Talento Humano, 
se encontraba realizando la Encuesta de Clima Organizacional,
por lo tanto el Informe Final no se había realizado. Como 
seguimiento a la acción correctiva, el Informe se encuentra 
finalizado y archivado en la Carpeta de Bienestar e Incentivos 
que se encuentra ubicada en el archivo  colgante de Talento Humano.</t>
  </si>
  <si>
    <r>
      <t xml:space="preserve">18/04/2017: Sin seguimiento por parte del líder del proceso y/o responsable
27/07/2017:  </t>
    </r>
    <r>
      <rPr>
        <sz val="10"/>
        <color rgb="FF000000"/>
        <rFont val="Arial"/>
        <family val="2"/>
      </rPr>
      <t>Esta acción se cierra en virtud de la evidencia planteada como seguimiento</t>
    </r>
    <r>
      <rPr>
        <b/>
        <sz val="10"/>
        <color rgb="FF000000"/>
        <rFont val="Arial"/>
        <family val="2"/>
      </rPr>
      <t>. S</t>
    </r>
    <r>
      <rPr>
        <sz val="10"/>
        <color rgb="FF000000"/>
        <rFont val="Arial"/>
        <family val="2"/>
      </rPr>
      <t xml:space="preserve">e recuerda que esta herramienta de base de datos de plan de mejoramiento  es un espacio de registro y seguimiento de las acciones elaboradas por los lideres de proceso y sus equipos. Si ya se encuentran registradas cuentan con la aprobación del informe final  de auditoría </t>
    </r>
    <r>
      <rPr>
        <b/>
        <sz val="10"/>
        <color rgb="FF000000"/>
        <rFont val="Arial"/>
        <family val="2"/>
      </rPr>
      <t xml:space="preserve"> e</t>
    </r>
    <r>
      <rPr>
        <sz val="10"/>
        <color rgb="FF000000"/>
        <rFont val="Arial"/>
        <family val="2"/>
      </rPr>
      <t xml:space="preserve">n términos del procedimiento, cuenta con la elaboración y aprobación de acciones por parte del lider en el marco del procedimiento  y metodológicamente cuentan con el aval  de planeación, por lo que el seguimiento debe responder a la accion planteada. </t>
    </r>
  </si>
  <si>
    <r>
      <rPr>
        <b/>
        <sz val="10"/>
        <color rgb="FF000000"/>
        <rFont val="Arial"/>
        <family val="2"/>
      </rPr>
      <t>27/07/2017</t>
    </r>
    <r>
      <rPr>
        <sz val="10"/>
        <color rgb="FF000000"/>
        <rFont val="Arial"/>
        <family val="2"/>
      </rPr>
      <t>: Diana Ruiz Jefe OCI</t>
    </r>
  </si>
  <si>
    <t>Realizar la encuesta durante el primer tirmestre de cada vigencia.</t>
  </si>
  <si>
    <t>Encuesta
Informe de la encuesta.</t>
  </si>
  <si>
    <r>
      <t xml:space="preserve">18/04/2017: Sin seguimiento por parte del líder del proceso y/o responsable
</t>
    </r>
    <r>
      <rPr>
        <sz val="10"/>
        <color rgb="FF000000"/>
        <rFont val="Calibri"/>
        <family val="2"/>
      </rPr>
      <t xml:space="preserve"> Se envío por correo eléctrónico el formulario Google mediante el cual se solicita a los funcionarios el diligenciar la encuesta denominada "ENCUESTA DE ACTIVIDADES DE BIENESTAR SOCIAL LABORAL".  </t>
    </r>
    <r>
      <rPr>
        <b/>
        <sz val="10"/>
        <color rgb="FF000000"/>
        <rFont val="Calibri"/>
        <family val="2"/>
      </rPr>
      <t xml:space="preserve">
</t>
    </r>
  </si>
  <si>
    <r>
      <rPr>
        <b/>
        <sz val="10"/>
        <color rgb="FF000000"/>
        <rFont val="Arial"/>
        <family val="2"/>
      </rPr>
      <t>20/04/2017</t>
    </r>
    <r>
      <rPr>
        <sz val="10"/>
        <color rgb="FF000000"/>
        <rFont val="Arial"/>
        <family val="2"/>
      </rPr>
      <t>:  Alix del Pilar Hurtado P.</t>
    </r>
  </si>
  <si>
    <t>Frente al control de d0ocumentos y registros se identifican  las siguientes situaciones que requieren ajuste en los mecanismos de control de documentos y de registros del SIG:
Se recomienda revisar el procedimiento PRO-GTH-13-06 GESTIÓN DE CAPACITACIONES, en donde se encuentra como soporte el documento PL-GTH-13-02- Plan Institucional de Capacitación, cuyo código corresponde a otro documento, revisado en Maloca Aula SIG el código real al plan es el PL-GTH-13-01.
Se recomienda revisar el manual identificado MN-GTH-13-03 MANUAL DE COMPETENCIAS Y  HABILIDADES, el cual se encuentra desactualizado respecto a la normatividad vigente (se menciona por ejemplo:  - Norma NTCGP 1000: 2004 (actualizar a la Norma Distrital)  - MECI 1000:2005 (Actualizado mediante el DECRETO 943 DE 2014) NTCGP 1000:2009 4.2.3, 4.2.4  Control de los documentos y  registros
Se recomienda revisar elProceso PRO-GTH-13-13 DIAGNÓSTICO DE CLIMA ORGANIZACIONAL Y AMBIENTE LABORAL,  en donde se encuentra como soporte el documento  FT-GTH-13-30 - Encuesta de evaluación de clima organizacional,  cuyo código corresponde a otro documento, revisado en Maloca Aula SIG el código real es el FT-GTH-13-14,  este mismo se encuentra en el listado maestro de documentos allí publicado con corte 27 de mayo de 2016.
Revisado en Maloca AulaSIG, se evidencia publicado como  "Plan de Bienestar e Incentivos y de Salud y Seguridad Ocupacional" la resolución No. 121 de 2015, dicho documento no se encuentra debidamente codificado.  Igualmente en el Listado Maestro de documentos vigente,  este documento se encuentra relacionado sin su respectiva codificación.
Se recomienda revisar en el procedimiento PRO-GTH-13-13 Diagnóstico de Clima Organizacional y Ambiente Laboral, en donde se hace referencia al formato "Encuesta Clima Organizacional" con el código FT-GTH-13-30, una vez revisado el listado maestro de documentos vigentes y el formato correspondiente en Maloca Aula SIG, se observa que el código  que le corresponde a dicho formato es el FT-GTH-13-14</t>
  </si>
  <si>
    <t>No se está aplicando el instructivo para la elaboración de documentos.</t>
  </si>
  <si>
    <t>Revisar la documentacion relacionada en el hallazgo solicitando acompañamiento metodológico de la OAP.</t>
  </si>
  <si>
    <t>Documentación corregida</t>
  </si>
  <si>
    <t xml:space="preserve">.30/06/2017: Teniendo en cuenta que todos los procedimientos del IDEP, se encuentran en actualización y mejora continua, se realizaron los ajustes a las observaciones del Procedimiento PRO-GTH-13-06 – GESTION DE CAPACITACIONES, en cuanto a la Digitación de la codificación de los Formatos soportes del Procedimiento.
EL MANUAL DE COMPETENCIAS Y HABILIDADES MN-GTH-13-03, se envió correo a la OAP, solicitando el Documento Editable para realizar la actualización de acuerdo a las observaciones expuestas por ustedes y a la mejora continua de los Procesos. 
Como resultado de la actualización y mejora continua de los procesos, el procedimiento PRO-GTH-13-13 - DIAGNÓSTICO DE CLIMA ORGANIZACIONAL Y AMBIENTE LABORAL, pasará a ser obsoleto.
Una vez revisado por la Subdirección Administrativa, el listado maestro de documentos del Proceso de Gestión de Talento Humano y teniendo en cuenta sus observaciones, es preciso señalar que el documento que se encuentra publicado como Plan de Bienestar, es la Resolución No. 191 de 2015: “Por la cual se adopta el plan Institucional de Bienestar e Incentivos, Salud y Seguridad Ocupacional para la vigencia 2015 del Instituto para la Investigación Educativa y el Desarrollo Pedagógico IDEP”. Si bien es cierto que la Resolución No. 191, contiene el Plan de Bienestar e Incentivos,  el Instructivo para la elaboración y control de documentos del Sistema Integrado de Gestión: IN-MIC-03-01, no indica que una Resolución, documento de primer nivel sea codificable, por tal razón, se modificará la acción correctiva, indicando mediante correo electrónico a la OAP, que se hace necesario modificar el nombre del “Plan de Bienestar e Incentivos y de Salud y Seguridad Ocupacional”, por “Resolución de adopción Plan de Bienestar e Incentivos”
Se solicita sea anulada la última observación de éste hallazgo, toda vez que la información se encuentra duplicada
05/10/2017: Se realizó la actualziación de los Docmuentos del Procedimeinto PRO-GT-1306 Gestión de Cpacitación y se realizó la corrección a la observacion. 
El Manual de Competencias y Habilidades GTH-13-03 se encuentra en estado de actualización,.
Finalmente el Procediemitno PRO-GTH-13-13 Se encuentra en documentos obsoletos por lo que no es viable su actualización, por lo anteiro solicitamos que la no conformidad pase de Abierta - vencida, a abierta en desarrollo.
. 
22/11/2017: Teniendo en cuenta la Operatividad y normatividad vigente del Proceso de Gestíón de talento Humano , se realizo solitud de eliminación de los documentos (MN-GTH-13-03 Manual de Competencias y Habilidades. y FT-GTH-13-14 Encuesta Clima organizacional) al proceso de Mejora Continua medianrte correo Institucional de Fecha 21/11/2017.
Por lo anterior se solicita el cierre del hallazgo. 
</t>
  </si>
  <si>
    <t xml:space="preserve">No se evidencia que se esté realizando el control de préstamo de documentos del proceso de gestión de talento humano, ya que no se está diligenciando  el formato "FT-GTH-13-15 Formato Préstamo Hojas de Vida IDEP". </t>
  </si>
  <si>
    <t>La mayoría de hojas de  vida están siendo consultadas por los interesados en el área de talento humano con el acompañamiento de sus funcionarios</t>
  </si>
  <si>
    <t>Presentar en el próximo seguimiento a los Planes de mejoramiento el formato "FT-GTH-13-15 Formato Préstamo Hojas de Vida IDEP" que se ha venido diligenciando de acuerdo con las solicitudes de préstamo realizadas en la vigencia 2016.</t>
  </si>
  <si>
    <t>Seguimiento en Plan de mejoramiento y formato diligenciado.</t>
  </si>
  <si>
    <t>Se hace necesario aclarar o hacer cierre de éste hallazgo de no conformidad, ya que la evidencia se encuentra debidamente  registrada y guardada dentro de una carpeta que reposa en el Archivo de Historias Laborales, que se encuentra ubicado en la Oficina del Subdirector Administrativo, Financiero y de Control Disciplinario,  Cajón No. 03.
05/10/2017: El Proceso de Gestión de Talento Humano ha venido diligenciando el Formato FT-GTH-13-15, de acuerdo con las solicitudes de préstamo de hoja de vida. A la fecha se esta utilizando la versión 2 del formato  FT-GTH-13-15, por lo que se solicita el cierre de la no conformidad.  Adicionalmente, se aclara que la versión 1 del formato no difiere en ninguno de los datos que se deben registrar para el prestamo de hojas de vida de la version 2.</t>
  </si>
  <si>
    <r>
      <t xml:space="preserve">18/04/2017: Sin seguimiento por parte del líder del proceso y/o responsable
27/07/2017: </t>
    </r>
    <r>
      <rPr>
        <sz val="10"/>
        <rFont val="Arial"/>
        <family val="2"/>
      </rPr>
      <t xml:space="preserve">El seguimiento no responde a la accion planteada por el lider del proceso y su equipo de trabajo: " Presentar en el próximo seguimiento a los Planes de mejoramiento el formato "FT-GTH-13-15 Formato Préstamo Hojas de Vida IDEP" que se ha venido diligenciando de acuerdo con las solicitudes de préstamo realizadas en la vigencia 2016". Adicionalmente una vez revisado el formato no corresponde al establecido el 8 de julio de 2015, sino  una version 31/01/2012 que se encuentra obsoleta. Continua abierta.
</t>
    </r>
    <r>
      <rPr>
        <b/>
        <sz val="10"/>
        <rFont val="Arial"/>
        <family val="2"/>
      </rPr>
      <t>11/10/2017:</t>
    </r>
    <r>
      <rPr>
        <sz val="10"/>
        <rFont val="Arial"/>
        <family val="2"/>
      </rPr>
      <t xml:space="preserve"> Se cuenta con el Formato FT-GTH-13-15 PRÉSTAMO DE HOJAS DE VIDA DE LOS FUNCIONARIOS Y FUNCIONARIAS IDEP v2 del 08/07/2017 y se está diligenciando correctamente. Se cierra la acción.</t>
    </r>
  </si>
  <si>
    <r>
      <rPr>
        <b/>
        <sz val="10"/>
        <color rgb="FF000000"/>
        <rFont val="Arial"/>
        <family val="2"/>
      </rPr>
      <t xml:space="preserve">10/10/2017: </t>
    </r>
    <r>
      <rPr>
        <sz val="10"/>
        <color rgb="FF000000"/>
        <rFont val="Arial"/>
        <family val="2"/>
      </rPr>
      <t>Maloca AulaSIG</t>
    </r>
  </si>
  <si>
    <r>
      <rPr>
        <b/>
        <sz val="10"/>
        <color rgb="FF000000"/>
        <rFont val="Arial"/>
        <family val="2"/>
      </rPr>
      <t>27/07/2017</t>
    </r>
    <r>
      <rPr>
        <sz val="10"/>
        <color rgb="FF000000"/>
        <rFont val="Arial"/>
        <family val="2"/>
      </rPr>
      <t xml:space="preserve">: Diana Ruiz Jefe OCI
</t>
    </r>
    <r>
      <rPr>
        <b/>
        <sz val="10"/>
        <color rgb="FF000000"/>
        <rFont val="Arial"/>
        <family val="2"/>
      </rPr>
      <t>10/10/2017:</t>
    </r>
    <r>
      <rPr>
        <sz val="10"/>
        <color rgb="FF000000"/>
        <rFont val="Arial"/>
        <family val="2"/>
      </rPr>
      <t xml:space="preserve"> Nadia Aixa Pineda Sarmiento-Contratista OCI</t>
    </r>
  </si>
  <si>
    <t>Una vez revisado el Informe de Gestión con corte al Segundo trimestre de 2016, se identifican actividades del Subsistema de Seguridad y Salud en el Trabajo que fueron desarrolladas durante el año 2015 y no en la vigencia 2016 como aparece registrado;  ocho (8) de las diez (10) actividades</t>
  </si>
  <si>
    <t>No se verificó la información a reportar previa a la publicación del Informe de Gestión.</t>
  </si>
  <si>
    <t>Verificar las actividades realizadas para el SG SST durante el tercer trimestre e incluir esta información en el Informe de Gestión que se realizara con corte al 31/12/2016.</t>
  </si>
  <si>
    <t>Informe de Gestión con srte a 31/12/2016</t>
  </si>
  <si>
    <t>Una vez revisado por la SAFCD, Proceso de Gestión de Talento Humano, -SG SST, no se identificó la causa del Hallazgo, se verificaron los informes de Gestión del año 2015 en la ruta  http://www.idep.edu.co/?q=node/41#planOper, contra el informe del segundo trimestre 2016, donde el registro de las Actividades no coincide con la Observación del hallazgo. Se hace preciso que se aclare el contexto del Hallazgo – No conformidad, para darle seguimiento o cierre. 
06/10/2017 : Revisado nuevamente el informe de gestion del segundo trimestre de 2016, se verificaron las actividades que se consignaron en dicho documento y se confrontó con las consignadas en los informes de gestion del primer, segundo, tercer y cuarto trimestre de 2015 y no se evidencian que se hayan desarrollado en ninguno de ellos.  documento soporte: Infome de gestion segundo trimestre de 2016, informes de gestion primer, segundo, tercer y cuarto trimestre de 2015.
Por lo anterior se solicita el cierre de la no conformidad  puesto que se han desarrollado las acciones para eliminar las causas de la no conformidad.</t>
  </si>
  <si>
    <r>
      <t>18/04/2017:</t>
    </r>
    <r>
      <rPr>
        <sz val="10"/>
        <color rgb="FF000000"/>
        <rFont val="Arial"/>
        <family val="2"/>
      </rPr>
      <t xml:space="preserve"> Sin seguimiento por parte del líder del proceso y/o responsable</t>
    </r>
    <r>
      <rPr>
        <b/>
        <sz val="10"/>
        <color rgb="FF000000"/>
        <rFont val="Arial"/>
        <family val="2"/>
      </rPr>
      <t xml:space="preserve">
27/07/2017:</t>
    </r>
    <r>
      <rPr>
        <sz val="10"/>
        <color rgb="FF000000"/>
        <rFont val="Arial"/>
        <family val="2"/>
      </rPr>
      <t>: El seguimiento no corresponde a la accion planteada por el lider del proceso  y su equipo de trabajo. Se recuerda que esta fue planteada bajo el procedimiento  PRO-MIC-03-03 Planes de Mejoramiento, Acciones Correctivas, Preventivas y de Mejora. Continua abierta.</t>
    </r>
    <r>
      <rPr>
        <b/>
        <sz val="10"/>
        <color rgb="FF000000"/>
        <rFont val="Arial"/>
        <family val="2"/>
      </rPr>
      <t xml:space="preserve">
11/10/217</t>
    </r>
    <r>
      <rPr>
        <sz val="10"/>
        <color rgb="FF000000"/>
        <rFont val="Arial"/>
        <family val="2"/>
      </rPr>
      <t xml:space="preserve">: </t>
    </r>
    <r>
      <rPr>
        <sz val="10"/>
        <rFont val="Arial"/>
        <family val="2"/>
      </rPr>
      <t>Una vez revisado el Informe de Gestión con corte al I Semestre de 2017, este no incluye de manera desagregada las actividades desarrolladas para dar cumplimiento al Subsistema de Seguridad y Salud en el trabajo, sin embargo se revisa como otra fuente alterna, el Plan Operativo Anual del proceso de Gestión del Talento Humano, evidenciando la actividad</t>
    </r>
    <r>
      <rPr>
        <i/>
        <sz val="10"/>
        <rFont val="Arial"/>
        <family val="2"/>
      </rPr>
      <t xml:space="preserve"> "Elaborar  e implementar  Programa de Seguridad y Salud en el trabajo " </t>
    </r>
    <r>
      <rPr>
        <sz val="10"/>
        <rFont val="Arial"/>
        <family val="2"/>
      </rPr>
      <t>en donde se describen de manera detallada las actividades realizadas. Se recomienda incluir dentro del Informe de Gestión, logros importantes del proceso, que incluyan resultados de indicadores de impacto frente al desarrollo y ejecución del Subsistema de Seguridad y Salud en el Trabajo, se da cierre condicional a esta acción.</t>
    </r>
  </si>
  <si>
    <r>
      <rPr>
        <b/>
        <sz val="10"/>
        <color rgb="FF000000"/>
        <rFont val="Arial"/>
        <family val="2"/>
      </rPr>
      <t xml:space="preserve">10/10/2017: </t>
    </r>
    <r>
      <rPr>
        <sz val="10"/>
        <color rgb="FF000000"/>
        <rFont val="Arial"/>
        <family val="2"/>
      </rPr>
      <t xml:space="preserve"> Informe de gestión I Semestre de 2017-POA II trimestre Gestión del Talento Humano</t>
    </r>
  </si>
  <si>
    <r>
      <rPr>
        <b/>
        <sz val="10"/>
        <color rgb="FF000000"/>
        <rFont val="Arial"/>
        <family val="2"/>
      </rPr>
      <t xml:space="preserve">27/07/2017: </t>
    </r>
    <r>
      <rPr>
        <sz val="10"/>
        <color rgb="FF000000"/>
        <rFont val="Arial"/>
        <family val="2"/>
      </rPr>
      <t xml:space="preserve">Diana Ruiz Jefe OCI
</t>
    </r>
    <r>
      <rPr>
        <b/>
        <sz val="10"/>
        <color rgb="FF000000"/>
        <rFont val="Arial"/>
        <family val="2"/>
      </rPr>
      <t xml:space="preserve">
10/10/2017:</t>
    </r>
    <r>
      <rPr>
        <sz val="10"/>
        <color rgb="FF000000"/>
        <rFont val="Arial"/>
        <family val="2"/>
      </rPr>
      <t xml:space="preserve"> Nadia Aixa Pineda Sarmiento-Contratista OCI</t>
    </r>
  </si>
  <si>
    <t>Una vez revisado Informe de Gestión con corte al 30 de Junio de 2016 y reporte de POA con corte al 30 de Junio de 2016,  se identifica que  el indicador de PIC presenta  un cumplimiento del 25% en el mes y el l indicador de Plan de Bienestar e incentivos registra  un cumplimiento del 50%; estos  valores  difieren de los reportados en el Informe de gestión con corte al segundo trimestre en donde se reporta un cumplimiento del 100% en las actividades programadas.</t>
  </si>
  <si>
    <t>Verificar los porcentajes de cumpliminetno tanto para el PIC como para el PBI durante el segundo trimestre e incluir esta información en el Informe de Gestión que se realizará con corte al 31/12/2016.</t>
  </si>
  <si>
    <t>Una vez revisado el POA del segundo trimestre del 2016 contra el Informe de Gestión del Segundo Trimestre del mismo año, como se indica en el hallazgo, se evidencio que los porcentajes de cumplimiento no coinciden y son diferentes a los porcentajes expuestos en las observaciones del hallazgo, por tal razón, es necesario que se aclare el contexto del hallazgo.
05/10/2017: Para al vigencia 2017, el Proceso de Gestión de Talento Humano, armonizó la información reportada en el POA con el Informe de Gestión Primer Semestre de 2017, como se puede evidenciar  en: http://www.idep.edu.co/sites/default/files/Informe_Gestion_I%20Semestre_2017.pdf.
Por lo anterior, el Proceso de Gestión de Talento Humano, solicita el cierre de la no conformidad, teniendo en cuenta que se realizaron  las acciones correctivas necesarias para eliminar las causas de la no conformidad.</t>
  </si>
  <si>
    <r>
      <t xml:space="preserve">18/04/2017: </t>
    </r>
    <r>
      <rPr>
        <sz val="10"/>
        <color rgb="FF000000"/>
        <rFont val="Arial"/>
        <family val="2"/>
      </rPr>
      <t>Sin seguimiento por parte del líder del proceso y/o responsable.</t>
    </r>
    <r>
      <rPr>
        <b/>
        <sz val="10"/>
        <color rgb="FF000000"/>
        <rFont val="Arial"/>
        <family val="2"/>
      </rPr>
      <t xml:space="preserve">
</t>
    </r>
    <r>
      <rPr>
        <sz val="10"/>
        <color rgb="FF000000"/>
        <rFont val="Arial"/>
        <family val="2"/>
      </rPr>
      <t xml:space="preserve">Sin embargo, revisado el informe de Gestión IV Trimestre de 2016, publicado en la página web del IDEP,  no es posible evaluar el cumplimiento de esta acción, dado que  en este no se reporta avances en magnitudes físicas. CONTINÚA ABIERTA
27/07/2017: el seguimiento se refiere a acciones de 2016, anteriores a auditoria. La accion plantea un lapso de accion de 2017. Continua Abierta. 
</t>
    </r>
    <r>
      <rPr>
        <b/>
        <sz val="10"/>
        <color rgb="FF000000"/>
        <rFont val="Arial"/>
        <family val="2"/>
      </rPr>
      <t>11/10/2017:</t>
    </r>
    <r>
      <rPr>
        <sz val="10"/>
        <color rgb="FF000000"/>
        <rFont val="Arial"/>
        <family val="2"/>
      </rPr>
      <t xml:space="preserve">  Una vez revisado el Informe de Gestión con corte al I Semestre de 2017 y el seguimeinto al POA del proceso con corte al II Trimestre de 2017, no es posible cruzar los valores o magnitudes físicas, debido a que en el Informe se incluye solo análisis cualitativo del proceso. Se recomienda incluir dentro del Informe de Gestión, logros importantes del proceso, que incluyan resultados de indicadores de impacto frente al desarrollo y ejecución de los planes y programas del proceso, se da cierre condicional a esta acción.</t>
    </r>
  </si>
  <si>
    <t>No se está dando cumplimiento a la política de operación del procedimiento PRO-GT-12-02 Asignación de usuarios "Los usuarios de SIAFI son exclusivos de la planta de personal del Instituto", teniendo en cuenta que revisados los formatos FT-GT 12-09 hojas de vida de computador – actualización de datos correspondientes a 16 contratistas, se evidencia que tienen registrado como software específico el aplicativo SIAFI. Igualmente al revisar los usuarios de SIAFI, se identifican contratista con asignación de roles.</t>
  </si>
  <si>
    <r>
      <rPr>
        <b/>
        <sz val="10"/>
        <color rgb="FF000000"/>
        <rFont val="Arial"/>
        <family val="2"/>
      </rPr>
      <t>11/10/2017</t>
    </r>
    <r>
      <rPr>
        <sz val="10"/>
        <color rgb="FF000000"/>
        <rFont val="Arial"/>
        <family val="2"/>
      </rPr>
      <t>: Informe de gestión I Semestre de 2017-POA II trimestre Gestión del Talento Humano</t>
    </r>
  </si>
  <si>
    <r>
      <t xml:space="preserve">20/04/2017: </t>
    </r>
    <r>
      <rPr>
        <sz val="10"/>
        <color rgb="FF000000"/>
        <rFont val="Arial"/>
        <family val="2"/>
      </rPr>
      <t>Alix del Pilar Hurtado P.</t>
    </r>
    <r>
      <rPr>
        <b/>
        <sz val="10"/>
        <color rgb="FF000000"/>
        <rFont val="Arial"/>
        <family val="2"/>
      </rPr>
      <t xml:space="preserve">
27/07/2017: </t>
    </r>
    <r>
      <rPr>
        <sz val="10"/>
        <color rgb="FF000000"/>
        <rFont val="Arial"/>
        <family val="2"/>
      </rPr>
      <t xml:space="preserve">Diana Ruiz Jefe OCI
</t>
    </r>
    <r>
      <rPr>
        <b/>
        <sz val="10"/>
        <color rgb="FF000000"/>
        <rFont val="Arial"/>
        <family val="2"/>
      </rPr>
      <t>11/10/2017</t>
    </r>
    <r>
      <rPr>
        <sz val="10"/>
        <color rgb="FF000000"/>
        <rFont val="Arial"/>
        <family val="2"/>
      </rPr>
      <t>: Nadia Pineda-Contratista OCI.</t>
    </r>
  </si>
  <si>
    <r>
      <rPr>
        <b/>
        <sz val="10"/>
        <rFont val="Arial"/>
        <family val="2"/>
      </rPr>
      <t xml:space="preserve">17/04/2017: </t>
    </r>
    <r>
      <rPr>
        <sz val="10"/>
        <rFont val="Arial"/>
        <family val="2"/>
      </rPr>
      <t xml:space="preserve">Ajustar formato fecha DD/MM/AAAA fecha fin 30 de junio
</t>
    </r>
    <r>
      <rPr>
        <b/>
        <sz val="10"/>
        <rFont val="Arial"/>
        <family val="2"/>
      </rPr>
      <t xml:space="preserve">17/07/2017
</t>
    </r>
    <r>
      <rPr>
        <sz val="10"/>
        <rFont val="Arial"/>
        <family val="2"/>
      </rPr>
      <t xml:space="preserve">Una vez hecha la revisión del proceso se elimina el procedimiento y quedan actualmente el proceso de esta manera:
1. Caracterización del proceso de Gestión Tecnológica Versión 5
2. Procedimiento PRO-GT-12-08 Formulación y Seguimiento al PETIC Versión 3
3. Procedimiento PRO-GT-12-07 Registro de Activos de Información Versión 4
4. Procedimiento PRO-GT-12-06 Monitoreo de Servicios de Tecnología Versión 1
5. Procedimiento PRO-GT-12-05 Mantenimiento de Infraestructura Tecnológica Versión 5
6. Procedimiento PRO-GT-12-10 Mesa de Servicios Versión 2
Para la asignación de usuarios se crea un instructivo que define los pasos para realizar dicho trámite
</t>
    </r>
    <r>
      <rPr>
        <b/>
        <sz val="10"/>
        <rFont val="Arial"/>
        <family val="2"/>
      </rPr>
      <t xml:space="preserve">06/10/2017
</t>
    </r>
    <r>
      <rPr>
        <sz val="10"/>
        <color rgb="FF000000"/>
        <rFont val="Arial"/>
        <family val="2"/>
      </rPr>
      <t xml:space="preserve">En el marco de lo contenido en el IN-GT-12-01 Instructivo para la asignación de usuarios, el supervisor o el àrea de talento humano realiza la solicitud de creaciòn de usuario en los diferentes sisrtemas de informaciòn del IDEP.
Teniendo en cuenta las razones expuestas anteriormente, se solicita que se cierre el hallazgo.  </t>
    </r>
  </si>
  <si>
    <r>
      <rPr>
        <b/>
        <sz val="10"/>
        <rFont val="Arial"/>
        <family val="2"/>
      </rPr>
      <t xml:space="preserve">17/07/2017
</t>
    </r>
    <r>
      <rPr>
        <sz val="10"/>
        <rFont val="Arial"/>
        <family val="2"/>
      </rPr>
      <t xml:space="preserve">Correo electrónico referente SIG con:
1. Caracterización del proceso de Gestión Tecnológica Versión 5
2. Procedimiento PRO-GT-12-08 Formulación y Seguimiento al PETIC Versión 3
3. Procedimiento PRO-GT-12-07 Registro de Activos de Información Versión 4
4. Procedimiento PRO-GT-12-06 Monitoreo de Servicios de Tecnología Versión 1
5. Procedimiento PRO-GT-12-05 Mantenimiento de Infraestructura Tecnológica Versión 5
6. Procedimiento PRO-GT-12-10 Mesa de Servicios Versión 
</t>
    </r>
    <r>
      <rPr>
        <b/>
        <sz val="10"/>
        <rFont val="Arial"/>
        <family val="2"/>
      </rPr>
      <t xml:space="preserve">06/10/2017
</t>
    </r>
    <r>
      <rPr>
        <sz val="10"/>
        <color rgb="FF000000"/>
        <rFont val="Arial"/>
        <family val="2"/>
      </rPr>
      <t>IN-GT-12-01 Instructivo para la asignación de usuarios</t>
    </r>
  </si>
  <si>
    <t>Establecer cronograma de reuniones mensuales del COPASST para la vigencia 2017.</t>
  </si>
  <si>
    <t>Cronograma de reuniones para la vigencia 2017 aprobado</t>
  </si>
  <si>
    <t>Integrantes del COPASST</t>
  </si>
  <si>
    <r>
      <rPr>
        <b/>
        <sz val="10"/>
        <color rgb="FF000000"/>
        <rFont val="Arial"/>
        <family val="2"/>
      </rPr>
      <t>24/04/2017:</t>
    </r>
    <r>
      <rPr>
        <sz val="10"/>
        <color rgb="FF000000"/>
        <rFont val="Arial"/>
        <family val="2"/>
      </rPr>
      <t xml:space="preserve"> Revisar el análisis de la causa raíz y  la formulación de la acción con el fin de verficar si estas dan respuesta a lo que generó el hallazgo, sino se recomienda reformular los ítems anteriormente descritos.
</t>
    </r>
    <r>
      <rPr>
        <b/>
        <sz val="10"/>
        <color rgb="FF000000"/>
        <rFont val="Arial"/>
        <family val="2"/>
      </rPr>
      <t>27/07/2017:</t>
    </r>
    <r>
      <rPr>
        <sz val="10"/>
        <color rgb="FF000000"/>
        <rFont val="Arial"/>
        <family val="2"/>
      </rPr>
      <t xml:space="preserve"> Aunque se ha realizado actuallizacion de  procedimientos , el documento relacionado con el hallazgo y enunciado en el seguimiento : instructivo para la asignacion de usuarios no se encuentra publicado en Maloca AulaSIG a la fecha del cierre de seguimiento. Se recomienda  revisar el análisis de la causa raíz y  la formulación de la acción con el fin de verficar si estas dan respuesta a lo que generó el hallazgo, sino se recomienda reformular los ítems anteriormente descritos. Continua abierta.
</t>
    </r>
    <r>
      <rPr>
        <b/>
        <sz val="10"/>
        <color rgb="FF000000"/>
        <rFont val="Arial"/>
        <family val="2"/>
      </rPr>
      <t>12/10/2017:</t>
    </r>
    <r>
      <rPr>
        <sz val="10"/>
        <color rgb="FF000000"/>
        <rFont val="Arial"/>
        <family val="2"/>
      </rPr>
      <t xml:space="preserve"> Se crea el Instructivo IN-GT-12-01 INSTRUCTIVO PARA LA ASIGNACIÓN DE USUARIOS con fecha de aprobación del 29/09/2017, donde se incluye</t>
    </r>
    <r>
      <rPr>
        <i/>
        <u/>
        <sz val="10"/>
        <color rgb="FF000000"/>
        <rFont val="Arial"/>
        <family val="2"/>
      </rPr>
      <t xml:space="preserve"> a) La solicitud de creación o anulación de usuario se recibe por parte del profesional de talento humano o al ingreso de un contratista por parte del Supervisor del Contrato, para esto se requiere contar previamente con la información del funcionario nuevo alimentada por el proceso de Talento Humano y contratistas por parte de los supervisores del contrato.</t>
    </r>
    <r>
      <rPr>
        <sz val="10"/>
        <color rgb="FF000000"/>
        <rFont val="Arial"/>
        <family val="2"/>
      </rPr>
      <t xml:space="preserve">
Se recomienda la socialización del documento anteriormente creado. Se cierra la acción.</t>
    </r>
  </si>
  <si>
    <t>IN-GT-12-01 INSTRUCTIVO PARA LA ASIGNACIÓN DE USUARIOS con fecha de aprobación del 29/09/2017</t>
  </si>
  <si>
    <r>
      <rPr>
        <b/>
        <sz val="10"/>
        <color rgb="FF000000"/>
        <rFont val="Arial"/>
        <family val="2"/>
      </rPr>
      <t>24/04/2017:</t>
    </r>
    <r>
      <rPr>
        <sz val="10"/>
        <color rgb="FF000000"/>
        <rFont val="Arial"/>
        <family val="2"/>
      </rPr>
      <t xml:space="preserve"> Nadia Aixa Pineda Sarmiento-Contratista OCI
</t>
    </r>
    <r>
      <rPr>
        <b/>
        <sz val="10"/>
        <color rgb="FF000000"/>
        <rFont val="Arial"/>
        <family val="2"/>
      </rPr>
      <t>27/07/2017</t>
    </r>
    <r>
      <rPr>
        <sz val="10"/>
        <color rgb="FF000000"/>
        <rFont val="Arial"/>
        <family val="2"/>
      </rPr>
      <t xml:space="preserve">: Diana Ruiz
</t>
    </r>
    <r>
      <rPr>
        <b/>
        <sz val="10"/>
        <color rgb="FF000000"/>
        <rFont val="Arial"/>
        <family val="2"/>
      </rPr>
      <t>12/10/2017:</t>
    </r>
    <r>
      <rPr>
        <sz val="10"/>
        <color rgb="FF000000"/>
        <rFont val="Arial"/>
        <family val="2"/>
      </rPr>
      <t xml:space="preserve"> Nadia Aixa Pineda Sarmiento-Contratista OCI-Alix del Pilar Hurtado P.
</t>
    </r>
  </si>
  <si>
    <r>
      <t xml:space="preserve">17/04/2017: </t>
    </r>
    <r>
      <rPr>
        <sz val="10"/>
        <color rgb="FF000000"/>
        <rFont val="Arial"/>
        <family val="2"/>
      </rPr>
      <t>En reunión del  24/02/2017, se presentó y aprobó el cronograma para la vigencia 2017 de reuniones de COPASST</t>
    </r>
  </si>
  <si>
    <t>Acta No. 2 del 24/02/2017, expediente qu se encuentra a cargo de la Secretaria del Comité</t>
  </si>
  <si>
    <t>No se está dando cumplimiento a la Política de operación del procedimiento PRO-GT-12-02 Asignación de usuarios "Es responsabilidad del Jefe Inmediato y/o supervisor de contrato notificar al área de sistemas el retiro del servidor público para suspender el respectivo usuario", dado que no se está notificando al responsable de sistemas el retiro de funcionarios y/o contratistas para que se proceda a suspender las cuentas de los usuarios.</t>
  </si>
  <si>
    <r>
      <rPr>
        <b/>
        <sz val="10"/>
        <color rgb="FF000000"/>
        <rFont val="Arial"/>
        <family val="2"/>
      </rPr>
      <t>27/01/2017</t>
    </r>
    <r>
      <rPr>
        <sz val="10"/>
        <color rgb="FF000000"/>
        <rFont val="Arial"/>
        <family val="2"/>
      </rPr>
      <t xml:space="preserve">:  La Oficina de Control Interno recomienda reportar  la "fuente verificable de la acción"
</t>
    </r>
    <r>
      <rPr>
        <b/>
        <sz val="10"/>
        <color rgb="FF000000"/>
        <rFont val="Arial"/>
        <family val="2"/>
      </rPr>
      <t xml:space="preserve">
20/04/2017: </t>
    </r>
    <r>
      <rPr>
        <sz val="10"/>
        <color rgb="FF000000"/>
        <rFont val="Arial"/>
        <family val="2"/>
      </rPr>
      <t>Una vez verificado el expediente del COPASST, en Acta No. 2 del 24/02/2017 se presentó y aprobó el cronograma de reuniones para la vigencia 2017.</t>
    </r>
  </si>
  <si>
    <r>
      <rPr>
        <b/>
        <sz val="10"/>
        <rFont val="Arial"/>
        <family val="2"/>
      </rPr>
      <t xml:space="preserve">17/04/2017: </t>
    </r>
    <r>
      <rPr>
        <sz val="10"/>
        <rFont val="Arial"/>
        <family val="2"/>
      </rPr>
      <t xml:space="preserve">Ajustar formato fecha DD/MM/AAAA fecha fin 30 de junio
</t>
    </r>
    <r>
      <rPr>
        <b/>
        <sz val="10"/>
        <rFont val="Arial"/>
        <family val="2"/>
      </rPr>
      <t>17/07/2017</t>
    </r>
    <r>
      <rPr>
        <sz val="10"/>
        <rFont val="Arial"/>
        <family val="2"/>
      </rPr>
      <t xml:space="preserve">
Una vez hecha la revisión del proceso se elimina el procedimiento y quedan actualmente el proceso de esta manera:
1. Caracterización del proceso de Gestión Tecnológica Versión 5
2. Procedimiento PRO-GT-12-08 Formulación y Seguimiento al PETIC Versión 3
3. Procedimiento PRO-GT-12-07 Registro de Activos de Información Versión 4
4. Procedimiento PRO-GT-12-06 Monitoreo de Servicios de Tecnología Versión 1
5. Procedimiento PRO-GT-12-05 Mantenimiento de Infraestructura Tecnológica Versión 5
6. Procedimiento PRO-GT-12-10 Mesa de Servicios Versión 2
Para la asignación de usuarios se crea un instructivo que define los pasos para realizar dicho trámite
</t>
    </r>
    <r>
      <rPr>
        <b/>
        <sz val="10"/>
        <rFont val="Arial"/>
        <family val="2"/>
      </rPr>
      <t xml:space="preserve">06/10/2017
</t>
    </r>
    <r>
      <rPr>
        <sz val="10"/>
        <color rgb="FF000000"/>
        <rFont val="Arial"/>
        <family val="2"/>
      </rPr>
      <t xml:space="preserve">Sistemas de la oficina Asesora de Planeación realizó la creación del IN-GT-12-01 Instructivo para la asignación de usuarios, el cual insta al supervisor o al área de talento humano a informar los funcionarios o contratistas desvinculados del IDEP, igualmente, mantiene en desarrollo una campaña de socialización la cual consiste en enviar correos electrónicos, así como y fondos de pantalla de los computadores del Instituto que indican sobre el procedimiento a seguir cuando existe una desvinculación de un contratista o funcionario del IDEP.
Teniendo en cuenta las razones expuestas anteriormente, se solicita que se cierre el hallazgo.  </t>
    </r>
  </si>
  <si>
    <r>
      <rPr>
        <b/>
        <sz val="10"/>
        <rFont val="Arial"/>
        <family val="2"/>
      </rPr>
      <t xml:space="preserve">17/07/2017
</t>
    </r>
    <r>
      <rPr>
        <sz val="10"/>
        <rFont val="Arial"/>
        <family val="2"/>
      </rPr>
      <t xml:space="preserve">Correo electrónico referente SIG con:
1. Caracterización del proceso de Gestión Tecnológica Versión 5
2. Procedimiento PRO-GT-12-08 Formulación y Seguimiento al PETIC Versión 3
3. Procedimiento PRO-GT-12-07 Registro de Activos de Información Versión 4
4. Procedimiento PRO-GT-12-06 Monitoreo de Servicios de Tecnología Versión 1
5. Procedimiento PRO-GT-12-05 Mantenimiento de Infraestructura Tecnológica Versión 5
6. Procedimiento PRO-GT-12-10 Mesa de Servicios Versión 
</t>
    </r>
    <r>
      <rPr>
        <b/>
        <sz val="10"/>
        <rFont val="Arial"/>
        <family val="2"/>
      </rPr>
      <t xml:space="preserve">06/10/2017
</t>
    </r>
    <r>
      <rPr>
        <sz val="10"/>
        <color rgb="FF000000"/>
        <rFont val="Arial"/>
        <family val="2"/>
      </rPr>
      <t>Correo del 18 y 27 de julio y del 12 y 29 de septiembre de 2017
IN-GT-12-01 Instructivo para la asignación de usuarios</t>
    </r>
  </si>
  <si>
    <r>
      <t xml:space="preserve">27/01/2017: </t>
    </r>
    <r>
      <rPr>
        <sz val="10"/>
        <color rgb="FF000000"/>
        <rFont val="Arial"/>
        <family val="2"/>
      </rPr>
      <t xml:space="preserve">Alix del Pilar Hurtado P.
</t>
    </r>
    <r>
      <rPr>
        <b/>
        <sz val="10"/>
        <color rgb="FF000000"/>
        <rFont val="Arial"/>
        <family val="2"/>
      </rPr>
      <t>20/04/2017:</t>
    </r>
    <r>
      <rPr>
        <sz val="10"/>
        <color rgb="FF000000"/>
        <rFont val="Arial"/>
        <family val="2"/>
      </rPr>
      <t xml:space="preserve"> Nadia Pineda-Contratista OCI</t>
    </r>
  </si>
  <si>
    <r>
      <rPr>
        <b/>
        <sz val="10"/>
        <color rgb="FF000000"/>
        <rFont val="Arial"/>
        <family val="2"/>
      </rPr>
      <t>24/04/2017:</t>
    </r>
    <r>
      <rPr>
        <sz val="10"/>
        <color rgb="FF000000"/>
        <rFont val="Arial"/>
        <family val="2"/>
      </rPr>
      <t xml:space="preserve"> Revisar el análisis de la causa raíz y  la formulación de la acción con el fin de verficar si estas dan respuesta a lo que generó el hallazgo, sino se recomienda reformular los ítems anteriormente descritos.
</t>
    </r>
    <r>
      <rPr>
        <b/>
        <sz val="10"/>
        <color rgb="FF000000"/>
        <rFont val="Arial"/>
        <family val="2"/>
      </rPr>
      <t>27/07/2017:</t>
    </r>
    <r>
      <rPr>
        <sz val="10"/>
        <color rgb="FF000000"/>
        <rFont val="Arial"/>
        <family val="2"/>
      </rPr>
      <t xml:space="preserve"> Aunque se ha realizado actuallizacion de  procedimientos , el documento relacionado con el hallazgo y enunciado en el seguimiento : instructivo para la asignacion de usuarios no se encuentra publicado en Maloca AulaSIG a la fecha del cierre de seguimiento. Se recomienda  revisar el análisis de la causa raíz y  la formulación de la acción con el fin de verficar si estas dan respuesta a lo que generó el hallazgo, sino se recomienda reformular los ítems anteriormente descritos. Continua abierta
</t>
    </r>
    <r>
      <rPr>
        <b/>
        <sz val="10"/>
        <color rgb="FF000000"/>
        <rFont val="Arial"/>
        <family val="2"/>
      </rPr>
      <t>12/10/2017:</t>
    </r>
    <r>
      <rPr>
        <sz val="10"/>
        <color rgb="FF000000"/>
        <rFont val="Arial"/>
        <family val="2"/>
      </rPr>
      <t xml:space="preserve"> Se crea el Instructivo IN-GT-12-01 INSTRUCTIVO PARA LA ASIGNACIÓN DE USUARIOS con fecha de aprobación del 29/09/2017, donde se incluye en el literal a) La solicitud de creación o anulación de usuario se recibe por parte del profesional de talento humano o al ingreso de un contratista por parte del Supervisor del Contrato, para esto se requiere contar previamente con la información del funcionario nuevo alimentada por el proceso de Talento Humano y contratistas por parte de los supervisores del contrato.
Se recomienda la socialización del documento anteriormente creado. Se cierra la acción.</t>
    </r>
  </si>
  <si>
    <t>Generar alertas a través de Google Calendar para el cumplimiento del cronograma de reuniones del COPASST.</t>
  </si>
  <si>
    <r>
      <rPr>
        <b/>
        <sz val="10"/>
        <color rgb="FF000000"/>
        <rFont val="Arial"/>
        <family val="2"/>
      </rPr>
      <t>24/04/2017</t>
    </r>
    <r>
      <rPr>
        <sz val="10"/>
        <color rgb="FF000000"/>
        <rFont val="Arial"/>
        <family val="2"/>
      </rPr>
      <t xml:space="preserve">: Nadia Aixa Pineda Sarmiento-Contratista OCI
</t>
    </r>
    <r>
      <rPr>
        <b/>
        <sz val="10"/>
        <color rgb="FF000000"/>
        <rFont val="Arial"/>
        <family val="2"/>
      </rPr>
      <t>27/07/2017:</t>
    </r>
    <r>
      <rPr>
        <sz val="10"/>
        <color rgb="FF000000"/>
        <rFont val="Arial"/>
        <family val="2"/>
      </rPr>
      <t xml:space="preserve"> Diana Ruiz
</t>
    </r>
    <r>
      <rPr>
        <b/>
        <sz val="10"/>
        <color rgb="FF000000"/>
        <rFont val="Arial"/>
        <family val="2"/>
      </rPr>
      <t>12/10/2017</t>
    </r>
    <r>
      <rPr>
        <sz val="10"/>
        <color rgb="FF000000"/>
        <rFont val="Arial"/>
        <family val="2"/>
      </rPr>
      <t xml:space="preserve">: Nadia Aixa Pineda Sarmiento-Contratista OCI-Alix del Pilar Hurtado P.
</t>
    </r>
  </si>
  <si>
    <t>Calendario Google Drive</t>
  </si>
  <si>
    <t>Alix del Pilar Hurtado</t>
  </si>
  <si>
    <t>Secrtario COPASST</t>
  </si>
  <si>
    <t>17/04/2017 Ajustar formato fecha DD/MM/AAAA fecha fin 30 de junio</t>
  </si>
  <si>
    <t>No se está dando cumplimiento por parte de los funcionarios y contratistas del IDEP a la Política de operación del procedimiento PRO-GT-12-04 PROTECCION DEL
INTERCAMBIO DE INFORMACIÓN. "Todos los servidores del Instituto deben cargar los documentos de gestión procesados durante el mes a la unidad de red Z;
solamente se deberán respaldar los documentos y archivos generados en función de sus labores", ni tampoco de la política de operación “Las copias de seguridad de los equipos de escritorio se podrán realizar a través de la red siempre y cuando se cumpla la política de operación anterior".</t>
  </si>
  <si>
    <t>Desconocimiento del procedimiento PRO-GT-12-04 PROTECCION DEL
INTERCAMBIO DE INFORMACIÓN y formatos asociados por parte de los funcionarios del IDEP.</t>
  </si>
  <si>
    <t>Revisar el procedimiento PRO-GT-12-04 PROTECCION DEL
INTERCAMBIO DE INFORMACIÓN y los formatos asociados, realizar los ajustes pertinentes y socializarlo.</t>
  </si>
  <si>
    <t>17/04/2017
06/10/2017</t>
  </si>
  <si>
    <t>Procedimiento  PRO-GT-12-04 PROTECCION DEL
INTERCAMBIO DE INFORMACIÓN y los formatos asociados.
Registro de la socialización efectuada.</t>
  </si>
  <si>
    <r>
      <rPr>
        <b/>
        <sz val="10"/>
        <rFont val="Arial"/>
        <family val="2"/>
      </rPr>
      <t xml:space="preserve">17/04/2017: </t>
    </r>
    <r>
      <rPr>
        <sz val="10"/>
        <rFont val="Arial"/>
        <family val="2"/>
      </rPr>
      <t xml:space="preserve">Ajustar formato fecha DD/MM/AAAA fecha fin 30 de junio
</t>
    </r>
    <r>
      <rPr>
        <b/>
        <sz val="10"/>
        <rFont val="Arial"/>
        <family val="2"/>
      </rPr>
      <t xml:space="preserve">17/07/2017
</t>
    </r>
    <r>
      <rPr>
        <sz val="10"/>
        <rFont val="Arial"/>
        <family val="2"/>
      </rPr>
      <t xml:space="preserve">Una vez hecha la revisión del proceso se elimina el procedimiento y quedan actualmente el proceso de esta manera:
1. Caracterización del proceso de Gestión Tecnológica Versión 5
2. Procedimiento PRO-GT-12-08 Formulación y Seguimiento al PETIC Versión 3
3. Procedimiento PRO-GT-12-07 Registro de Activos de Información Versión 4
4. Procedimiento PRO-GT-12-06 Monitoreo de Servicios de Tecnología Versión 1
5. Procedimiento PRO-GT-12-05 Mantenimiento de Infraestructura Tecnológica Versión 5
6. Procedimiento PRO-GT-12-10 Mesa de Servicios Versión 2
Las actividades de protección de intercambio de información se encuentran inmersas en el procedimiento de Monitoreo de servicios de tecnología.
Teniendo en cuenta las razones expuestas anteriormente, se solicita que se cierre el hallazgo.  </t>
    </r>
  </si>
  <si>
    <r>
      <rPr>
        <b/>
        <sz val="10"/>
        <rFont val="Arial"/>
        <family val="2"/>
      </rPr>
      <t xml:space="preserve">17/07/2017
</t>
    </r>
    <r>
      <rPr>
        <sz val="10"/>
        <color rgb="FF000000"/>
        <rFont val="Arial"/>
        <family val="2"/>
      </rPr>
      <t xml:space="preserve">Correo electrónico referente SIG con:
1. Caracterización del proceso de Gestión Tecnológica Versión 5
2. Procedimiento PRO-GT-12-08 Formulación y Seguimiento al PETIC Versión 3
3. Procedimiento PRO-GT-12-07 Registro de Activos de Información Versión 4
4. Procedimiento PRO-GT-12-06 Monitoreo de Servicios de Tecnología Versión 1
5. Procedimiento PRO-GT-12-05 Mantenimiento de Infraestructura Tecnológica Versión 5
6. Procedimiento PRO-GT-12-10 Mesa de Servicios Versión </t>
    </r>
  </si>
  <si>
    <r>
      <rPr>
        <b/>
        <sz val="10"/>
        <color rgb="FF000000"/>
        <rFont val="Arial"/>
        <family val="2"/>
      </rPr>
      <t xml:space="preserve">24/04/2017: </t>
    </r>
    <r>
      <rPr>
        <sz val="10"/>
        <color rgb="FF000000"/>
        <rFont val="Arial"/>
        <family val="2"/>
      </rPr>
      <t xml:space="preserve">Revisar el análisis de la causa raíz y  la formulación de la acción con el fin de verficar si estas dan respuesta a lo que generó el hallazgo, sino se recomienda reformular los ítems anteriormente descritos.
</t>
    </r>
    <r>
      <rPr>
        <b/>
        <sz val="10"/>
        <color rgb="FF000000"/>
        <rFont val="Arial"/>
        <family val="2"/>
      </rPr>
      <t>27/07/2017:</t>
    </r>
    <r>
      <rPr>
        <sz val="10"/>
        <color rgb="FF000000"/>
        <rFont val="Arial"/>
        <family val="2"/>
      </rPr>
      <t xml:space="preserve"> El procedimiento que reemplaza Procedimiento  PRO-GT-12-04 PROTECCION DEL INTERCAMBIO DE INFORMACIÓN  denominado . Procedimiento PRO-GT-12-06 Monitoreo de Servicios de Tecnología no se encuentra elaborado y publicado en Maloca AulaSIG., asi mismo se recomienda nuevamente revisar el análisis de la causa raíz y  la formulación de la acción con el fin de verficar si estas dan respuesta a lo que generó el hallazgo, sino se recomienda reformular los ítems anteriormente descrito.  Continua abierta
</t>
    </r>
    <r>
      <rPr>
        <b/>
        <sz val="10"/>
        <color rgb="FF000000"/>
        <rFont val="Arial"/>
        <family val="2"/>
      </rPr>
      <t xml:space="preserve">
12/10/2017: </t>
    </r>
    <r>
      <rPr>
        <sz val="10"/>
        <color rgb="FF000000"/>
        <rFont val="Arial"/>
        <family val="2"/>
      </rPr>
      <t xml:space="preserve"> Se crea el Instructivo IN-GT-12-01 INSTRUCTIVO PARA LA ASIGNACIÓN DE USUARIOS con fecha de aprobación del 29/09/2017, donde se incluye en el literal e) Los usuarios que cuenten con dominio deben realizar una copia de sus documentos institucionales o de gestión en la unidad Z dispuesta para tal fin, todos los viernes al finalizar la jornada laboral.
Aunado a esto, se realizan campañas de sensibilización (protectores de pantalla) con indicaciones explícitas para el almacenamiento de la información en la unidad Z, con el fin de realizar las copias de seguridad de manera efectiva. Adicionalmente, en la solicitud de creación de usuarios del IDEP, el Técnico Operativo de la Oficina de Sistemas, brinda indicaciones para el almacenamiento de la información en la unidad Z a los nuevos usuarios del IDEP.</t>
    </r>
  </si>
  <si>
    <t>IN-GT-12-01 INSTRUCTIVO PARA LA ASIGNACIÓN DE USUARIOS con fecha de aprobación del 29/09/2017
Campañas Informativas
Correo de solicitud de creación de usuarios y respuesta de confirmación de creación.</t>
  </si>
  <si>
    <r>
      <rPr>
        <b/>
        <sz val="10"/>
        <color rgb="FF000000"/>
        <rFont val="Arial"/>
        <family val="2"/>
      </rPr>
      <t xml:space="preserve">24/04/2017: </t>
    </r>
    <r>
      <rPr>
        <sz val="10"/>
        <color rgb="FF000000"/>
        <rFont val="Arial"/>
        <family val="2"/>
      </rPr>
      <t xml:space="preserve">Nadia Aixa Pineda Sarmiento-Contratista OCI
</t>
    </r>
    <r>
      <rPr>
        <b/>
        <sz val="10"/>
        <color rgb="FF000000"/>
        <rFont val="Arial"/>
        <family val="2"/>
      </rPr>
      <t xml:space="preserve">27/07/2017: </t>
    </r>
    <r>
      <rPr>
        <sz val="10"/>
        <color rgb="FF000000"/>
        <rFont val="Arial"/>
        <family val="2"/>
      </rPr>
      <t xml:space="preserve">Diana Ruiz
</t>
    </r>
    <r>
      <rPr>
        <b/>
        <sz val="10"/>
        <color rgb="FF000000"/>
        <rFont val="Arial"/>
        <family val="2"/>
      </rPr>
      <t>12/10/2017</t>
    </r>
    <r>
      <rPr>
        <sz val="10"/>
        <color rgb="FF000000"/>
        <rFont val="Arial"/>
        <family val="2"/>
      </rPr>
      <t xml:space="preserve">: Nadia Aixa Pineda Sarmiento-Contratista OCI-Alix del Pilar Hurtado P.
</t>
    </r>
  </si>
  <si>
    <t>Presentar acta de nombramiento del Secretaro del COPASST en el en el próximo seguimiento a los planes de mejoramiento.</t>
  </si>
  <si>
    <t>Acta de Comité COPASST de aprobación del nombramiento</t>
  </si>
  <si>
    <t xml:space="preserve">Carlos Plazas </t>
  </si>
  <si>
    <t>Presidente del COPASST</t>
  </si>
  <si>
    <r>
      <rPr>
        <b/>
        <sz val="10"/>
        <color rgb="FF000000"/>
        <rFont val="Arial"/>
        <family val="2"/>
      </rPr>
      <t>17/04/2017:</t>
    </r>
    <r>
      <rPr>
        <sz val="10"/>
        <color rgb="FF000000"/>
        <rFont val="Arial"/>
        <family val="2"/>
      </rPr>
      <t xml:space="preserve">  En reunión del Comité de COPASST del 25/10/2016, se nombro la Secretaria del Comité</t>
    </r>
  </si>
  <si>
    <t>Acta No. 2  25/10/2016,  expediente qu se encuentra a cargo de la Secretaria del Comité</t>
  </si>
  <si>
    <t>No se está dando cumplimiento de la actividad "1. Programar la fecha en que se realizará el levantamiento del inventario", del procedimiento PRO-GT-12-07 Levantamiento de Inventarios de Hardware y Software, lo anterior teniendo en cuenta de acuerdo al procedimiento el inventario se levantará de acuerdo a la programación de las fechas de mantenimiento preventivo y correctivo de los equipos que conforman la plataforma tecnológica del IDEP.</t>
  </si>
  <si>
    <t>No existe un punto de control en la actividad 1 del procedimiento PRO-GT-12-07 Levantamiento de Inventarios de Hardware y Software.</t>
  </si>
  <si>
    <r>
      <rPr>
        <b/>
        <sz val="10"/>
        <color rgb="FF000000"/>
        <rFont val="Arial"/>
        <family val="2"/>
      </rPr>
      <t>27/01/2017:</t>
    </r>
    <r>
      <rPr>
        <sz val="10"/>
        <color rgb="FF000000"/>
        <rFont val="Arial"/>
        <family val="2"/>
      </rPr>
      <t xml:space="preserve">  La Oficina de Control Interno recomienda reportar  la "fuente verificable de la acción"
</t>
    </r>
    <r>
      <rPr>
        <b/>
        <sz val="10"/>
        <color rgb="FF000000"/>
        <rFont val="Arial"/>
        <family val="2"/>
      </rPr>
      <t>20/04/2017:</t>
    </r>
    <r>
      <rPr>
        <sz val="10"/>
        <color rgb="FF000000"/>
        <rFont val="Arial"/>
        <family val="2"/>
      </rPr>
      <t xml:space="preserve"> Una vez verificado el expediente del COPASST, en Acta No. 2 del 15/10/2016 se presentó el Acta de nombramiento del Secretaro del COPASS.</t>
    </r>
  </si>
  <si>
    <t>Revisar el procedimiento PRO-GT-12-07 Levantamiento de Inventarios de Hardware y Software y los formatos asociados, realizar los ajustes pertinentes y socializarlo.</t>
  </si>
  <si>
    <t>Procedimiento PRO-GT-12-07 Levantamiento de Inventarios de Hardware y Software y los formatos asociados.
Registro de la socialización efectuada.</t>
  </si>
  <si>
    <r>
      <rPr>
        <b/>
        <sz val="10"/>
        <rFont val="Arial"/>
        <family val="2"/>
      </rPr>
      <t xml:space="preserve">17/04/2017: </t>
    </r>
    <r>
      <rPr>
        <sz val="10"/>
        <rFont val="Arial"/>
        <family val="2"/>
      </rPr>
      <t xml:space="preserve">Ajustar formato fecha DD/MM/AAAA fecha fin 30 de junio
</t>
    </r>
    <r>
      <rPr>
        <b/>
        <sz val="10"/>
        <rFont val="Arial"/>
        <family val="2"/>
      </rPr>
      <t xml:space="preserve">17/07/2017
</t>
    </r>
    <r>
      <rPr>
        <sz val="10"/>
        <color rgb="FF000000"/>
        <rFont val="Arial"/>
        <family val="2"/>
      </rPr>
      <t>Se ajustó el Procedimiento PRO-GT-12-07 Registro de Activos de Información y se ajustó a Versión 4. Se remite a referente SIG para publicación con fecha de 11/07/2017</t>
    </r>
  </si>
  <si>
    <r>
      <rPr>
        <b/>
        <sz val="10"/>
        <rFont val="Arial"/>
        <family val="2"/>
      </rPr>
      <t xml:space="preserve">17/07/2017
</t>
    </r>
    <r>
      <rPr>
        <sz val="10"/>
        <color rgb="FF000000"/>
        <rFont val="Arial"/>
        <family val="2"/>
      </rPr>
      <t>Correo Electrónico referente SIG con procedimiento Procedimiento PRO-GT-12-07 Registro de Activos de Información Versión 4 para publicar</t>
    </r>
  </si>
  <si>
    <r>
      <t xml:space="preserve">27/01/2017: </t>
    </r>
    <r>
      <rPr>
        <sz val="10"/>
        <color rgb="FF000000"/>
        <rFont val="Arial"/>
        <family val="2"/>
      </rPr>
      <t xml:space="preserve">Alix del Pilar Hurtado P.
</t>
    </r>
    <r>
      <rPr>
        <b/>
        <sz val="10"/>
        <color rgb="FF000000"/>
        <rFont val="Arial"/>
        <family val="2"/>
      </rPr>
      <t>20/04/2017:</t>
    </r>
    <r>
      <rPr>
        <sz val="10"/>
        <color rgb="FF000000"/>
        <rFont val="Arial"/>
        <family val="2"/>
      </rPr>
      <t xml:space="preserve"> Nadia Pineda-Contratista OCI</t>
    </r>
  </si>
  <si>
    <r>
      <rPr>
        <b/>
        <sz val="10"/>
        <color rgb="FF000000"/>
        <rFont val="Arial"/>
        <family val="2"/>
      </rPr>
      <t>24/04/2017:</t>
    </r>
    <r>
      <rPr>
        <sz val="10"/>
        <color rgb="FF000000"/>
        <rFont val="Arial"/>
        <family val="2"/>
      </rPr>
      <t xml:space="preserve"> Revisar el análisis de la causa raíz y  la formulación de la acción con el fin de verficar si estas dan respuesta a lo que generó el hallazgo, sino se recomienda reformular los ítems anteriormente descritos..
</t>
    </r>
    <r>
      <rPr>
        <b/>
        <sz val="10"/>
        <color rgb="FF000000"/>
        <rFont val="Arial"/>
        <family val="2"/>
      </rPr>
      <t xml:space="preserve">27/07/2017: </t>
    </r>
    <r>
      <rPr>
        <sz val="10"/>
        <color rgb="FF000000"/>
        <rFont val="Arial"/>
        <family val="2"/>
      </rPr>
      <t xml:space="preserve">El proecdimiento se elaboro en junio de 2017, se aprobo posteriormente y se encuentra publicado en maloca aulaSIG. adicionalmente se constata con el Ing. Jaime e manejo de la Base de datos de los activos de información de información tipo software, hardware y servicios. Para proximas acciones se recomienda ampliar analisis de causas. Se cierra accion
</t>
    </r>
  </si>
  <si>
    <r>
      <rPr>
        <b/>
        <sz val="10"/>
        <color rgb="FF000000"/>
        <rFont val="Arial"/>
        <family val="2"/>
      </rPr>
      <t xml:space="preserve">24/04/2017: </t>
    </r>
    <r>
      <rPr>
        <sz val="10"/>
        <color rgb="FF000000"/>
        <rFont val="Arial"/>
        <family val="2"/>
      </rPr>
      <t xml:space="preserve">Nadia Aixa Pineda Sarmiento-Contratista OCI
</t>
    </r>
    <r>
      <rPr>
        <b/>
        <sz val="10"/>
        <color rgb="FF000000"/>
        <rFont val="Arial"/>
        <family val="2"/>
      </rPr>
      <t>27/07/2017</t>
    </r>
    <r>
      <rPr>
        <sz val="10"/>
        <color rgb="FF000000"/>
        <rFont val="Arial"/>
        <family val="2"/>
      </rPr>
      <t>: Diana Ruiz</t>
    </r>
  </si>
  <si>
    <t>Una vez revisados el  expediente del Comité  de Emergencias y de la Brigada de Emergencia, no se evidencia cumplimiento a la periodicidad de sus  reuniones.</t>
  </si>
  <si>
    <t>No se dio cumplimiento a la periodicidad de las reuniones porque no habían asuntos a tratar (Res. 219 de 2011, art.6)</t>
  </si>
  <si>
    <t>Dejar constancia escrita cuando no hayan temas a tratar durante el trimestre.</t>
  </si>
  <si>
    <t>No se identificó en el Sistema de información SIAFI u otro medio, la remisión por parte del IDEP a la Alta Consejería Distrital de TIC para su revisión y aprobación,
como lo establece la actividad 4 del procedimiento.</t>
  </si>
  <si>
    <t xml:space="preserve">Correo electrónico o Acta </t>
  </si>
  <si>
    <t>Comité de Emergencias</t>
  </si>
  <si>
    <t xml:space="preserve">Desconocimiento del  procedimiento PRO-GT-12-08. </t>
  </si>
  <si>
    <t>Verificar la pertinencia y veracidad de la información del procedimiento PRO-GT-12-08 FORMULACIÓN Y SEGUIMIENTO AL PETIC, de acuerdo a la resolución 305 de 2008 POLÍTICA DE PLANEACIÓN DE INFORMÁTICA PARA LA FORMULACIÓN Y ELABORACIÓN DEL PLAN ESTRATÉGICO DE SISTEMAS DE INFORMACIÓN y la normatividad asociada.</t>
  </si>
  <si>
    <t>Procedimiento PRO-GT-12-08 FORMULACIÓN Y SEGUIMIENTO AL PETIC.</t>
  </si>
  <si>
    <r>
      <rPr>
        <b/>
        <sz val="10"/>
        <rFont val="Arial"/>
        <family val="2"/>
      </rPr>
      <t xml:space="preserve">17/04/2017: </t>
    </r>
    <r>
      <rPr>
        <sz val="10"/>
        <rFont val="Arial"/>
        <family val="2"/>
      </rPr>
      <t xml:space="preserve">Ajustar formato fecha DD/MM/AAAA fecha fin 30 de junio
</t>
    </r>
    <r>
      <rPr>
        <b/>
        <sz val="10"/>
        <rFont val="Arial"/>
        <family val="2"/>
      </rPr>
      <t xml:space="preserve">17/07/2017
</t>
    </r>
    <r>
      <rPr>
        <sz val="10"/>
        <rFont val="Arial"/>
        <family val="2"/>
      </rPr>
      <t>Se ajustó el  Procedimiento PRO-GT-12-08 Formulación y Seguimiento al PETIC Versión 3.   remite a referente SIG para publicación con fecha de 11/07/2017</t>
    </r>
  </si>
  <si>
    <t>17/07/2017
Correo Electrónico referente SIG con procedimiento  Procedimiento PRO-GT-12-08 Formulación y Seguimiento al PETIC Versión 3 para publicar</t>
  </si>
  <si>
    <r>
      <rPr>
        <b/>
        <sz val="10"/>
        <color rgb="FF000000"/>
        <rFont val="Arial"/>
        <family val="2"/>
      </rPr>
      <t>24/04/2017:</t>
    </r>
    <r>
      <rPr>
        <sz val="10"/>
        <color rgb="FF000000"/>
        <rFont val="Arial"/>
        <family val="2"/>
      </rPr>
      <t xml:space="preserve"> Revisar el análisis de la causa raíz y  la formulación de la acción con el fin de verficar si estas dan respuesta a lo que generó el hallazgo, sino se recomienda reformular los ítems anteriormente descritos.
</t>
    </r>
    <r>
      <rPr>
        <b/>
        <sz val="10"/>
        <color rgb="FF000000"/>
        <rFont val="Arial"/>
        <family val="2"/>
      </rPr>
      <t>27/07/2017</t>
    </r>
    <r>
      <rPr>
        <sz val="10"/>
        <color rgb="FF000000"/>
        <rFont val="Arial"/>
        <family val="2"/>
      </rPr>
      <t xml:space="preserve"> El procedimiento se elaboro en Junio y fue aprobado posteriormente, se encuentra en maloca AulaSIG. Se han considerado las necesidades reales de tecnologia para la realizacion del plan.  Para proximas acciones se recomienda ampliar analisis de causas. . Se cierra</t>
    </r>
  </si>
  <si>
    <r>
      <rPr>
        <b/>
        <sz val="10"/>
        <color rgb="FF000000"/>
        <rFont val="Arial"/>
        <family val="2"/>
      </rPr>
      <t>24/04/2017:</t>
    </r>
    <r>
      <rPr>
        <sz val="10"/>
        <color rgb="FF000000"/>
        <rFont val="Arial"/>
        <family val="2"/>
      </rPr>
      <t xml:space="preserve"> Nadia Aixa Pineda Sarmiento-Contratista OCI
</t>
    </r>
    <r>
      <rPr>
        <b/>
        <sz val="10"/>
        <color rgb="FF000000"/>
        <rFont val="Arial"/>
        <family val="2"/>
      </rPr>
      <t>27/07/2017</t>
    </r>
    <r>
      <rPr>
        <sz val="10"/>
        <color rgb="FF000000"/>
        <rFont val="Arial"/>
        <family val="2"/>
      </rPr>
      <t xml:space="preserve"> Diana Ruiz</t>
    </r>
  </si>
  <si>
    <t>No se evidencia el uso de los siguientes formatos:
- FT-GT-12-12 HOJA DE VIDA IMPRESORAS ACTUALIZACION DE DATOS: No se evidencia su utilización, ya que no fueron entregas de acuerdo a solicitud de
expedientes en el marco de la Auditoria del Proceso de Gestión Tecnológica enviada por correo electrónico el 19/12/2016.
- FT-GT-12-16 CONTROL DE BACKUPS Y REVISIÓN DE SERVIDORES: Revisado expediente rotulado "Control de Backups vigencia 2012 - 2015", y se evidencia el diligenciamiento del mismo.
- FT-GT-12-17 REPORTE MANTENIMIENTO EQUIPOS no se evidencia su utilización, igualmente no se encuentra asociado al proceso de Gestión Tecnológica
- FT-GT-12-18 REPORTE MANTENIMIENTO IMPRESORAS: no se evidencia su utilización, igualmente no se encuentra asociado al proceso de Gestión Tecnológica.</t>
  </si>
  <si>
    <t>Existe desarticulación entre los formatos y los procedimientos asociados al proceso Gestión de Tecnología.</t>
  </si>
  <si>
    <t>Revisar el procedimiento GT-12-01- ADMINISTRACIÓN DE SERVIDORES  y formatos asociados, realizar los ajustes correspondientes y socializarlo. 
La revisión de los otros procedimientos y formatos correspondientes  al proceso de Gestión Tecnológica hacen parte de las acciones generadas por los hallazgos 2, 3, 5, 6, 7, 8, 9, 10, 12 y 13.</t>
  </si>
  <si>
    <t>Procedimiento GT-12-01- ADMINISTRACIÓN DE SERVIDORES y fortmatos asociados.
Registro de la socialización efectuada.</t>
  </si>
  <si>
    <t>Se han  materializaron los riesgos registrados en el mapa del proceso, 7 de 7, (Anexo Verificación de Talento Humano Hoja Mapa de Riesgos). Debe ajustarse la formulación de los riesgos ya que  no consideran la totalidad de controles y su materialización indica fallas en su valoración, en términos de probabilidad e impacto y  en la ejecución de los controles asociados, así mismo no se elaboró un plan de manejo por la zona de riesgo obtenida.</t>
  </si>
  <si>
    <t>El seguimiento al mapa de riesgos no ha sido efectivo.</t>
  </si>
  <si>
    <t>Revisar y ajustar el mapa de riesgos del proceso de Gestión de Talento Humano.</t>
  </si>
  <si>
    <r>
      <rPr>
        <b/>
        <sz val="10"/>
        <rFont val="Arial"/>
        <family val="2"/>
      </rPr>
      <t>17/04/2017</t>
    </r>
    <r>
      <rPr>
        <sz val="10"/>
        <rFont val="Arial"/>
        <family val="2"/>
      </rPr>
      <t xml:space="preserve"> Ajustar formato fecha DD/MM/AAAA fecha fin 30 de junio
</t>
    </r>
    <r>
      <rPr>
        <b/>
        <sz val="10"/>
        <rFont val="Arial"/>
        <family val="2"/>
      </rPr>
      <t xml:space="preserve">17/07/2017
</t>
    </r>
    <r>
      <rPr>
        <sz val="10"/>
        <rFont val="Arial"/>
        <family val="2"/>
      </rPr>
      <t xml:space="preserve">Una vez hecha la revisión del proceso se elimina el procedimiento y quedan actualmente el proceso de esta manera:
1. Caracterización del proceso de Gestión Tecnológica Versión 5
2. Procedimiento PRO-GT-12-08 Formulación y Seguimiento al PETIC Versión 3
3. Procedimiento PRO-GT-12-07 Registro de Activos de Información Versión 4
4. Procedimiento PRO-GT-12-06 Monitoreo de Servicios de Tecnología Versión 1
5. Procedimiento PRO-GT-12-05 Mantenimiento de Infraestructura Tecnológica Versión 5
6. Procedimiento PRO-GT-12-10 Mesa de Servicios Versión 2
Dentro del proceso Monitoreo de servicios de tecnología se incluyen actividades que se desarrollaban en el proceso administración de servidores.
</t>
    </r>
    <r>
      <rPr>
        <b/>
        <sz val="10"/>
        <rFont val="Arial"/>
        <family val="2"/>
      </rPr>
      <t xml:space="preserve">06/10/2017
</t>
    </r>
    <r>
      <rPr>
        <sz val="10"/>
        <color rgb="FF000000"/>
        <rFont val="Arial"/>
        <family val="2"/>
      </rPr>
      <t xml:space="preserve">
Una vez revisado los documentos del proceso Gestión tecnológica se evidenció la necesidad de incluir en el procedimiento PRO-GT-12-05 MANTENIMIENTO DE INFRAESTRUCTURA
TECNOLÓGICA, las actividades que se encontraban inclidas en el plan de monitoreo. 
Teniendo en cuenta las razones expuestas anteriormente, se solicita que se cierre el hallazgo.  </t>
    </r>
  </si>
  <si>
    <t>Mapa de riesgos ajustado</t>
  </si>
  <si>
    <t>Carlos Plazas 
Nelba Beltrán</t>
  </si>
  <si>
    <t>Subdirector de la SAFyCD
Profesional esp. Talento Humano</t>
  </si>
  <si>
    <r>
      <rPr>
        <b/>
        <sz val="10"/>
        <rFont val="Arial"/>
        <family val="2"/>
      </rPr>
      <t>17/07/2017</t>
    </r>
    <r>
      <rPr>
        <sz val="10"/>
        <rFont val="Arial"/>
        <family val="2"/>
      </rPr>
      <t xml:space="preserve">
Correo electrónico referente SIG con:
1. Caracterización del proceso de Gestión Tecnológica Versión 5
2. Procedimiento PRO-GT-12-08 Formulación y Seguimiento al PETIC Versión 3
3. Procedimiento PRO-GT-12-07 Registro de Activos de Información Versión 4
4. Procedimiento PRO-GT-12-06 Monitoreo de Servicios de Tecnología Versión 1
5. Procedimiento PRO-GT-12-05 Mantenimiento de Infraestructura Tecnológica Versión 5
6. Procedimiento PRO-GT-12-10 Mesa de Servicios Versión.
</t>
    </r>
    <r>
      <rPr>
        <b/>
        <sz val="10"/>
        <rFont val="Arial"/>
        <family val="2"/>
      </rPr>
      <t>06/10/2017</t>
    </r>
    <r>
      <rPr>
        <sz val="10"/>
        <color rgb="FF000000"/>
        <rFont val="Arial"/>
        <family val="2"/>
      </rPr>
      <t xml:space="preserve"> PRO-GT-12-05 MANTENIMIENTO DE INFRAESTRUCTURA TECNOLÓGICA</t>
    </r>
  </si>
  <si>
    <r>
      <rPr>
        <b/>
        <sz val="10"/>
        <color rgb="FF000000"/>
        <rFont val="Arial"/>
        <family val="2"/>
      </rPr>
      <t>30/06/2017</t>
    </r>
    <r>
      <rPr>
        <sz val="10"/>
        <color rgb="FF000000"/>
        <rFont val="Arial"/>
        <family val="2"/>
      </rPr>
      <t xml:space="preserve">: Una vez revisado el Mapa de riesgos del Proceso de Gestión de Talento Humano, se encontró que si bien es cierto que hay en su  análisis de riesgos con probabilidad alta y extrema,   su  valoración en riesgo residual es bajo, lo que indica que sus controles  preventivos y correctivos evitan que el riesgo se materialice.  
Por lo anterior se solicita la aclaración del contexto del hallazgo.
</t>
    </r>
    <r>
      <rPr>
        <b/>
        <sz val="10"/>
        <color rgb="FF000000"/>
        <rFont val="Arial"/>
        <family val="2"/>
      </rPr>
      <t>05/10/2017:</t>
    </r>
    <r>
      <rPr>
        <sz val="10"/>
        <color rgb="FF000000"/>
        <rFont val="Arial"/>
        <family val="2"/>
      </rPr>
      <t xml:space="preserve"> Durante el tercer trimestre la O.A.P.  realizó jornadas de revisión y actualización del mapa de riesgos de todos los procesos incluyendo los  riesgos del Proceso de Gestión de Talento Humano, por lo anterior se solicita el cierre de la no conformidad. </t>
    </r>
  </si>
  <si>
    <r>
      <rPr>
        <b/>
        <sz val="10"/>
        <color rgb="FF000000"/>
        <rFont val="Arial"/>
        <family val="2"/>
      </rPr>
      <t>27/07/2017:</t>
    </r>
    <r>
      <rPr>
        <sz val="10"/>
        <color rgb="FF000000"/>
        <rFont val="Arial"/>
        <family val="2"/>
      </rPr>
      <t xml:space="preserve"> El proedimiento de monitoreo de servicios de tecnologia no se encuentra en Maloca AulaSIG. Continua abierta
</t>
    </r>
    <r>
      <rPr>
        <b/>
        <sz val="10"/>
        <color rgb="FF000000"/>
        <rFont val="Arial"/>
        <family val="2"/>
      </rPr>
      <t xml:space="preserve">
12/10/2017: </t>
    </r>
    <r>
      <rPr>
        <sz val="10"/>
        <color rgb="FF000000"/>
        <rFont val="Arial"/>
        <family val="2"/>
      </rPr>
      <t>Se crea el procedimiento  PRO-GT-12-05-MANTENIMIENTO DE INFRAESTRUCTURA TECNOLÓGICA con fecha de aprobación del 29/09/2017, donde en la actividad No. 21-Actualizar y registrar mantenimiento en la Base de Datos de activos de información, son registrados los mantenimientos realizados al software, hardware y servicios.
El formato FT-GT-12-16 Control BackUps y revisión de servidores fué modificado y se encuentra en la v3 con fecha del 29/09/2017. 
Se recomienda socializar el procedimiento anteriormente creado.</t>
    </r>
  </si>
  <si>
    <r>
      <rPr>
        <b/>
        <sz val="10"/>
        <color rgb="FF000000"/>
        <rFont val="Arial"/>
        <family val="2"/>
      </rPr>
      <t>12/10/2017:</t>
    </r>
    <r>
      <rPr>
        <sz val="10"/>
        <color rgb="FF000000"/>
        <rFont val="Arial"/>
        <family val="2"/>
      </rPr>
      <t xml:space="preserve"> PRO-GT-12-05-MANTENIMIENTO DE INFRAESTRUCTURA
TECNOLÓGICA del 29/09/2017
Base de datos de los
activos de información de
información tipo software,
hardware y servicios</t>
    </r>
  </si>
  <si>
    <r>
      <rPr>
        <b/>
        <sz val="10"/>
        <color rgb="FF000000"/>
        <rFont val="Arial"/>
        <family val="2"/>
      </rPr>
      <t>27/07/2017</t>
    </r>
    <r>
      <rPr>
        <sz val="10"/>
        <color rgb="FF000000"/>
        <rFont val="Arial"/>
        <family val="2"/>
      </rPr>
      <t xml:space="preserve">: Diana Ruiz
</t>
    </r>
    <r>
      <rPr>
        <b/>
        <sz val="10"/>
        <color rgb="FF000000"/>
        <rFont val="Arial"/>
        <family val="2"/>
      </rPr>
      <t xml:space="preserve">12/10/2017: </t>
    </r>
    <r>
      <rPr>
        <sz val="10"/>
        <color rgb="FF000000"/>
        <rFont val="Arial"/>
        <family val="2"/>
      </rPr>
      <t xml:space="preserve">Nadia Aixa Pineda Sarmiento-Contratista OCI-Alix del Pilar Hurtado P.
</t>
    </r>
  </si>
  <si>
    <r>
      <rPr>
        <b/>
        <sz val="10"/>
        <color rgb="FF000000"/>
        <rFont val="Arial"/>
        <family val="2"/>
      </rPr>
      <t>06/10/2017:</t>
    </r>
    <r>
      <rPr>
        <sz val="10"/>
        <color rgb="FF000000"/>
        <rFont val="Arial"/>
        <family val="2"/>
      </rPr>
      <t xml:space="preserve"> Evidencias Citadas en el seguimiento y a solicitud del interesado.</t>
    </r>
  </si>
  <si>
    <r>
      <rPr>
        <b/>
        <sz val="10"/>
        <color rgb="FF000000"/>
        <rFont val="Arial"/>
        <family val="2"/>
      </rPr>
      <t>27/07/2017:</t>
    </r>
    <r>
      <rPr>
        <sz val="10"/>
        <color rgb="FF000000"/>
        <rFont val="Arial"/>
        <family val="2"/>
      </rPr>
      <t xml:space="preserve"> El seguimiento no corresponde a la accion planteada por el lider del proceso  y su equipo de trabajo. Se recuerda que esta fue planetada    bajo el procedimiento  PRO-MIC-03-03 Planes de Mejoramiento, Acciones Correctivas, Preventivas y de Mejora. Continua abierta.
</t>
    </r>
    <r>
      <rPr>
        <b/>
        <sz val="10"/>
        <color rgb="FF000000"/>
        <rFont val="Arial"/>
        <family val="2"/>
      </rPr>
      <t>11/10/2017</t>
    </r>
    <r>
      <rPr>
        <sz val="10"/>
        <color rgb="FF000000"/>
        <rFont val="Arial"/>
        <family val="2"/>
      </rPr>
      <t>: El pasado 09/08/2017, el líder del proceso, referentes técnicos y líder del SIG, llevaron a cabo una mesa de trabajo para realizar una revisión a los riesgos formulados de los procesos de la Subdirección Administrativa, financiera y de control disicplinario y la incorporación de los riesgos de corrupción al Mapa de riesgos institucional. 
*4 Riesgos estratégicos, 2 operativo, 1 Legal y 1 Riesgo de corrupción relacionados al proceso de Gestión del Talento Humano. Se da cierre a la acción planteada.</t>
    </r>
  </si>
  <si>
    <r>
      <rPr>
        <b/>
        <sz val="10"/>
        <color rgb="FF000000"/>
        <rFont val="Arial"/>
        <family val="2"/>
      </rPr>
      <t>11/10/2017</t>
    </r>
    <r>
      <rPr>
        <sz val="10"/>
        <color rgb="FF000000"/>
        <rFont val="Arial"/>
        <family val="2"/>
      </rPr>
      <t>: Mapa de Riesgos del Proceso de Gestión del Talento Humano.
*4 Riesgos estratégicos, 2 operativo, 1 Legal y 1 Riesgo de corrupción relacionados al proceso de Gestión del Talento Humano.</t>
    </r>
  </si>
  <si>
    <r>
      <rPr>
        <b/>
        <sz val="10"/>
        <color rgb="FF000000"/>
        <rFont val="Arial"/>
        <family val="2"/>
      </rPr>
      <t xml:space="preserve">27/07/2017: </t>
    </r>
    <r>
      <rPr>
        <sz val="10"/>
        <color rgb="FF000000"/>
        <rFont val="Arial"/>
        <family val="2"/>
      </rPr>
      <t xml:space="preserve">Diana Ruiz Jefe OCI
</t>
    </r>
    <r>
      <rPr>
        <b/>
        <sz val="10"/>
        <color rgb="FF000000"/>
        <rFont val="Arial"/>
        <family val="2"/>
      </rPr>
      <t>11/10/2017</t>
    </r>
    <r>
      <rPr>
        <sz val="10"/>
        <color rgb="FF000000"/>
        <rFont val="Arial"/>
        <family val="2"/>
      </rPr>
      <t>: Nadia Aixa Pineda Sarmiento-Contratista OCI</t>
    </r>
  </si>
  <si>
    <r>
      <rPr>
        <b/>
        <sz val="10"/>
        <rFont val="Arial"/>
        <family val="2"/>
      </rPr>
      <t>17/04/201</t>
    </r>
    <r>
      <rPr>
        <sz val="10"/>
        <color rgb="FF000000"/>
        <rFont val="Arial"/>
        <family val="2"/>
      </rPr>
      <t xml:space="preserve">7 Ajustar formato fecha DD/MM/AAAA fecha fin 01 de agosto
</t>
    </r>
    <r>
      <rPr>
        <b/>
        <sz val="10"/>
        <rFont val="Arial"/>
        <family val="2"/>
      </rPr>
      <t xml:space="preserve">17/07/2017
</t>
    </r>
    <r>
      <rPr>
        <sz val="10"/>
        <color rgb="FF000000"/>
        <rFont val="Arial"/>
        <family val="2"/>
      </rPr>
      <t xml:space="preserve">Una vez hecha la revisión del proceso se elimina el procedimiento y quedan actualmente el proceso de esta manera:
1. Caracterización del proceso de Gestión Tecnológica Versión 5
2. Procedimiento PRO-GT-12-08 Formulación y Seguimiento al PETIC Versión 3
3. Procedimiento PRO-GT-12-07 Registro de Activos de Información Versión 4
4. Procedimiento PRO-GT-12-06 Monitoreo de Servicios de Tecnología Versión 1
5. Procedimiento PRO-GT-12-05 Mantenimiento de Infraestructura Tecnológica Versión 5
6. Procedimiento PRO-GT-12-10 Mesa de Servicios Versión 2
Dentro del proceso Monitoreo de servicios de tecnología se incluyen actividades que se desarrollaban en el proceso administración de servidores
</t>
    </r>
    <r>
      <rPr>
        <b/>
        <sz val="10"/>
        <rFont val="Arial"/>
        <family val="2"/>
      </rPr>
      <t xml:space="preserve">06/10/2017
</t>
    </r>
    <r>
      <rPr>
        <sz val="10"/>
        <color rgb="FF000000"/>
        <rFont val="Arial"/>
        <family val="2"/>
      </rPr>
      <t xml:space="preserve">
Una vez revisado los documentos del proceso Gestión tecnológica se evidenció la necesidad de incluir en el procedimiento PRO-GT-12-05 MANTENIMIENTO DE INFRAESTRUCTURA
TECNOLÓGICA, las actividades que se encontraban inclidas en el plan de monitoreo. 
Teniendo en cuenta las razones expuestas anteriormente, se solicita que se cierre el hallazgo.  </t>
    </r>
  </si>
  <si>
    <t>El formato CONSOLIDACIÓN ANUAL DE LA EVALUACIÓN DE DESEMPEÑO Código: FT-GTH-13-09,  presenta un error en su formulación Excel en el consolidado de la evaluación anual, ya que el Manual de Sistema Propio de Evaluación del Desempeño MNGTH-13-04 describe en su página que esta “es el resultado de sumar la calificación promedio anual (CPA) y la calificación de los aportes extraordinarios (CAE) del (la) evaluado (a)” y la celda asociada realiza una sumatoria sin promediar los periodos de evaluación.</t>
  </si>
  <si>
    <t>Error involuntario en la formulación de la sumatoria  de la formula.</t>
  </si>
  <si>
    <t>Revisar el formato mencionado en el hallazgo y realizar los ajustes pertienentes.</t>
  </si>
  <si>
    <t>Formato ajustado.</t>
  </si>
  <si>
    <r>
      <rPr>
        <b/>
        <sz val="10"/>
        <rFont val="Arial"/>
        <family val="2"/>
      </rPr>
      <t>17/07/2017</t>
    </r>
    <r>
      <rPr>
        <sz val="10"/>
        <color rgb="FF000000"/>
        <rFont val="Arial"/>
        <family val="2"/>
      </rPr>
      <t xml:space="preserve">
Correo electrónico referente SIG con:
1. Caracterización del proceso de Gestión Tecnológica Versión 5
2. Procedimiento PRO-GT-12-08 Formulación y Seguimiento al PETIC Versión 3
3. Procedimiento PRO-GT-12-07 Registro de Activos de Información Versión 4
4. Procedimiento PRO-GT-12-06 Monitoreo de Servicios de Tecnología Versión 1
5. Procedimiento PRO-GT-12-05 Mantenimiento de Infraestructura Tecnológica Versión 5
6. Procedimiento PRO-GT-12-10 Mesa de Servicios Versión 
</t>
    </r>
    <r>
      <rPr>
        <b/>
        <sz val="10"/>
        <rFont val="Arial"/>
        <family val="2"/>
      </rPr>
      <t>06/10/2017</t>
    </r>
    <r>
      <rPr>
        <sz val="10"/>
        <color rgb="FF000000"/>
        <rFont val="Arial"/>
        <family val="2"/>
      </rPr>
      <t xml:space="preserve"> PRO-GT-12-05 MANTENIMIENTO DE INFRAESTRUCTURA TECNOLÓGICA</t>
    </r>
  </si>
  <si>
    <t>22/11/2017: Archivo de Talento Humano y ruta : http://www.idep.edu.co/?q=node/44</t>
  </si>
  <si>
    <r>
      <rPr>
        <b/>
        <sz val="10"/>
        <color rgb="FF000000"/>
        <rFont val="Arial"/>
        <family val="2"/>
      </rPr>
      <t>12/10/2017:</t>
    </r>
    <r>
      <rPr>
        <sz val="10"/>
        <color rgb="FF000000"/>
        <rFont val="Arial"/>
        <family val="2"/>
      </rPr>
      <t xml:space="preserve"> Una vez revisado en Maloca Aula SIG, se evidencia el Procedimiento PRO-GT-12-05-MANTENIMIENTO DE INFRAESTRUCTURA TECNOLÓGICA con fecha de aprobación 29/09/2017, dentro del procedimiento se incluyen actividades relacionadas con la Elaboración del Plan de mantenimiento y monitoreo de la infraestructura y servicios de tecnología, actividad inmersa en el procedimiento auditado y posteriormente eliminado.
Se recomienda socializar el procedimiento anteriormente creado.</t>
    </r>
  </si>
  <si>
    <r>
      <rPr>
        <b/>
        <sz val="10"/>
        <color rgb="FF000000"/>
        <rFont val="Arial"/>
        <family val="2"/>
      </rPr>
      <t>12/10/2017</t>
    </r>
    <r>
      <rPr>
        <sz val="10"/>
        <color rgb="FF000000"/>
        <rFont val="Arial"/>
        <family val="2"/>
      </rPr>
      <t>: PRO-GT-12-05-MANTENIMIENTO DE INFRAESTRUCTURA
TECNOLÓGICA del 29/09/2017
PLAN DE MONITOREO 2017</t>
    </r>
  </si>
  <si>
    <r>
      <rPr>
        <b/>
        <sz val="10"/>
        <color rgb="FF000000"/>
        <rFont val="Arial"/>
        <family val="2"/>
      </rPr>
      <t>12/10/2017:</t>
    </r>
    <r>
      <rPr>
        <sz val="10"/>
        <color rgb="FF000000"/>
        <rFont val="Arial"/>
        <family val="2"/>
      </rPr>
      <t xml:space="preserve"> Nadia Aixa Pineda Sarmiento-Contratista OCI-Alix del Pilar Hurtado P.</t>
    </r>
  </si>
  <si>
    <t>La actividad 3 del procedimiento PRO-GT-12-07 Levantamiento de Inventarios de Hardware y Software, no fue posible evaluar su "Punto de control: Comparar las
características descritas en la hoja de vida inicial vs. la hoja de vida que se está diligenciando", teniendo en cuenta que no se aporta un expediente en donde se
encuentre un inventario inicial con el cual se pueda comparar las características descritas en las hojas de vida de cada equipo; así mismo no se evidencia la actualización de los
inventarios de hardware y software de la plataforma tecnológica en medio físico, teniendo en cuenta que no se aporta un expediente consolidado. Respecto a la información en medio magnético, no se evidencia la totalidad de los inventarios de los equipos (evidenciados: Diciembre 2015 =51; Abril 2016 = 64; Junio 2016 = 61 y Octubre 2016 = 63).</t>
  </si>
  <si>
    <t>Desconocimiento del punto de control establecido 3 del procedimiento PRO-GT-12-07 Levantamiento de Inventarios de Hardware y Software.</t>
  </si>
  <si>
    <r>
      <t xml:space="preserve">18/04/2017: No presenta seguimiento por parte del líder del proceso y/o responsable
</t>
    </r>
    <r>
      <rPr>
        <sz val="10"/>
        <color rgb="FF000000"/>
        <rFont val="Calibri"/>
        <family val="2"/>
      </rPr>
      <t>Revisado en Maloca AulaSIG el formato FT-GTH-13-10 FORMATO  CONSOLIDACIÓN ANUAL DE LA EVALUACIÓN DE DESEMPEÑO,  se evidnecia en la casilla correspondiente al numeral 27 "TOTAL CALIFICACIÓN ANUAL DE DESEMPEÑO", se realizaron los ajustes correspondientes</t>
    </r>
  </si>
  <si>
    <r>
      <rPr>
        <b/>
        <sz val="10"/>
        <rFont val="Arial"/>
        <family val="2"/>
      </rPr>
      <t xml:space="preserve">17/04/2017: </t>
    </r>
    <r>
      <rPr>
        <sz val="10"/>
        <rFont val="Arial"/>
        <family val="2"/>
      </rPr>
      <t xml:space="preserve">Ajustar formato fecha DD/MM/AAAA fecha fin 30 de junio
</t>
    </r>
    <r>
      <rPr>
        <b/>
        <sz val="10"/>
        <rFont val="Arial"/>
        <family val="2"/>
      </rPr>
      <t xml:space="preserve">17/07/2017
</t>
    </r>
    <r>
      <rPr>
        <sz val="10"/>
        <color rgb="FF000000"/>
        <rFont val="Arial"/>
        <family val="2"/>
      </rPr>
      <t>Se ajustó el Procedimiento PRO-GT-12-07 Registro de Activos de Información y se ajustó a Versión 4. Se remite a referente SIG para publicación con fecha de 11/07/2017</t>
    </r>
  </si>
  <si>
    <r>
      <rPr>
        <b/>
        <sz val="10"/>
        <rFont val="Arial"/>
        <family val="2"/>
      </rPr>
      <t xml:space="preserve">17/07/2017
</t>
    </r>
    <r>
      <rPr>
        <sz val="10"/>
        <color rgb="FF000000"/>
        <rFont val="Arial"/>
        <family val="2"/>
      </rPr>
      <t>Correo Electrónico referente SIG con procedimiento Procedimiento PRO-GT-12-07 Registro de Activos de Información Versión 4 para publicar</t>
    </r>
  </si>
  <si>
    <r>
      <rPr>
        <b/>
        <sz val="10"/>
        <color rgb="FF000000"/>
        <rFont val="Arial"/>
        <family val="2"/>
      </rPr>
      <t>27/07/2017:</t>
    </r>
    <r>
      <rPr>
        <sz val="10"/>
        <color rgb="FF000000"/>
        <rFont val="Arial"/>
        <family val="2"/>
      </rPr>
      <t xml:space="preserve"> El proecdimiento se elaboro en junio de 2017, se aprobo posteriormente y se encuentra publicado en maloca aulaSIG. adicionalmente se constata con el Ing. Jaime e manejo de la Base de datos de los activos de información de información tipo software, hardware y servicios. Para proximas acciones se recomienda ampliar analisis de causas. Se cierra accion</t>
    </r>
  </si>
  <si>
    <r>
      <rPr>
        <b/>
        <sz val="10"/>
        <color rgb="FF000000"/>
        <rFont val="Arial"/>
        <family val="2"/>
      </rPr>
      <t>27/07/2017</t>
    </r>
    <r>
      <rPr>
        <sz val="10"/>
        <color rgb="FF000000"/>
        <rFont val="Arial"/>
        <family val="2"/>
      </rPr>
      <t xml:space="preserve"> Diana Ruiz</t>
    </r>
  </si>
  <si>
    <r>
      <rPr>
        <b/>
        <sz val="10"/>
        <rFont val="Arial"/>
        <family val="2"/>
      </rPr>
      <t xml:space="preserve">17/04/2017: </t>
    </r>
    <r>
      <rPr>
        <sz val="10"/>
        <rFont val="Arial"/>
        <family val="2"/>
      </rPr>
      <t xml:space="preserve">Ajustar formato fecha DD/MM/AAAA fecha fin 01 de agosto
</t>
    </r>
    <r>
      <rPr>
        <b/>
        <sz val="10"/>
        <rFont val="Arial"/>
        <family val="2"/>
      </rPr>
      <t xml:space="preserve">17/07/2017
</t>
    </r>
    <r>
      <rPr>
        <sz val="10"/>
        <rFont val="Arial"/>
        <family val="2"/>
      </rPr>
      <t xml:space="preserve">Se ajustó el Procedimiento PRO-GT-12-07 Registro de Activos de Información y se ajustó a Versión 4. Se remite a referente SIG para publicación con fecha de 11/07/2017.
</t>
    </r>
    <r>
      <rPr>
        <b/>
        <sz val="10"/>
        <rFont val="Arial"/>
        <family val="2"/>
      </rPr>
      <t xml:space="preserve">06/10/2017
</t>
    </r>
    <r>
      <rPr>
        <sz val="10"/>
        <rFont val="Arial"/>
        <family val="2"/>
      </rPr>
      <t xml:space="preserve">
Se ajustó el procedimiento  PRO-GT-12-07 cambiando de nombre de Levantamiento de inventario de hardware y software a Registro de Activos de Información Versión 4, que incluye actividades donde las hojas de vidas no se diligencian en físico sino electrónicas, igualmente la hoja de vida inicial del equipo se extrae de lo que se ingreso a almacen por SIAFI al momento de adquirir el equipo, una vez se realizan los mantenimientos se actualiza la hoja de vida digital adicionando las modificaciones que éste presente. 
En el mantenimiento del 01, 08 y 15 de julio se completaron las hojas de vidas de los equipos con la información extraida de los activos de información (esta información se hizo en el nuevo formato digital de hoja de vida), con las especificaciones técnicas de los equipos que se encuentran registradas en SIAFI.
Teniendo en cuenta las razones expuestas anteriormente, se solicita que se cierre el hallazgo.  </t>
    </r>
  </si>
  <si>
    <r>
      <rPr>
        <b/>
        <sz val="10"/>
        <rFont val="Arial"/>
        <family val="2"/>
      </rPr>
      <t xml:space="preserve">17/07/2017
</t>
    </r>
    <r>
      <rPr>
        <sz val="10"/>
        <rFont val="Arial"/>
        <family val="2"/>
      </rPr>
      <t xml:space="preserve">Correo Electrónico referente SIG con procedimiento Procedimiento PRO-GT-12-07 Registro de Activos de Información Versión 4 para publicar.
</t>
    </r>
    <r>
      <rPr>
        <b/>
        <sz val="10"/>
        <rFont val="Arial"/>
        <family val="2"/>
      </rPr>
      <t xml:space="preserve">06/10/2017
</t>
    </r>
    <r>
      <rPr>
        <sz val="10"/>
        <color rgb="FF000000"/>
        <rFont val="Arial"/>
        <family val="2"/>
      </rPr>
      <t>Se puede verificar los documentos.en el siguiente enlace:
http://www.idep.edu.co/sites/default/files/PRO-GT-12-07%20Registro%20de%20Activos%20de%20Información_V4%2021%20DE%20JULIO%202017%20%281%29.pdf</t>
    </r>
  </si>
  <si>
    <r>
      <rPr>
        <b/>
        <sz val="10"/>
        <color rgb="FF000000"/>
        <rFont val="Arial"/>
        <family val="2"/>
      </rPr>
      <t>12/10/2017:</t>
    </r>
    <r>
      <rPr>
        <sz val="10"/>
        <color rgb="FF000000"/>
        <rFont val="Arial"/>
        <family val="2"/>
      </rPr>
      <t xml:space="preserve"> Se ajustó el procedimiento  PRO-GT-12-07 cambiando de nombre de Levantamiento de inventario de hardware y software a Registro de Activos de Información Versión 4, que incluye actividades donde las hojas de vidas no se diligencian en físico sino electrónicas, igualmente la hoja de vida inicial del equipo se extrae de lo que se ingreso a almacen por SIAFI al momento de adquirir el equipo, una vez se realizan los mantenimientos se actualiza la hoja de vida digital adicionando las modificaciones que éste presente. 
Se recomienda realizar la revisión de la versión del procedimiento anteriormente adoptado.</t>
    </r>
  </si>
  <si>
    <t xml:space="preserve">Las operaciones se encuentran soportadas a través de los documentos idóneos, estos reposan en cada una de las áreas vinculadas con el ciclo contable. En acción de mejora el área de contabilidad solicitó a través de comunicación interna al área de sistemas que dichos documentos soportes  sean digitalizados y adjuntos al documento fuente en sistema con el fin de tener mas completitud en la información. 
Los hechos y operaciones origen de los registros contables desde de cada una de las áreas vinculadas al ciclo contable, poseen el documento fuente soporte de las transacciones. En acción de mejora el área de contabilidad solicitó a través de comunicación interna al área de sistemas que dichos documentos soportes  sean digitalizados y adjuntos al documento fuente en sistema con el fin de tener mas completitud en la información. </t>
  </si>
  <si>
    <t>PRO-GT-12-07 LEVANTAMIENTO INVENTARIO DE HARDWARE Y SOFTWARE v4 del 13/01/2016
Hojas de vida Electrónica
Base de datos de activos de información</t>
  </si>
  <si>
    <t xml:space="preserve">Desconocimiento del sistema administrativo y financiero SIAFI </t>
  </si>
  <si>
    <r>
      <rPr>
        <b/>
        <sz val="10"/>
        <color rgb="FF000000"/>
        <rFont val="Arial"/>
        <family val="2"/>
      </rPr>
      <t>12/10/2017:</t>
    </r>
    <r>
      <rPr>
        <sz val="10"/>
        <color rgb="FF000000"/>
        <rFont val="Arial"/>
        <family val="2"/>
      </rPr>
      <t xml:space="preserve"> Nadia Aixa Pineda Sarmiento-Contratista OCI-Alix del Pilar Hurtado P.
</t>
    </r>
  </si>
  <si>
    <r>
      <t xml:space="preserve">20/04/2017: </t>
    </r>
    <r>
      <rPr>
        <sz val="10"/>
        <color rgb="FF000000"/>
        <rFont val="Arial"/>
        <family val="2"/>
      </rPr>
      <t>Alix del Pilar Hurtado P.</t>
    </r>
  </si>
  <si>
    <t>Realizar capacitación en sistema de información a los usuarios del proceso con el objetivo de que en adelante sean digitalizados los documentos soportes de las operaciones y sean vinculados a los documentos fuente de las transacciones</t>
  </si>
  <si>
    <t xml:space="preserve">Registro de capacitación </t>
  </si>
  <si>
    <t>Luis Arturo Ronderos Forero</t>
  </si>
  <si>
    <t>Jefe Oficina Aseosra de Planeación</t>
  </si>
  <si>
    <t>No se encuentra publicada la evaluación del  acuerdo de gestión del Subdirector Académico Paulo Molina del periodo 2015, ni su soporte físico en su expediente laboral.</t>
  </si>
  <si>
    <t xml:space="preserve">Seguimiento en mesa de Trabajo con la Oficina de Control Interno
25/05/2015: Se solicitó por parte del área de Contabilidad el requerimiento al área de sistemas para que fuera tramitado al proveedor, lo cual no implica inconsistencia en el proceso que afecte el ciclo contable. Por locual se considera cerrada ya que no fue posible adelantar el requerimiento por inoperancia para el mismo en la plataforma de SIAFI.
30-8-2015: Se reitera que  desde el área de Contabilidad se planteo la acción como una oportunidad de mejora (capacitación ante desarrollo tecnológico), la cual consistia en requerir al área de sistemas sobre evaluar la posibilidad de digitalizar los documentos, no obstante es claro que las operaciones están soportadas con documentos idóneos,  lo cual no implica inconsistencia en el proceso que afecte el ciclo contable. Por locual se reitera cosiderar cerrada la acción ya que no fue posible adelantar el requerimiento por inoperancia para el mismo en la plataforma de SIAFI, por ende no se pudo dar la capacitación.
24-11-2015 Se reitera que  desde el área de Contabilidad se planteo la acción como una oportunidad de mejora (capacitación ante desarrollo tecnológico), la cual consistia en requerir al área de sistemas sobre evaluar la posibilidad de digitalizar los documentos, no obstante es claro que las operaciones están soportadas con documentos idóneos,  lo cual no implica inconsistencia en el proceso que afecte el ciclo contable. Por locual se reitera cosiderar cerrada la acción ya que no fue posible adelantar el requerimiento por inoperancia para el mismo en la plataforma de SIAFI, por ende no se pudo dar la capacitación. Se envío memorando a la oficina Asesora de Planeción 2269 en el cuals e solicita aceptar el planteamiento técnico hecho desde la Subdirección (contabilidad).
-------------------
31-12-2015 Se reitera que  desde el área de Contabilidad se planteó la acción como una oportunidad de mejora (capacitación ante desarrollo tecnológico), la cual consistia en requerir al área de sistemas sobre evaluar la posibilidad de digitalizar los documentos, no obstante es claro que las operaciones están soportadas con documentos idóneos,  lo cual no implica inconsistencia en el proceso que afecte el ciclo contable. Por lo cual se reitera cosiderar cerrar la acción ya que no fue posible adelantar el requerimiento por inoperancia para el mismo en la plataforma de SIAFI, por ende no se pudo dar la capacitación. Se envío memorando a la oficina Asesora de Planeción 2269 en el cual se solicita aceptar el planteamiento técnico hecho desde la Subdirección (contabilidad).
-------------------
29-2-2016 Se reitera lo manifiesto en el seguimiento del 31 de diciembre, en el que se manifiesta que la acción no es operante hasta cuando SIAFI (Proveedor), defina la aoperatividad de la misma en el sistema.  Se solicita el cierre de la acción.
---------------
30-4-2016 Se solicita el cierre de la acción Se tiene progrmada capacitación para el 13-5-2016 y entrega de actualización, de igual manera si hay ejercicio de coordinación entre la SAFyCD y la OAP, muestra de lo anterior es el seguimiento que durante el mes de abril dio el SAFyCD al contrato de SIAFI.
13-10-2016 Se adelantaron capacitaciones a los referentes técnicos de la SAFyCD y se pudo demostrar por parte del proveedor la existencia de la funcionalidad para la digitalizacion de los documentos, esta pendiente la modificación de los procedimientos y la afinaciòn de ests actividades mediante un trabajo conjunto entre la Oficin Asesora Juródica y Planeación
06/10/2017: Mediante correo electrónico de 06 de Octubre se solicitó a la Oficina Asesora de Planeación, se consulte con el proveedor del sistema de información, en qué va la habilitación de la opción de soporte físico dentro del aplicativo SIAFI, toda vez que el mismo sistema da la opción. A partir de ello se espera la programación de una jornada de capacitación, a fin de que los usuario conozcan el proceso de digitalización de los soportes dentro del sistema.
21/11/2017:Se efectuó solicitud mediante memorando del Subdirector Administrativo, Financiero y de Control Disciplinario, en reunión de Comité Técnico del pasado 3 de noviembre, se comentó que el tema se solucionaría con la instalación de la nueva versión del sistema de planeación, sin embargo se solicita que esta actividad sea trasladada a la Oficina Asesora de Planeación en su calidad de supervisora del contrato del proveedor del Sistema de Información SIAFI.
 </t>
  </si>
  <si>
    <t>24/11/2017: Acta de Comité Técnico de Sostenibilidad Contable N° 3 del 03-11-2017
Memorando : N° Radicado 001427  Fecha : 25/09/2017 
Asunto: Solicitud de adecuación del Modulo de Inventarios del Sistema de Información SIAFI 
Memorando: N° Radicado  001647  Fecha : 21/11/2017
Asunto: Seguimiento a compromisos formulados en la reunión ordinaria del comite técnico de sostenibilidad contable del pasado 03/11/2017.</t>
  </si>
  <si>
    <t>Aún no se ha publicado el acuerdo porque no se ha podido determinar su ubicación física toda vez que está publicado el respectivo auerdo de gestión.</t>
  </si>
  <si>
    <t>Una vez realizado un muestreo comparativo (16 equipos) entre el Listado de equipos a los cuales se les realizado mantenimiento preventivo (reportados en el contrato No.
102 de 2015 a lo largo de los 4 Mtos realizados), el Histórico de bienes en SIAFI y la Planilla de recolección de inventario anual diligenciada por cada usuario, se
evidenciaron diferencias relacionadas con:
1. La marca del equipo registrada en SIAFI vs HV y Planilla
2. Equipos evidenciados en el Histórico de bienes en SIAFI y no en la Planilla de recolección de inventario
3. Se identificaron equipos a los cuales se les realizó mantenimiento preventivo (reportados en el contrato No. 102-2015) y no aparecen registrados en el Histórico de
bienes en SIAFI ni en la Planilla de recolección de inventario, ni reposa la Hoja de vida del equipo.</t>
  </si>
  <si>
    <t>Realizar búsqueda del archivo en los expedientes laborales y backup de los funcionarios.</t>
  </si>
  <si>
    <t>En el procedimiento PRO-GT-12-07 Levantamiento de Inventarios de Hardware y Software, no está establecido como entrada la información registrada en SIAFI.</t>
  </si>
  <si>
    <t>Acuerdo de Gestión publicado.</t>
  </si>
  <si>
    <t>20/08/2014
25/05/2015
28/08/2015
24-11-2015
31-12-2015
29-2-2016
06/10/2017</t>
  </si>
  <si>
    <r>
      <rPr>
        <b/>
        <sz val="10"/>
        <rFont val="Arial"/>
        <family val="2"/>
      </rPr>
      <t xml:space="preserve">17/04/2017: </t>
    </r>
    <r>
      <rPr>
        <sz val="10"/>
        <rFont val="Arial"/>
        <family val="2"/>
      </rPr>
      <t xml:space="preserve">Ajustar formato fecha DD/MM/AAAA fecha fin 30 de junio
</t>
    </r>
    <r>
      <rPr>
        <b/>
        <sz val="10"/>
        <rFont val="Arial"/>
        <family val="2"/>
      </rPr>
      <t xml:space="preserve">17/07/2017
</t>
    </r>
    <r>
      <rPr>
        <sz val="10"/>
        <color rgb="FF000000"/>
        <rFont val="Arial"/>
        <family val="2"/>
      </rPr>
      <t>Se ajustó el Procedimiento PRO-GT-12-07 Registro de Activos de Información y se ajustó a Versión 4. Se remite a referente SIG para publicación con fecha de 11/07/2017</t>
    </r>
  </si>
  <si>
    <r>
      <rPr>
        <b/>
        <sz val="10"/>
        <rFont val="Arial"/>
        <family val="2"/>
      </rPr>
      <t xml:space="preserve">17/07/2017
</t>
    </r>
    <r>
      <rPr>
        <sz val="10"/>
        <color rgb="FF000000"/>
        <rFont val="Arial"/>
        <family val="2"/>
      </rPr>
      <t>Correo Electrónico referente SIG con procedimiento Procedimiento PRO-GT-12-07 Registro de Activos de Información Versión 4 para publicar</t>
    </r>
  </si>
  <si>
    <r>
      <rPr>
        <b/>
        <sz val="10"/>
        <color rgb="FF000000"/>
        <rFont val="Arial"/>
        <family val="2"/>
      </rPr>
      <t>24/04/2017</t>
    </r>
    <r>
      <rPr>
        <sz val="10"/>
        <color rgb="FF000000"/>
        <rFont val="Arial"/>
        <family val="2"/>
      </rPr>
      <t xml:space="preserve">: Revisar el análisis de la causa raíz y  la formulación de la acción con el fin de verficar si estas dan respuesta a lo que generó el hallazgo, sino se recomienda reformular los ítems anteriormente descritos..
</t>
    </r>
    <r>
      <rPr>
        <b/>
        <sz val="10"/>
        <color rgb="FF000000"/>
        <rFont val="Arial"/>
        <family val="2"/>
      </rPr>
      <t>27/07/2017:</t>
    </r>
    <r>
      <rPr>
        <sz val="10"/>
        <color rgb="FF000000"/>
        <rFont val="Arial"/>
        <family val="2"/>
      </rPr>
      <t xml:space="preserve"> El proecdimiento se elaboro en junio de 2017, se aprobo posteriormente y se encuentra publicado en maloca aulaSIG. adicionalmente se constata con el Ing. Jaime e manejo de la Base de datos de los activos de información de información tipo software, hardware y servicios. Para proximas acciones se recomienda ampliar analisis de causas. Se cierra accion</t>
    </r>
  </si>
  <si>
    <r>
      <rPr>
        <b/>
        <sz val="10"/>
        <color rgb="FF000000"/>
        <rFont val="Arial"/>
        <family val="2"/>
      </rPr>
      <t>24/04/2017</t>
    </r>
    <r>
      <rPr>
        <sz val="10"/>
        <color rgb="FF000000"/>
        <rFont val="Arial"/>
        <family val="2"/>
      </rPr>
      <t xml:space="preserve">: Nadia Aixa Pineda Sarmiento-Contratista OCI
</t>
    </r>
    <r>
      <rPr>
        <b/>
        <sz val="10"/>
        <color rgb="FF000000"/>
        <rFont val="Arial"/>
        <family val="2"/>
      </rPr>
      <t>27/07/2017:</t>
    </r>
    <r>
      <rPr>
        <sz val="10"/>
        <color rgb="FF000000"/>
        <rFont val="Arial"/>
        <family val="2"/>
      </rPr>
      <t xml:space="preserve"> Diana Ruiz</t>
    </r>
  </si>
  <si>
    <t>Una vez realizado un muestreo comparativo (16 equipos) entre el Listado de equipos a los cuales se les realizado mantenimiento preventivo (reportados en el contrato No. 102 de 2015 a lo largo de los 4 Mtos realizados), el Histórico de bienes en SIAFI y la Planilla de recolección de inventario anual diligenciada por cada usuario, se evidenciaron diferencias relacionadas con:
1. La marca del equipo registrada en SIAFI vs HV y Planilla
2. Equipos evidenciados en el Histórico de bienes en SIAFI y no en la Planilla de recolección de inventario
3. Se identificaron equipos a los cuales se les realizó mantenimiento preventivo (reportados en el contrato No. 102-2015) y no aparecen registrados en el Histórico de bienes en SIAFI ni en la Planilla de recolección de inventario, ni reposa la Hoja de vida del equipo.</t>
  </si>
  <si>
    <r>
      <rPr>
        <b/>
        <sz val="10"/>
        <rFont val="Arial"/>
        <family val="2"/>
      </rPr>
      <t xml:space="preserve">17/04/2017: </t>
    </r>
    <r>
      <rPr>
        <sz val="10"/>
        <rFont val="Arial"/>
        <family val="2"/>
      </rPr>
      <t xml:space="preserve">Ajustar formato fecha DD/MM/AAAA fecha fin 01 de agosto
</t>
    </r>
    <r>
      <rPr>
        <b/>
        <sz val="10"/>
        <rFont val="Arial"/>
        <family val="2"/>
      </rPr>
      <t xml:space="preserve">17/07/2017
</t>
    </r>
    <r>
      <rPr>
        <sz val="10"/>
        <rFont val="Arial"/>
        <family val="2"/>
      </rPr>
      <t xml:space="preserve">Se ajustó el Procedimiento PRO-GT-12-07 Registro de Activos de Información y se ajustó a Versión 4. Se remite a referente SIG para publicación con fecha de 11/07/2017.
</t>
    </r>
    <r>
      <rPr>
        <b/>
        <sz val="10"/>
        <rFont val="Arial"/>
        <family val="2"/>
      </rPr>
      <t xml:space="preserve">06/10/2017
</t>
    </r>
    <r>
      <rPr>
        <sz val="10"/>
        <rFont val="Arial"/>
        <family val="2"/>
      </rPr>
      <t xml:space="preserve">Se ajustó el procedimiento  PRO-GT-12-07 cambiando de nombre de Levantamiento de inventario de hardware y software a Registro de Activos de Información Versión 4, que incluye actividades donde las hojas de vidas no se diligencian en físico sino electrónicas, igualmente la hoja de vida inicial del equipo se extrae de lo que se ingreso a almacen por SIAFI al momento de adquirir el equipo, una vez se realizan los mantenimientos se actualiza la hoja de vida digital adicionando las modificaciones que éste presente. 
En el mantenimiento del 01, 08 y 15 de julio se completaron las hojas de vidas de los equipos con la información extraida de los activos de información (esta información se hizo en el nuevo formato digital de hoja de vida), con las especificaciones técnicas de los equipos que se encuentran registradas en SIAFI.
</t>
    </r>
    <r>
      <rPr>
        <sz val="10"/>
        <color rgb="FF000000"/>
        <rFont val="Arial"/>
        <family val="2"/>
      </rPr>
      <t>Con lo anterior se concentra la información de la hoja de vida de los equipos, facilitando la gestión de la misma y se garantiza un único lugar para el registro de la información. 
Teniendo en cuenta las razones expuestas anteriormente, se solicita que se cierre el hallazgo.</t>
    </r>
  </si>
  <si>
    <r>
      <rPr>
        <b/>
        <sz val="10"/>
        <rFont val="Arial"/>
        <family val="2"/>
      </rPr>
      <t>12/06/2015:</t>
    </r>
    <r>
      <rPr>
        <sz val="10"/>
        <rFont val="Arial"/>
        <family val="2"/>
      </rPr>
      <t xml:space="preserve"> Es necesario solicitar reprogramaciòn de fecha de cierre de la acciòn por parte del responsable de la acción (sistemas)</t>
    </r>
  </si>
  <si>
    <t xml:space="preserve">Se identifica en el expediente del Plan de Capacitaciones de la Vigencia, que no se encuentran la totalidad de evidencias que soporten las acciones de formación (actas, listados o certificados de formación) impartidas a los funcionarios del IDEP con corte al mes de julio de 2017. Por otra parte, no se cuenta con la evaluación realizada a los procesos informativos, por parte de los asistentes a dichos procesos, tal como se establece en el PRO-GTH-13-06 GESTIÓN DE CAPACITACIONES en la actividad No. 8 "Evaluar las capacitaciones desarrolladas", "Se debe evaluar la pertinencia, calidad y oportunidad de las capacitaciones internas mediante el diligenciamiento del formato FT-GTH-13-04- Satisfacción de Capacitación una vez se termina la capacitación.
Si la evaluación de la capacitación no se realiza con el formulario google (Encuesta de satisfacción), estas encuestas deben ser tabuladas y analizadas con el fin de incluirlas en el informe semestral de gestión e informe anual del PIC". 
Esta situación puede asociarse a la falta de claridad en los lineamientos documentales a cumplir en el proceso lo que podría generar que no se cuenta con soportes suficientes al momento de establecer evaluaciones sobre la actividad y realizar el diagnóstico de este.
</t>
  </si>
  <si>
    <t xml:space="preserve">Desconocimiento de los lineamientos establecidos dentro de los  instrumentos creados para tal fin. 
</t>
  </si>
  <si>
    <t xml:space="preserve">Se realizará evaluación de capacitaciones en el  FT-GTH-13-04 Satisfacción de Capacitación o en el formulario google </t>
  </si>
  <si>
    <r>
      <rPr>
        <b/>
        <sz val="10"/>
        <rFont val="Arial"/>
        <family val="2"/>
      </rPr>
      <t xml:space="preserve">17/07/2017
</t>
    </r>
    <r>
      <rPr>
        <sz val="10"/>
        <rFont val="Arial"/>
        <family val="2"/>
      </rPr>
      <t xml:space="preserve">Correo Electrónico referente SIG con procedimiento Procedimiento PRO-GT-12-07 Registro de Activos de Información Versión 4 para publicar
</t>
    </r>
    <r>
      <rPr>
        <b/>
        <sz val="10"/>
        <rFont val="Arial"/>
        <family val="2"/>
      </rPr>
      <t xml:space="preserve">06/10/2017
</t>
    </r>
    <r>
      <rPr>
        <sz val="10"/>
        <rFont val="Arial"/>
        <family val="2"/>
      </rPr>
      <t xml:space="preserve">
Se puede verificar los documentos.en el siguiente enlace:
http://www.idep.edu.co/sites/default/files/PRO-GT-12-07%20Registro%20de%20Activos%20de%20Información_V4%2021%20DE%20JULIO%202017%20%281%29.pdf</t>
    </r>
  </si>
  <si>
    <t>Profesional Especializado del Proceso de Gestión de Talento Humano</t>
  </si>
  <si>
    <r>
      <rPr>
        <b/>
        <sz val="10"/>
        <color rgb="FF000000"/>
        <rFont val="Arial"/>
        <family val="2"/>
      </rPr>
      <t>24/04/2017:</t>
    </r>
    <r>
      <rPr>
        <sz val="10"/>
        <color rgb="FF000000"/>
        <rFont val="Arial"/>
        <family val="2"/>
      </rPr>
      <t xml:space="preserve"> Revisar el análisis de la causa raíz y  la formulación de la acción con el fin de verficar si estas dan respuesta a lo que generó el hallazgo, sino se recomienda reformular los ítems anteriormente descritos.
</t>
    </r>
    <r>
      <rPr>
        <b/>
        <sz val="10"/>
        <color rgb="FF000000"/>
        <rFont val="Arial"/>
        <family val="2"/>
      </rPr>
      <t xml:space="preserve">
12/10/2017: </t>
    </r>
    <r>
      <rPr>
        <sz val="10"/>
        <color rgb="FF000000"/>
        <rFont val="Arial"/>
        <family val="2"/>
      </rPr>
      <t xml:space="preserve">Se ajustó el procedimiento  PRO-GT-12-07 cambiando de nombre de Levantamiento de inventario de hardware y software a Registro de Activos de Información Versión 4, que incluye actividades donde las hojas de vidas no se diligencian en físico sino electrónicas, igualmente la hoja de vida inicial del equipo se extrae de lo que se ingreso a almacen por SIAFI al momento de adquirir el equipo, una vez se realizan los mantenimientos se actualiza la hoja de vida digital adicionando las modificaciones que éste presente. 
(revisar versión del procedimiento)
</t>
    </r>
  </si>
  <si>
    <t>PRO-GT-12-07 LEVANTAMIENTO INVENTARIO DE HARDWARE Y SOFTWARE v4 del 13/01/2016.
Hojas de vida Electrónica.
Base de datos de activos de información.</t>
  </si>
  <si>
    <r>
      <rPr>
        <b/>
        <sz val="10"/>
        <color rgb="FF000000"/>
        <rFont val="Arial"/>
        <family val="2"/>
      </rPr>
      <t xml:space="preserve">24/04/2017: </t>
    </r>
    <r>
      <rPr>
        <sz val="10"/>
        <color rgb="FF000000"/>
        <rFont val="Arial"/>
        <family val="2"/>
      </rPr>
      <t xml:space="preserve">Nadia Aixa Pineda Sarmiento-Contratista OCI
</t>
    </r>
    <r>
      <rPr>
        <b/>
        <sz val="10"/>
        <color rgb="FF000000"/>
        <rFont val="Arial"/>
        <family val="2"/>
      </rPr>
      <t>12/10/2017:</t>
    </r>
    <r>
      <rPr>
        <sz val="10"/>
        <color rgb="FF000000"/>
        <rFont val="Arial"/>
        <family val="2"/>
      </rPr>
      <t xml:space="preserve"> Nadia Aixa Pineda Sarmiento-Contratista OCI-Alix del Pilar Hurtado P.
</t>
    </r>
  </si>
  <si>
    <t xml:space="preserve">La entidad posee las licencias de un sistema de información Administrativo y financiero integrado denominado SIAFI, el único modulo que no se encuentra vinculado al sistema es el de administración de nomina, el cual realiza una interfaz mensual para la transmisión.  De acuerdo a las notas a los estados contables de la vigencia 2012 se establece:  El sistema de información a través del cual se administra la información de la nómina y los aportes patronales y parafiscales, no es el mismo a través del cual se registran las operaciones contables de la entidad.  Y el primero realiza una interfaz mensual con el sistema de información contable, mediante el cual se reportan las operaciones en forma global a través de un solo tercero (IDEP), por todos los conceptos que componen el registro de la nómina.  Lo anterior a pesar de las solicitudes efectuadas desde el Área de Contabilidad de la Institución, lo que dificultó el cálculo y causación técnica de las provisiones de prestaciones sociales, así como la consolidación de las prestaciones s  ociales del personal al cierre del ejercicio contable, dado el cálculo y registro manuales que tuvieron que realizarse desde el Área Contable. </t>
  </si>
  <si>
    <t>Accion propuesta con el objetivo de mejorar la calidad y oportunidad en la información contable</t>
  </si>
  <si>
    <t>El área de sistemas realice la integrabilidad entre los dos sistemas de acuerdo a los requerimientos técnicos de las áreas de nomina y contabilidad</t>
  </si>
  <si>
    <t>Sistema integrado</t>
  </si>
  <si>
    <t>Luis Arturo Forero Ronderos</t>
  </si>
  <si>
    <t>30-8-2015 Se hizo nuevamente el requerimiento por medio de mesa de ayuda y memorando al área de Planeación (supervisión), solicitando desarrolle la oportunidad de escoger a cada funcionario en lugar de un generico (IDEP) en el momento de integración de la nómina. Este requerimiento se encuentra en trámite y a la espera de presentación por parte del proveedor tanto al supervisor del contrato como a los usuarios de nómina y contabilidad.
24-11-2015 En reunión con el proveedor del sistema SIAFI y el Supervisor del contrato, SIAFI propuso cambiar el compromisos del reporte por tercero de la información de nómina por generar el comprobante mensual de provisión de prestaciones sociales de manera automatizada, el cua se encuentra en trámite y no ha sido entregado al área de contabilidad. Se solicitó mediante memorando 2269 el evaluar esta nueva acción por parte del supervisor del contrato. Se solicita el cambio de la acción a: "El provedor del sistema SIAFI generará el comprobante mensual de provisión de prestaciones sociales de manera automatizada".
--------------
31-12-2015 Se reitera lo manifiesto en seguimiento del 24 de noviembre. cambio de la acción a: "El provedor del sistema SIAFI generará el comprobante mensual de provisión de prestaciones sociales de manera automatizada".
29-2-2016 Se reitera lo manifiesto en seguimiento del 31 de diembre . cambio de la acción a: "El provedor del sistema SIAFI generará el comprobante mensual de provisión de prestaciones sociales de manera automatizada". Estamos a la espera de respuesta según las actas del comité técnico de sostenibilidad contable, en el cual hecho el requerimiento.
30-4-2016 Se reitera lo manifiesto en seguimiento del 31 de diembre . cambio de la acción a: "El provedor del sistema SIAFI generará el comprobante mensual de provisión de prestaciones sociales de manera automatizada". El 13-5-2016 el proveedor hará entrega del nuevo aplicativo
13/10/2016 Se solicitó al supervisor del contrato para que tramite con el proveedor SIAFI una sesión de trabajo con la SAFyCD  para recibir explicación a cerca del funcionamiento del modulo Capital Humano. 
06/10/2017:  solicitud reiterda a los proveedores de los sistemas de información SIAFI y HUMANO, no obstante se ha informado que debido a que se trata de dos firmas distintas, no es posible la integración total de la información de nómina con la contabilidad de la entidad.
Por lo anterior se solicita el cierre de la no conformidad,  debido a que se han desarrollado las acciones para eliminar las causas de la no conformidad
21/11/2017:En reunión de Comité Técnico de Sostenibilidad Contable, del dia 03 de noviembre de la actual vigencia, la Jefatura de la  Oficina  Oficina Asesora de Planeaciónse solicitó  a la Oficina de Control Interno, que esta actividad sea cerrada dentro del plan de mejoramiento, teniendo en cuenta que mientras la entidad posea un contrato de administración del software de nómina (HUMANO), el proveedor del Sistema de Información SIAFI no va lleva a cabo ningún tipo de interfaz distinta a la de la nómina mensual.  En la nueva versión del Sistema de información SIAFI ya se tiene planteada la administración de la información de nómina y prestaciones sociales.</t>
  </si>
  <si>
    <t>No se evidencian los siguientes documentos producto de la gestión del proceso de Talento Humano que deben generarse de acuerdo a los procedimientos PRO-GTH-13-06 Gestión de Capacitaciones,  PRO-GTH-13-09 Gestión de Bienestar Laboral Estímulos e Incentivos:  Informe anual de ejecución del Plan Institucional de Capacitación - PIC de la vigencia 2016 e  Informe de ejecución de las actividades de Bienestar e Incentivos vigencia 2016, conllevando al posible incumplimiento del artículo 85 del decreto 1227 de 2005 que  establece “Con la orientación del Jefe de la entidad será responsabilidad de las dependencias de recursos humanos o de quienes hagan sus veces, la formulación, ejecución y evaluación de los programas de bienestar, para lo cual contarán con la colaboración de la Comisión de Personal”.</t>
  </si>
  <si>
    <t>Archivar en el expediente denominado Programa Anual de Capacitaciones vigencia 2016 , el Informe de Ejecutivo del Plan de Capacitación PIC 2016</t>
  </si>
  <si>
    <t>Memorando y tiquet de mesa de ayuda
24-11-2015 Cambio de acción memorando 2269.
31-12-2015 Cambio de acción
29-2-2016 Cierre de acción
30-4-2016 Cierre de acción, soportes de seguimiento durante el mes de abril de 2016
30-4-2016
13-10-2016 - correo enviado desde Oficina Asesora de Planeación .
06/10/2017: Evidencias Citadas en el seguimiento y a solicitud del interesado.
21/10/2017:Acta de Comité Técnico de Sostenibilidad Contable N° 3 del 03-11-2017
24/11/2017:Acta de Comité Técnico de Sostenibilidad Contable N° 3 del 03-11-2017</t>
  </si>
  <si>
    <t>30/08/2015
24-11-2015
02/12/2015
31-12-2015
29-2-2016
30-4-2016
13-10-2016
06/10/2017</t>
  </si>
  <si>
    <t>22/11/2017: Archivo del Proceso de Gestión de  Talento Humano y ruta : http://www.idep.edu.co/?q=node/44</t>
  </si>
  <si>
    <t>Integración de SIAFI con HUMANO</t>
  </si>
  <si>
    <t>Archivar en el expediente denominado Plan Anual de Bienestar e Incentivos  vigencia 2016 , el Informe de Ejecutivo de Bienestar Social e Incentivos del IDEP vigencia 2016</t>
  </si>
  <si>
    <t>Los procedimientos remitidos como vigentes se encuentran desactualizados, ya que no corresponden al modelo de operación vigente Año 2012, sino al mapa de procesos 2010, Proceso de Apoyo Gestión Financiera. (Fuente: Actividad 1), a la fecha se encuentran actualizados únicamente los procedimientos de ejecución, modificación y cierre presupuestal.  Quedando pendientes los demás procedimientos asociados al proceso y los documentos (formatos, manuales, instructivos, etc.) que apoyan la gestión del área.</t>
  </si>
  <si>
    <t>La Oficina Asesora de Planeación no actualizó los procedimientos en atención al memorando enviado por la Subdirección Administrativ, Financiera y de Control Disciplinario de fecha 2-10-2014 con radicado 2423</t>
  </si>
  <si>
    <t>La Subdirección Administrativa, Financiera y de Control Disciplinario coordinará con la Oficina Asesora de Planración la actualización de los proceso y procedimientos.</t>
  </si>
  <si>
    <t>Procedimientos actualizados</t>
  </si>
  <si>
    <t>Se revisó con la Oficina Asesora de Planeación los procedimientos, los cuales fueron actualizados</t>
  </si>
  <si>
    <t>Solicitud de creación y anulación de documentos en el SIGC</t>
  </si>
  <si>
    <t>12/06/2015
Se realizaron  mesas de trabajo entre el líder del proceso y  el líder del SIG,  con el fin de realizar los ajustes y actualizaciones pertinentes a los procedimientos de gestión financiera, en consecuencia  se encuentran aprobados y  formalizados  a través del SIG el 21 de mayo de 2015.</t>
  </si>
  <si>
    <t>1/06/2005
http://www.idep.edu.co/?page_id=17634</t>
  </si>
  <si>
    <t>12/06/2015 
Ana Omaira Tarazona Profesional Apoyo OCI</t>
  </si>
  <si>
    <t>No se da cumplimiento a la periodicidad del Comité Técnico de Sostenibilidad del Sistema de Contabilidad Pública del IDEP, el cual debe  reunirse  “…como mínimo cada tres (3)  meses, el décimo quinto día hábil de cada trimestre del año…”, revisados los expedientes documentales de la subserie documental “actas del comité sostenibilidad”, se realizaron dos (2) sesiones: en mayo y diciembre de 2013 y a la fecha se han realizado dos (2) sesiones de la vigencia 2014:  en febrero  (la cual se reviso documentalmente) y  septiembre (la cual no se encontraba suscrita por los asistentes en el momento de revisión documental).</t>
  </si>
  <si>
    <t>Inobservancia por parte de la Secretaría Técnica</t>
  </si>
  <si>
    <t>El área de contabilidad elaborará un cronograma de comites en el que se incluya el comité de Sostenibilidad contable</t>
  </si>
  <si>
    <t>Cronograma en el que se programe cada tres meses el comité de Sostenibilidad contable</t>
  </si>
  <si>
    <t>Oswaldo Gómez</t>
  </si>
  <si>
    <t>Contador</t>
  </si>
  <si>
    <t>Se revisa el cumplimiento del cronograma de sostenibilidad contable
Se ha realizado una reuniòn trimestral del Comité Tècnico de sostenibilidad contable el 20/04/2015 y 24/06/2015
30-8-2015 Se cuenta con cronograma de comités,  se programa comité para el mes de septiembre de 2015. Se solicita se cierre la acción.
24-11-2015 Se han realizado 3 reuniones ordinarias de comité técnico de sostenibilidad contable, al cierre de cada trimestre tal como lo solicita la resolución. Se programa para el mes de diciembre comité. Se solicita el cierre de la acción.
31-12-2015 Se realizaron los suficientes comités, incluido el último trimestre. Se solicita el cierre de la acción.
29-2-2016 Se cuenta con las diferentes actas...  se solicita el cierre de la acción.</t>
  </si>
  <si>
    <t>Actas de realización de comités
Actas de realización de comités
Cronograma de comité
24-11-2015 Actas de comité
31-12-2015 Actas de comité
29-2-2016 cierre de acción</t>
  </si>
  <si>
    <t>25/05/2015
16-7-2015
24-11-2015
31-12-2015
29-2-2016</t>
  </si>
  <si>
    <t>12/06/2015 
Durante la vigencia de 2014 se evidencian los siguientes Comités Técnicos de Sostenibilidad del Sistema de Contabilidad: 1. Acta No. 28 del 04/02/2014     2, Acta No. 29 del 30/04/2014  y  3, ACTA No. 30 Extraordinaria del 22/12/2014
Igualmente de evidencia el  cronograma de los Comités Técnicos de  Sostenibilidad del Sistema de Contabilidad vigencia 2015 así:
1.  20/03/2015  (Realizada  con Acta No, 1 del 20/04/2015) 2. 23/06/2015  3. 21/09/2015 4. 22/12/2015
21/07/2015: Se  solicita al líder del proceso  copias de las  actas de Comité Técnico de Sostenibilidad  Contable 1) 20/04/2015 debidamente firmada. 2)  24/06/2015 en borrador-revisión 
30/09/2015 El responsable de la acción Oswaldo Gómez-Contador del IDEP, informa que el  Comité Técnico de Sostenibilidad  Contable, programado según cronograma para el 21/09/2015, no fue realizado,  debido a que no se realizó la convocatoria, en consecuencia manifiesta que el proximo Comité se  tiene programado a convocar para la segunda semana de Octubre de 2015. 
Nota:  Esta  Acción no es  cerrada, debido a que se continuará realizando  seguimiento  hasta  31/12/2015.
21/01/2016
La oficina de Control Interno, realizò  verificación de la realización de la programación  del cronograma "Comité de Sostenibilidad" de la vigencia 2015 así:
No.     Comité Programnado              Comité Realizado        Estado del Acta
1.         20/03/2015                           20/04/2015                  Firmada
2.         23/06/2015                           24/06/2015                  Firmada
3.         21/09/2015                           22/10/2015                  En trámite de Firmas
4.         22/12/2015                           18/04/2015                  En elaboración por parte del profesional Oswaldo Gomez L.
De acuerdo a lo anterior, se concluye que las fechas de realización inicialmente programadas fueron modificadas en un 100% para  los 4 trimestres de 2015. Igualmente a la fecha,  se encuentran las dos últimas Actas de Comité pendientes.
15/03/2016: Se  cuentan con actas firmadas y sesiones realizadas. Se cierra acción.</t>
  </si>
  <si>
    <t>12/06/2015
Actas de realización de comités No. 28,29,30 de 2014 y 1 de 2015
21/072015
Dos (2) Actas de  Comités 
Técnico de Sostenibilidad  Contable .
30/09/2015
Acta de Comité Técnico de Sostenibilidad  Contable de fecha 24/06/2015 (Continúa pendiente por firmas)
Actas de Comités de fechas 20/00/2015 y 24/06/2015.</t>
  </si>
  <si>
    <t>12/06/2015 
Ana Omaira Tarazona Profesional Apoyo OCI
21/06/2015 
Ana Omaira Tarazona Profesional  OCI
30/09/2015 
Ana Omaira Tarazona Profesional  OCI
21/01/2016
Ana Omaira Tarazona 
Profesional OCI
15/03/2016 Diana Karina Ruiz- Jefe OCI</t>
  </si>
  <si>
    <t>No se  evidenciaron controles eficaces en la gestión y custodia de los expedientes del Comité de Normalización de Cartera del IDEP, los cuales hacen parte del proceso de Gestión Financiera. No fue posible la revisión del  expediente correspondiente, que fue solicitado en requerimientos de este proceso de auditoría.   (Solicitud Noviembre y Diciembre de 2014)</t>
  </si>
  <si>
    <t>Al momento de la auditoría no se contó con los soportes pertientes solicitados por el auditor.</t>
  </si>
  <si>
    <t>Carpeta con documentación del referido comité</t>
  </si>
  <si>
    <t>Juan Francisco Salcedo</t>
  </si>
  <si>
    <t xml:space="preserve">Tesorero General </t>
  </si>
  <si>
    <t>Se revisa carpeta con documentación del comité</t>
  </si>
  <si>
    <t>Expediente oficial</t>
  </si>
  <si>
    <t>12/06/2015 
Se evidencia  carpeta con documentación del comité de Normalización de Cartera del IDEP, de la vigencia de 2014, la misma se encontraba extraviada, por lo cual quedó el hallazgo. En consecuencia se cierra el hallazgo y se reitera al Tesorero más control en la custodia de los expedientes.</t>
  </si>
  <si>
    <t>12/06/2015
Actas de realización de Comités de Normalización de Cartera del IDEP vigencia 2014</t>
  </si>
  <si>
    <t>No se da cumplimiento a la periodicidad del Comité de seguimiento y control financiero del IDEP, el cual debe  reunirse  “…como mínimo cada 3 meses, el décimo sexto  día hábil de cada trimestre del año”.</t>
  </si>
  <si>
    <t>Si se realizó el Comité de Seguimiento y Control Financiero con la periodicidad establecida, este comité se realiza por similitud de la información de la mano con el Comité de Seguimiento y Control Presupuestal, Evidencia de lo anterior se encuentra en el archivo de gestión del área técnica, no obstante lo anteterio la documentación se debe manejar por separado.</t>
  </si>
  <si>
    <t>Realizar la Evaluación de Desempeño parcial  para los Cargos de  Libre Nombramiento y Remoción en todos sus niveles,  de conformidad en lo dispuesto en los lineamientos del Acuerdo 565 de 2016.a partir de 1 de febrero de 2017 al 31 de Julio de 2017</t>
  </si>
  <si>
    <t xml:space="preserve">12/06/2015
Se realizó la verificación de las actas de los Comités de Seguimiento y Control Financiero de la vigencia de   2014 así:
1. 03/04/2014, 2. 28/07/2014, 3. 16/10/2014 y 4 22/12/2014
Durante el 2015 se evidencia cronograma con las siguientes fechas: 1. 05/03/2015 (Realizada el 12/03/2015), 2. 30/06/2015, 3. 06/08/2015 y 4. 06/11/2015
Nota:  Se revisa el Acta de fecha 12/03/2015 .
 </t>
  </si>
  <si>
    <t xml:space="preserve">12/06/2015
Actas de realización de comités </t>
  </si>
  <si>
    <t>Una vez revisados los expedientes correspondientes a la subserie documental “actas del comité sostenibilidad” se encontró:
+No. Acta fecha de acta Observaciones Oficina Control Interno
26 28/05/2013 • A folios 1 al 6; 12 a19;  se encuentran documentos que aparentemente no hacen parte de los soportes del acta
• Folios 7 al 11, se encuentra la presentación del comité, la cual debe ser incorporada como anexo a la presente acta
• Folios 20 a 23 se encuentra el acta la cual no se encuentra con la totalidad de las firmas
• Hace referencia como documento anexo al plan de mejoramiento en borrador, el cual no se evidencia como soporte del acta.
27 17/12/2013 • Folios 25 a 28, no se encuentra con la totalidad de las firmas
• Hace referencia como documento anexo al plan de mejoramiento en borrador, el cual no se evidencia como soporte del acta.
• A folios 32 a 34 se encuentran documentos que no se relacionan como anexos al acta
  • A folios 35 a 153 se encuentran documentos que no hacen parte de las actas del comité 
28 02/02/2014 • Expediente sin rotular y documentos sin foliar
• Hace referencia como documento anexo al plan de mejoramiento en borrador, el cual no se evidencia como soporte del acta.
• Se encuentra Formato procedimientos el cual no se relaciona como anexo del acta 
• En la página 5, se presenta propuesta de reuniones ordinarias para el 10 de abril, 17 de julio y 16 de octubre de 2014 y 30 de enero de 2015.</t>
  </si>
  <si>
    <t>No obstante se encontró los documentos soportes dentro de las actas, estas no reflejan claramente los documentos soportes de las discuciones.</t>
  </si>
  <si>
    <t>El acta de Comité de Sostenibilidad debe dar reflejo de lo desarrollado en el comité, al igual que sus soportes deben estar relacionados al interior del acta, po lo cual en reunión entre la SAFyCD y el Área Contable se pide especial atención a la elaboración del acta y de los comentarios de los miembros del comité.
Actas elaboradas y revisadas por los miembros del comité.</t>
  </si>
  <si>
    <t xml:space="preserve">22/11/2017: Archivo Proceso de Gestión de Talento Humano </t>
  </si>
  <si>
    <t>El SUAFyCD revisa el acta del anterior comité de sostenibilidad contable.</t>
  </si>
  <si>
    <t>Acta   de Comité</t>
  </si>
  <si>
    <t>12/06/2015 
Durante la vigencia de 2014 se evidencian los siguientes Comités Técnicos de Sostenibilidad del Sistema de Contabilidad: 1. Acta No. 28 del 04/02/2014     2, Axta No. 29 del 30/04/2014  y  3, ACTA No. 30 Extraordinaria del 22/12/2014
Igualmente de evidencia el  cronograma de los Comités Técnicos de  Sostenibilidad del Sistema de Contabilidad así:
1.  20/03/2015  (Realizada el  20/04/2015), con Acta No, 1 ,  2. 23/06/2015  3. 21/09/2015 4. 22/12/2015
Nota:  Se revisa el Acta No. 1 del Comité Técnico de Sostenibilidad del Sistema de Contabilidad de fecha 20/04/2015 .</t>
  </si>
  <si>
    <t>12/06/2015
Actas de realización de comités No. 28,29,30 de 2014 y 1 de 2015</t>
  </si>
  <si>
    <t>Una vez revisado el expediente correspondiente a la subserie documental “actas del comité de seguimiento”, en el cual se encuentran actas de las vigencias 2012, 2013 y 2014;  se procede a revisar las correspondientes a 2013 y 2014, encontrándose:
No. Acta fecha de acta Observaciones Oficina Control Interno
1 24/04/2013 • No se evidencia la totalidad de los documentos  relacionados como anexos al acta
2 01/08/2013  • No se evidencia la totalidad de los documentos  relacionados como anexos al acta
3 02/10/2013 • En el numeral 3.1. Seguimiento al cumplimiento de los compromisos establecidos en la reunión anterior, es el mismo que se reporta en el acta No. 2.
• En el numeral 3.2. Nuevos compromisos establecidos en la presente reunión, es el mismo que se reporta en el acta No. 2.
• No se evidencia la totalidad de los documentos  relacionados como anexos al acta.
• Se enuncia la próxima reunión para el 11 de diciembre de 2013, de la cual no se evidencia acta.
1 03/04/2014 • Acta sin la totalidad de las firmas
• No se evidencia la totalidad de los documentos  relacionados como anexos al acta.
2 28/07/2014 • No se relaciona el seguimiento a los compromisos adquiridos en la reunión anterior.
3 16/10/2014 • No se evidencia el acta correspondiente,</t>
  </si>
  <si>
    <t>Las actas de comité no reflejaron explícitamente los compromisos</t>
  </si>
  <si>
    <t>El acta deará referencia a los compromisos cuando estos se originen, en caso contrario quedará expreso en el acta.</t>
  </si>
  <si>
    <t>Carpeta de actas de comité</t>
  </si>
  <si>
    <t>Se revisa carpeta con documentación del comité acorde a la acción.</t>
  </si>
  <si>
    <t>12/06/2015
Se realizó la verificación de las actas de los Comités de Seguimiento y Control Financiero de la vigencia de   2014 así:
1. 03/04/2014, 2. 28/07/2014, 3. 16/10/2014 Y 4 22/12/2014
Durante el 2015 se evidencia cronograma con las siguientes fechas: 1. 05/03/2015 (Realizada el 12/03/2015), 2. 30/06/2015, 3. 06/08/2015 y 4. 06/11/2015 
Nota:  Se revisa el Acta de fecha 12/03/2015 .</t>
  </si>
  <si>
    <t>Los expedientes correspondientes a los comprobantes de egreso,  no cumplen con la siguiente política estipulada en el manual de Archivo y correspondencia MN-GD-07-01: 
DÉCIMA OCTAVA.- Los expedientes o carpetas deberán estar debidamente marcadas de acuerdo al formato Documental (FT-GC-07-17) establecido para ello y al aprobado por el Sistema Integrado de Gestión. Esta información se debe diligenciar en computador.</t>
  </si>
  <si>
    <t>Los documentos no estaban rotulados ahun si se manipulan permanentemente.</t>
  </si>
  <si>
    <t>Se rotularon todos los expedientes según lo recomendado por la Oficina de _Control Interno</t>
  </si>
  <si>
    <t>Archivo</t>
  </si>
  <si>
    <t>Verificación de archivo
No se acepta el hallazgo debido a:
1. El área de Tesorería cumplen con los principios generales de la función archivística mencionados en el artículo 4 de la ley 594 de 2000.  
2.  Que la Ley General de Archivos en su Artículo 11 menciona "Obligatoriedad de la conformación de los archivos públicos. El Estado está obligado a la creación, organización, preservación y control de los archivos, teniendo en cuenta los principios de procedencia y orden original, el ciclo vital de los documentos y la normatividad archivística". y Tesorería da cumplimiento a este artículo.
3. Que Tesorería entrega sus archivos debidamente inventariados en transferencia documental al Archivo Central conforme al Artículo 15 de la Ley 594 de 2000.
4.  Que los funcionarios(As) que trabajan en el área de tesorería, velan por la integridad, autenticidad, veracidad y fidelidad de la información de los documentos de archivo y son responsables de su organización y conservación, así como de la prestación de los servicios archivísticos, así mismo, actuan bajo los principios éticos y bajo valores de una sociedad democrática que les confíe la misión de organizar, conservar y poner al servicio de la comunidad la documentación de la administración del Estado. Conforme al artículos 16 y 17 de la Ley 594 de 2000.
5.  Que los documentos y los formatos de almacenamiento de los documentos cumplen con las especificaciones mínimas para la conservación documental.
ARTÍCULO 47. Calidad de los soportes. Los documentos de archivo, sean originales o copias, deberán elaborarse en soportes de comprobada durabilidad y calidad, de acuerdo con las normas nacionales o internacionales que para el efecto sean acogidas por el Archivo General de la Nación. 
Adicionalmente, el archivo de gestión de Tesorería cumple con el Acuerdo No.002 de 2014.</t>
  </si>
  <si>
    <t>Expediente oficial
Documentación en el archivo de tesosrería</t>
  </si>
  <si>
    <t>25/05/2015
16-7-2015</t>
  </si>
  <si>
    <t>12/06/2015
Los expedientes correspondientes a los comprobantes de egreso,  continúan sin dar aplicabilidad a las respectivas normas establecidas en la Ley 594 de 2000, “Ley General de Archivos” para el correcto manejo de sus archivos de gestión, se puede observar que los expedientes se están creando en carpetas de color gris (se usan pasta dura azules o rojas) las cuales no están normadas para manejar expedientes en archivos de gestión, pues este tipo de carpetas solo se maneja para el archivo central cuando se va a realizar su transferencia primaria, quien se encargará de mantener su custodia final. 
Por otra parte  se recuerda que los expedientes deben reflejar  su foliación en el extremo superior derecho de cada una de las tipologías que contiene dicho expediente, 
21/07/2015
Se realizó visita a la Oficina de la Tesorero del IDEP,  con el responsable de la acción y de la custodia de los expedientes  de egreso Juan  Francisco Salcedo,  verificando que los  mismos,  se encuentran en carpetas (Gris), debidamente rotulados y foliados.
Nota: Se realizará un análisis exhaustivo al tema de las normas y políticas de archivo.</t>
  </si>
  <si>
    <t>12/06/2015 
Los  expedientes se están creando en carpetas de color gris.</t>
  </si>
  <si>
    <t>12/06/2015 
Ana Omaira Tarazona Profesional Apoyo OCI
21/07/2015 
Ana Omaira Tarazona Profesional Apoyo OCI</t>
  </si>
  <si>
    <t>No se evidencian la totalidad de los soportes documentales que deben hacer parte de cada uno de los comprobantes de egreso,  por ejemplo:
No. Comprobante OBSERVACIONES 
1041 del 8/10/2013
1154 del 8/11/2013 No se evidencian los soportes  correspondientes al reembolso de la caja menor.  (Registro presupuestal No. 471 de 2013)
1098 del 25/10/2013 A folios 752 a 755, se evidencia el pago al contrato No. 151 de 2012, el cual no cuenta con los documentos soportes correspondientes al pago que se relacionan en el memorando adjunto)
1109 AL 1127
28/10/2013 A folios 876 a 932, comprobantes de liquidación de la nómina del mes de octubre de 2013, no se encuentran los soportes correspondientes.
1177 del 22/11/2014 No se evidencian los documentos soportes a la autorización de pago (concepto de supervisor, formato de liquidación  y planillas de pago de seguridad social, et), documentos que además se relacionan en el memorando de autorización de desembolso del contrato No. 27 de 2013.
1289 del 05/11/2013 A folios Nos. 16 al 18, se encuentra el comprobante correspondiente al reembolso de la caja menor en donde no se evidencian los soportes  correspondientes  (Registro presupuestal No. 471 de 2013)
1307 del 11/12/2013 A folio 227 a 229, se encuentra comprobante de egreso a nombre de COOPEBIS, en el cual no se evidencia el soporte que dé cuenta del detalle de los pagos consignados (relación de funcionarios)</t>
  </si>
  <si>
    <t>Se revisaron los diferentes expedientes encontrando la información pertinente, no obstante en un solo comprobante de pago se evidenció un error de archivo</t>
  </si>
  <si>
    <t>Incorpoporación del soporte del comprobante de pago 1171 en el archivo correspondiente.</t>
  </si>
  <si>
    <t>Se verificó el soporte en archivo</t>
  </si>
  <si>
    <t>Comprobante de pago</t>
  </si>
  <si>
    <t>12/06/2015
Se realizó revisión  selectiva al expediente "Comprobantes de Egreso" con los documentos  soportes correspondientes a la Vigencia 2015. Encontrando documentos tales como: 1. Comprobante de Egreso, 2. Orden de Pago, 3. Memorando del supervisor "Autorización Desembolso", 4. Acta de Ejecución y 5.  Certificación delSupervisor o Interventor"6, Informe (cuando sea el caso), 7, Factura (cuando sea el caso), 8. Certificación de parafiscales.
(Termina el 30 de mayo 2015)</t>
  </si>
  <si>
    <t>12/06/2015
Expedientes "Comprobantes de Egreso" con los documentos  soportes (Vigencia 2015)</t>
  </si>
  <si>
    <t>Se revisan las   conciliaciones bancarias (Medio Físico y magnético)  de los periodos Enero-Diciembre de 2014  con los siguientes reportes:
• En general las  conciliaciones bancarias son sistemáticas y  tienen claramente establecidas su alcance en roles y responsabilidades, aun así el procedimiento de conciliaciones bancarias no se encuentra actualizado dentro del modelo de operación vigente.
• La conciliación física  del Banco AV Villas en el mes de noviembre no corresponde en valores de extractos y libros.</t>
  </si>
  <si>
    <t>No existín procedimientods oficializados 
La contabilización de rendimientos ajusta en el mes siguiente en el marco de conciliasión.</t>
  </si>
  <si>
    <t>La Subdirección Administrativa, Financiera y de Control Disciplinario coordinará con la Oficina Asesora de Planración la actualización de los proceso y procedimientos.
La contabilización de rendimientos se ajustó en el mes siguiente en el marco de conciliación.</t>
  </si>
  <si>
    <t>Procedimientos actualizados
Datos de la conciliación ajustados al siguiente mes.</t>
  </si>
  <si>
    <t>Procedimientos ajustados
Conciliación ajustada</t>
  </si>
  <si>
    <t>12/06/2015
Se realizaron  mesas de trabajo entre el líder del proceso y  el líder del SIG,  con el fin de realizar los ajustes y actualizaciones pertinentes a los procedimientos de gestión financiera (Conciliaciones Bancarias), en consecuencia  se encuentran aprobados y  formalizados  a través del SIG el 21 de mayo de 2015.</t>
  </si>
  <si>
    <t xml:space="preserve">A pesar de haber realizado la toma física de los inventarios individuales de las propiedades planta y equipo de la entidad, éstas no fueron objeto de conciliación con los estados contables al cierre de la vigencia.  </t>
  </si>
  <si>
    <t>No se coordinó entre el área de Servicios Generales y de Contabilidad em proceso de coniliación.</t>
  </si>
  <si>
    <t>La profesional de Servicios Generales coordinará la conciliación del inventario durante el mes de junio de 2015</t>
  </si>
  <si>
    <t>Invetario conciliado entre servicios generales y contabilidad</t>
  </si>
  <si>
    <t>Lilia Amparo Correa</t>
  </si>
  <si>
    <t>Profesional de Servicios Generales</t>
  </si>
  <si>
    <t>Se envía memorando a la profesional de servicios generales con copia a contabilidad para que adelanten la conciliación durante los meses de junio y julio de 2015
Se coordinó el desarrollo de la actividad durante los meses de junio y julio de 2015
30-8-2015: se avanzó en el mes de agosto en la revisión de categorias en el sistema, se soporta mediante acta. Queda en desarrollo culminar con la conciliación física del inventario.
24-11-2015 Se cuenta con plan de inventarios y se tiene programado conciliación entre contabilidad y almacen en el mes de diciembre de 2015, se solicita cambio de fecha de cierre para el 31-12-2015
------------------
31-12-2015 Se encuentra en desarrollo el plan anual de inventarios vigencia 2015, en el último comité de inentarios se acordó finalización en enero febrero de 2016, a 31 de diciembre se cuenta con un avance reportado del 80%, no obstante lo anterior se solicita la actualización de la fecha de cierre para el 28-2-2015
29-2-2016 Se cuenta con inventario conciliado, con plan de inventarios desarrollado y en verificación contable. se solicita cierre de la acción.</t>
  </si>
  <si>
    <t>Se presenta Materialización de dos de los riesgos registrados  con corte a 30 de junio de 2017: Incumplimiento de los requisitos de Ley y procedimientos para el ingreso, permanencia y retiro el personal y Deficiente control de las hojas de vida. Esta materialización no fue registrada en el seguimiento  trimestral (30/06/2017). Deben revisarse los riesgos materializados ya que se observa que por la amplitud de los mismos  cualquier falla desencadena la materialización de estos. Los controles asociados son la referencia de procedimientos y se recuerda que los procedimientos al interior cuentan con distintos controles que deben ser valorados de acuerdo a su naturaleza, esta situación podría deberse a la comprensión ambigua de conceptos  sobre la administración de riesgos de la entidad, lo que puede generar incumplimientos en la sostenibilidad del Modelo  Estándar de Control Interno MECI en el componente asociado.</t>
  </si>
  <si>
    <t>memorando
Seguimiento
30-8-2015 Acta
24-11-2015 Plan de inventarios
31-12-2015 Comité de inventarios
29-2-2016 Conciliación de inventarios</t>
  </si>
  <si>
    <t>25/05/2015
17-6-2015
30-8-2015
24-11-2015 
31/12/2015
29-2-2016</t>
  </si>
  <si>
    <t>12/06/2015
Por información de la profesional de Servicios Generales se tiene programada la realización de la conciliación entre contabilidad y almacén durante los meses de junio y julio de 2015
21/07/2015
La profesional del Servicios Generales Lilia Amparo Correa, informa  que  con el Contador Oswaldo Gómez,  se estructuró plan de trabajo para el tercer trimestre sobre conciliación de saldos entre contabilidad y almacén, se anexa  documento debidamente firmado.
30/09/2015
Durante el mes de agosto 2015,  se avanzó en la revisión de categorias en el sistema, (Anexo Acta). 
En relación con la culminación de la conciliación física del inventario (contabilidad y almacén), la profesional del Servicios Generales Lilia Amparo Correa, informa que  la misma está proyectada para la ultima semana de Octubre/2015.
(Fecha de terminación del hallazgo 30/07/2015)
02/12/2015: Esta acción se encuentra ligada al  hallazgo de contraloría 2.3.1.2 AUDITORÍA DE REGULARIDAD Período Auditado 2014- PAD 2015, Cumplimiento del Plan Anual de Inventarios programado para 30/03/2016. por lo que se recomienda revisar fecha de cierre  propuesta, hasta esta confirmación continuará con el estado actual.  El cambio de fecha se realizará por  su suscripción en Plan de Mejoramiento de Contraloría  pero  de acuerdo a linemientos nacionales y distritales  en términos de modificación de plazos la política sobre fechas de cierre se aplica a acciones abiertas- en desarrollo, no despues de su vencimiento. Pasa de Abierta Vencida a Abierta en desarrollo en Seguimiento de Diciembre 2015  bajo estas condiciones.  Se realiza el correspondiente cambio en plan de mejoramiento, con comentario.
21/01/2016
La acción "La profesional de Servicios Generales coordinará la conciliación del inventario durante el mes de junio de 2015" continua a la fecha pendiente, debido a que se encuentra en desarrollo el Plan Anual de Inventarios .  igualmente,  la profesional informa que en Acta de Comité de inventarios No. 4, de fecha 18/12/2015, se encuentra en borrador  y  que en la misma se acordó finalizarse durante los meses de enero y febrero de 2016, en consecuencia continúa la abierta en desarrollo esta acción.
15/03/2016: Ya se han realizado las conciliaciones  entre  Contabilidad y Almacén  con el respectivo reporte que será socializado en Comité de Inventarios, asi mismo las conciliaciones mensuales. Se cierra acción.</t>
  </si>
  <si>
    <t>12/06/2015
Memornado enviado a la Profesional de Servicios Generales
30/09/2015
Acta 30/08/2015
15/03/2016: reportes de conciliación Contabilidad y Almacén.</t>
  </si>
  <si>
    <t>12/06/2015 
Ana Omaira Tarazona Profesional Apoyo OCI
21/06/2015  30/09/2015
Ana Omaira Tarazona Profesional Apoyo OCI
02/12/2015
Diana Karina Ruiz - Jefe OCI
15/03/2016 Diana Karina Ruiz- Jefe OCI</t>
  </si>
  <si>
    <t>Se requiere   definición en el traspaso y dada de baja de elementos, tanto aquellos dependientes de la formalización de convenios (SED), como aquellos que tienen una disposición derivada del concepto técnico del área correspondiente del IDEP</t>
  </si>
  <si>
    <t>Se hicieron nuevos requerimientos al finalizar la vigencia 2014 por parte de la SED lo que obliga a realizar unos ajustes técnicos al convenio entre la SED y el IDEP.</t>
  </si>
  <si>
    <t xml:space="preserve">La profesional de Servicios Generales coordinará la realización de ajustes técnicos necesarios para el convenio según lo sugerido por la SED. </t>
  </si>
  <si>
    <t>Convenio suscrito</t>
  </si>
  <si>
    <t xml:space="preserve">Revisar los controles asociados a cada riesgo </t>
  </si>
  <si>
    <t>P{rofesional de Servicios Generales</t>
  </si>
  <si>
    <t>Se envía memorando a la profesional de servicios generales para la realización de ajustes técnicos necesarios para el convenio según lo sugerido por la SED. 
El pasado 24 de junio de 2015 se suscribió convenio para la legalización del espacio del archivo central del IDEP, en dicho convenio la SED modificó los formatos y requerimientos para  este tipo de convenios, por lo anterior en el comité de inventarios del 24 junio se acordó que se actualizaban los documentos y se radicarían para revisión y aprobación de la Oficina Asesora Jurídica del IDEP durante julio de de 2015, para así radicarlo a la SED, esta actividad se encuentra en proceso desde el área técnica y se espera se culmine en julio de 2015.
Se solicita cambiar la fecha de finalización (firma de convenio entre entidades de permitirlo la Ley de garantías para 30 de agosto de 2015)
30-8-2015 El 10 de agosto se radicó documento final a la Oficina Asesora Jurídica (convenio y estudios previso) Rad  1635, el 20 de agosto se radicó a la SED convenio ya prefirmado Rad 677. Se estima la finalización del convenio para el  el 30 de noviembre de 2015 porque a 30 de agosto no hay respuesta de la SED sobre la suscripción del convenio.
24-11-2015 El IDEP proyectó Convenio Interadministrativo por medio del cual se legalizaba el traspaso de bienes referidos en las resoluciones Nº 147 de 2013, 71 de 2014, y 151 de 2015, proferidas por la Directora General del IDEP, en cual contó con el correspondiente estudio previo. Mediante correo electrónico del 16 de octubre del 2015 la Doctora Claudia Marcela Chávez San Miguel, Directora de Dotaciones Escolares de la SED, reenvío el oficio I-2015-51791 del 28/09/20 emitido por la Oficina de Contratos de la SED, en la cual efectúa algunas precisiones con relación al procedimiento aplicable para la legalización de los inventarios entre el IDEP y la SED, el cual reza:“…el procedimiento aplicables el previsto en el marco normativo vigente, donde se establece uno específico para que la titularidad de la propiedad de unos bienes a cargo de una entidad pública pase a otra, lo cual está reglado fundamentalmente en el literal e) del numeral 2. del artículo 2° de la Ley 1150 de 2007 y el artículo 2.2.1.2.2.4.3. del Decreto Nacional 1082 de 2015 (antes artículo 108 del Decreto Nacional 1510 de 2013). El procedimiento referido no comporta un convenio o contrato, sino finalmente un acta de entrega.
Así mismo, la Resolución 001 de 2001 del Contador General de Bogotá, D.C., con la cual se adoptó el Manual de Procedimientos Administrativos y Contables para el Manejo y Control de Bienes en los Entes Públicos del Distrito Capital, no tiene preeminencia respecto del reglamento específico para el propósito prevista arriba señalado, que corresponde a la enajenación de bienes muebles a título gratuito en virtud de lo cual el IDEP puede liberar de sus inventarios los respectivos  bienes…”
La Oficina Asesora Jurídica del IDEP, avala la viabilidad de suscribir el acta de entrega bajo el fundamento legal del literal e) numeral 2. del artículo 2° de la Ley 1150 de 2007 y el artículo 2.2.1.2.2.4.3. del Decreto Nacional 1082 de 2015.
El 11 de noviembre de 2015 el IDEP mediante radicado 900 envió acta de traspaso se inventarios y la Dirección de Dotaciones Escolaress de la SED mediante mail del informó el incio del tramite de consecución de firmas para la suscripción del acta. Se reitera la solicitu de cambio de fecha de cierre para el 31 de diciembre de 2015.
----------
31-12-2015 Se sucribió acta de traspaso de bienes servibles no utilizables entre el IDEP y la SED con lo cual se legalizó traspaso de bienes.  Cierre de la acción.</t>
  </si>
  <si>
    <t>30-8-2015: Radicado Nº 677 del 20-8-2015
24-11-2015 Radicado de envío 900
31-12-2015 Acta de traspaso</t>
  </si>
  <si>
    <t>25/05/2015
16-7-2015
30-8-2015
24-11-2015
02/12/2015
31-12-2015</t>
  </si>
  <si>
    <t xml:space="preserve">12/06/2015
Por información de la profesional de Servicios Generales se están realizando los ajustes técnicos necesarios para el convenio según lo sugerido por la SED. 
21/07/2015
El convenio al que el líder  del proceso hace referencia es al Conv.  No. 2966  de fecha 24/06/2015, suscrito con la SED  cuyo objeto  es "Anudar esfuerzos para garantizar la utilización del espacio físico -sótano de la SED, que le permita al IDEP, administrar, conservar y custodiar el archivo central del IDEP" con duración de 2 años.
El acta de comité de inventarios de fecha 24/06/2015 se encuentra en borrador-revisión, en la misma se evidencia  acuerdo  en relación con la actualización de los documentos para enviar a la revisión de la OAJ. (Anexo borrado acta)
En relación con la solicitud de cambiar la fecha de finalización,  no es posible ser cambiada por cuanto corresponde a un hallazgo de la Contraloría.
Fecha de terminación del Hallazgo 30/06/2015
30/09/2015 Acontinuación se relacionan las gestiones realizadas por la profesional del Área de Servicos Generale Lilia Amparo Correa, con el fin de lograr formalizar el convenio con la SED, cuyo objeto  "Aunar esfuerzos para garantizar el traspaso de los bienes relacionados en las resoluciones 147/2013, 71/2014 y 151/2015, expedidos por la Directora General del IDEP, que le permita a la SED la utilización de los mismos:"
1, Memorando a la Oficina Juridica Rad. 1581 29/07/2015, con el fin de  solicitar de revisión del proyecto de resolución 2015.
2. Memorando a la Oficina Jurídica Rad. 1635 10/08/2015, con el fin de remitir para revisión el proyecto del convenio interadministrativo y estudios previos con los ajustes solicitados por la SED.
3. Oficio a la Directora de Dotaciones Escolares de la SED Rad. 677 20/08/2015, remitiendo el Convenio Interadministrativo, Estudios Previos y soportes correspondientes con las correcciones solicitadas. (Lo cual permitirá la legalización del inventario entre las dos entidades).
4.Correos Institucionales entre a SED y el IDEP, de  con el fin de realizar seguimieo.
5. Oficio de la Directora de Dotaciones Escolares de la SED Rad. S-2015-123200 de fecha 8/09/2015, informando que el proyecto Interadministrativo SED-IDEP, fue remitido a la Oficina Asesora Jurídica de la SED, para lo de su competencia.
6. Correo institucional del fecha 18/09/2015 suscrito por la abogada YIRA RODRIGUEZ DIAZ de la SED, en el cual remite al IDEP, el proyecto convenio interadministrativo con algunos comentarios y ajustes a realizar por parte del IDEP.
7. Correo institucional 22/09/2015 suscrito por el Abogado EDISON BARRERO de la Oficina Juridica del IDEP, remitiendo al Subdirector Administrativo Financiero y Control Disciplinario Carlos Andrés Prieto Olarte, el proyecto del convenio interadministrativo y estudios previos debidamente ajustados de acuerdo a las observaciones por parte de la SED.
8. Correo Institucional de fecha 29/09/2015 del IDEP (Carlos Andrés Prieto Olarte) a la SED (Claudia M. Chavez Sanmiguel,) remitiendo los Estudios previos y convenio interadministrativSED-IDEP, debidamente ajustados de acuerdo a las observaciones hechas por la SED. 
02/12/2015:  Esta acción se encuentra ligada al  hallazgo de contraloría 2.3.2.2. Observación administrativa, por registrarse de manera reiterada e inadecuada los Recursos Entregados en Administración.   AUDITORÍA DE REGULARIDAD Período Auditado 2014- PAD 2015, no cerrada  en 2014, .  El cambio de fecha se realizará por  su suscripción en Plan de Mejoramiento de Contraloría  pero  de acuerdo a linemientos nacionales y distritales  en términos de modificación de plazos la política sobre fechas de cierre se aplica a acciones abiertas- en desarrollo, no despues de su vencimiento. Esta acción pasa de abierta  vencida a abierta en desarrollo bajo estas condiciones. Se realiza el correspondiente cambio en plan de mejoramiento, con comentario adjunto.
19/01/2016
El 30/11/2015, El Instituto IDEP y la Secretaria de Educación Distrital "SED" suscribieron Acta de entrega de bienes, muebles y enseres del IDEP a la SED, valorizados por cuenta contable . IDEP así:    
CUENTA CONTABLE      No. DE ELEMENTOS    V/R  HISTORICO          OBSERVACION/REGISTRO CONTABLE
511114                                                          20                     $ 4,591,744,00   Materiales y Suministros (Minipersianas Cod. 1.1.1.3 llevadas al gatos y depreciadas al 100%)
163709                                                       111                        71,159,297,56   Mue, Ense y Eq de Of. (Baja: Puestos de Traba. y Archivadores Cod. 1.2.4,.3 y  1.2.4,.4 . por v/r                                                                                                                              de $69.758.597.56 y  $1,400,700  Llevado al gasto y depreciado al 100% Cod.. 1.2.4.1.5 Sillas
163710                                                         5                          2.676.368.81  Equi. de Comun y Comp. Bajas por v/rs $2.213.354.90 y $463.013.91
163706                                                        1                         12.855.432.00  Lineas y cables de trans..Se reclasificó la cta de 580802 a 163706  y depreciada al 100%
Total general                                            137                    $ 91.282.842.37
Soportes: Resoluciones: 147/2013, 71/2014, 151/2015, conceptos técnicos , actas de verificación, inventarios consolidado en medio físico y magnético y depreciación (medio magnético) del Inventario a fecha de corte 12/1/2015, Baja de almacén No. 6 de fecha 30/11/2015. por valor de   $ 91.282.842.37. 
Igualmente se verificó los comprobantes de contabilidad y auxiliares contables (Anexos como soportes).
En consecuencia se cierra  esta acción generada en el Hallazgo. </t>
  </si>
  <si>
    <t>Memorando 
30/09/2015
-Resoluciones 147/2013, 71/2014 y 151/2015
-Proyecto de estudios previso
-Proyecto Convenio Interadministrativo
-Correos Institucionales
-Oficios y memorandos 
19/01/2016
Resoluciones, Conceptos técnicos, actas de verificación inventario, depreciación, baja de almacén (Por cuenta). Comprobantes de contabilidad y auxiliares contables</t>
  </si>
  <si>
    <t>12/06/2015 
Ana Omaira Tarazona Profesional Apoyo OCI
21/06/2015 
Ana Omaira Tarazona Profesional Apoyo OCI
30/09/2015
Ana Omaira Tarazona Profesional  OCI
02/12/2015
Diana Karina Ruiz
19/01/2016
Ana Omaira Tarazona 
Profesional OCI</t>
  </si>
  <si>
    <t>a corte 25 de mayo de 2015 existían 5 acciones de mejora en el proceso de gestión financiera. Luego de seguimiento solo se encuentra en proceso la GF-14-16, la cual atiende a un requerimiento de arquitectura en el sistema SIAFI,</t>
  </si>
  <si>
    <t>No se ha atendido el requerimiento por parte de la OAP con el proveedor del sistema, solo quedó abireta un acción según seguimiento del 25 de mayo de 2015</t>
  </si>
  <si>
    <t>El área de contabilidad realizará la solicitud de atención al ticket con la mesa de ayuda del área técnica de sistemas del IDEP.</t>
  </si>
  <si>
    <t>Seguimiento al requerimiento hecho a partir de documentos verificables ante la atención del reqerimiento en la operación del sistema</t>
  </si>
  <si>
    <t>Se revisó el TICKET generado por el área de Contabilidad
Se solicita el cambio de responsable a la oficina Asesora de planeación al ser un requerimiento al proveedor del sistema.</t>
  </si>
  <si>
    <t>Reportes del área de contabilidad al área de sistemas</t>
  </si>
  <si>
    <t>25/05/2015
16-7-2015</t>
  </si>
  <si>
    <t>12/06/2015
El análisis  de causas no corresponde a la descripción del hallazgo, en consecuencia el estado de las acciones generadas continuará  abierta. (termina el 30/06/215)
(las gestiones y actividades realizadas no corresponden a la descripción del Hallazgo)
21/07/2015
Este hallazgo hace parte de Plan de Mejoramiento por procesos, en consecuencia su estado queda cerrado.</t>
  </si>
  <si>
    <t>12/06/2015 
Ana Omaira Tarazona Profesional Apoyo OCI
21/06/2015 
Ana Omaira Tarazona Profesional Apoyo OCI</t>
  </si>
  <si>
    <t>24/11/2017: Se realizó la verificación de cada uno de los controles inherentes a los 2 riesgos que se materializaron, determinando que dichos controles son los correctos, adecuados y que los mismos contribuyen a minimizar la materialización de los mismos. No obstante y teniendo en cuenta dicha materialización, se procedió a actualizar la probabilidad e impacto de los riesgos materializados. Se envio solicitud de Mofificacion por correo institucional a la OAP con fecha 24/11/2017</t>
  </si>
  <si>
    <t>La mayor participación en la cuenta otros activos se encuentra en la cuenta 1920 BIENES ENTREGADOS A TERCEROS con un 76%, estos bienes se mantienen en un porcentaje similar al de 2014 y están caracterizados por la entrega para cuidado y custodia de material audiovisual del IDEP al Archivo Distrital por valor de $495 millones, este material debe entrar en una fase de valoración para su traspaso definitivo a esta entidad, este valor en libros se mantendrá hasta la expedición del acta de traspaso respectiva. Deben adelantarse los trámites para realizar el traspaso definitivo al archivo de Bogotá, actividad contemplada en Comité de Inventarios y con prioridad en su gestión ya que deben depurarse rubros en el marco de implementación de las NIIF, Ley 1314 de 2009, Decreto 0302 de 2015, Resolución 414 de 2014.</t>
  </si>
  <si>
    <t>No se ha oficializado el acto administrativo para retirar los bienes de los inventarios del Idep y de esta manera quedar formalizada la transferencia realizada al archivo de Bogotá el 23 de abril de 2010.</t>
  </si>
  <si>
    <t>Expedir acto administrativo como soportre de los movimientos de almacén y de contabilidad.,</t>
  </si>
  <si>
    <t>Acto administrativo expedido.</t>
  </si>
  <si>
    <t>Carlos Germán Plazas Bonilla /
Lilia Amparo Correa Moreno</t>
  </si>
  <si>
    <t>Subdirector Administrativo, Financeiro y de Control Disciplinario /
Profesional de Servicios Generales</t>
  </si>
  <si>
    <t>24/11/2017: http://www.idep.edu.co/?q=content/mapa-de-riesgos-por-proceso#overlay-context=</t>
  </si>
  <si>
    <t xml:space="preserve">20/01/2017 Mediante acto administrativo No. 174 del 18 de noviembre de  2016 se expidió la Resolución por la cual se autoriza y se formaliza la baja definitiva de los bienes que se transfirieron en la vigencia 2010 al Archivo de Bogotá y que se relacionan los inventarios del IDEP  </t>
  </si>
  <si>
    <t>Acto Administrativo 174 de 2016</t>
  </si>
  <si>
    <r>
      <rPr>
        <b/>
        <sz val="10"/>
        <color rgb="FF000000"/>
        <rFont val="Arial"/>
        <family val="2"/>
      </rPr>
      <t>04/11/2016:</t>
    </r>
    <r>
      <rPr>
        <sz val="10"/>
        <color rgb="FF000000"/>
        <rFont val="Arial"/>
        <family val="2"/>
      </rPr>
      <t xml:space="preserve"> No se reporta avance de la acción por parte del líder del proceso.
</t>
    </r>
    <r>
      <rPr>
        <b/>
        <sz val="10"/>
        <color rgb="FF000000"/>
        <rFont val="Arial"/>
        <family val="2"/>
      </rPr>
      <t>27/01/2017</t>
    </r>
    <r>
      <rPr>
        <sz val="10"/>
        <color rgb="FF000000"/>
        <rFont val="Arial"/>
        <family val="2"/>
      </rPr>
      <t>: Se cierra acción una vez verificado acto administrativo, movimiento en almacen y comprobante contable.</t>
    </r>
  </si>
  <si>
    <t>acto administrativo, movimiento en almacen y comprobante cointable.</t>
  </si>
  <si>
    <r>
      <rPr>
        <b/>
        <sz val="10"/>
        <color rgb="FF000000"/>
        <rFont val="Arial"/>
        <family val="2"/>
      </rPr>
      <t>04/11/2016.</t>
    </r>
    <r>
      <rPr>
        <sz val="10"/>
        <color rgb="FF000000"/>
        <rFont val="Arial"/>
        <family val="2"/>
      </rPr>
      <t xml:space="preserve"> Nadia Aixa PIneda Sarmiento-Contratista OCI
</t>
    </r>
    <r>
      <rPr>
        <b/>
        <sz val="10"/>
        <color rgb="FF000000"/>
        <rFont val="Arial"/>
        <family val="2"/>
      </rPr>
      <t xml:space="preserve">27/01/2017: Diana Ruiz- Jefe </t>
    </r>
    <r>
      <rPr>
        <sz val="10"/>
        <color rgb="FF000000"/>
        <rFont val="Arial"/>
        <family val="2"/>
      </rPr>
      <t>OCI</t>
    </r>
  </si>
  <si>
    <t>Con corte a 31 de abril de 2016, no se encontraba publicado el presupuesto para el año 2016, de acuerdo a los lineamientos de la ley 1712 de 2014: y su decreto reglamentario 103 de 2015.</t>
  </si>
  <si>
    <t xml:space="preserve">La publicación fue realizada fuera de la fecha establecida porque no se cuenta con un mecanismo de control y alerta para publicar la información requerida de acuerdo con la normativa aplicable. </t>
  </si>
  <si>
    <t>Publicar Prespuesto en la página web institucional siguiendo el cronograma establecido.</t>
  </si>
  <si>
    <t xml:space="preserve">Se identifican frente a la presentación del formato de Bienes y Rentas y del archivo en el expediente laboral las siguientes circunstancias:
• Revisada la Hoja de Vida de la funcionaria Juliana Gutiérrez, no se evidencia el formato de Bienes y Rentas requisito para posesionarse.  
• No se evidencia la concertación de Objetivos ni la evaluación de los funcionarios que ocupan cargos Asesores.      
• Una vez revisado los expedientes de hoja de vida, NO se evidencia la entrega del formato de Bienes y Rentas de la vigencia 2014 de los siguientes funcionarios (Amanda Cortés, Jorge Palacios, Martha Quintero, María Albania Arias, Luz H Ballesteros y Hugo Barrera), hallazgo que se encuentra desde la auditoría realizada en la vigencia 2016; igualmente no se evidencia el formato de Bienes y Rentas de la vigencia 2015 de los funcionarios: Jorge Palacios, María Albania Arias, Beatriz Sánchez Y Hugo Barrera.
• No se evidencia el formato de Bienes y Rentas de la vigencia 2016 del funcionario Hugo Barrera.
• El formato de Bienes y Rentas del funcionario Carlos Rueda, solo se encuentra la primera hoja, está incompleta.
• Se observa que el formato de Bienes y Rentas de las funcionarias Olga Bonilla y Yenni Coronado, se encuentra suscrito con fecha de marzo de 2016, sin embargo fueron entregados con memorando de marzo de 2017. Se recomienda hacer la corrección correspondiente.
Estas situaciones pueden implicar el incumplimiento de   lo normado en el Decreto 2232 de 1995 que menciona: ”Artículo 4º.- Actualizaciones. La actualización de la declaración de rentas y bienes y de la actividad económica será presentada por los servidores públicos a más tardar el último día del mes de febrero de cada anualidad.”  </t>
  </si>
  <si>
    <t xml:space="preserve">Desconocimiento en la aplicación de la normatividad vigente 
</t>
  </si>
  <si>
    <t>Verificar Historia Laboral de los funcionarios mencionados y levantar  acta de verificación</t>
  </si>
  <si>
    <t>Hacer un ultimo requerimiento de solicitud de información a los funcionarios Involucrados y en caso de no ser allegada la información solicitada, se informara a Control Disciplinario</t>
  </si>
  <si>
    <t xml:space="preserve">Se han dilatado las acciones tendientes a la implementación del SIDEAP como sistema de información para funcionarios frente a los lineamientos dispuestos por el Departamento administrativo del Servicio Civil, ya que se identifican las siguientes situaciones: 
"Se evidencia que no se ha dado cumplimiento al reporte de información de la Hoja de Vida en SIDEAP" 
No se encuentran  actualizados  lo formatos de Bienes y Rentas de los funcionarios del Instituto  en SIDEAP
Los lineamientos establecidos para esta vigencia  estipulan un plazo de actualización de estos documentos  a julio 31 de 2017 de acuerdo a Decreto Nacional No.484 de 24 de marzo de 2017,  Circular 020  de 2017, Departamento Administrativo del Servicio Civil Circulares 008 de 2017, Departamento Administrativo del Servicio Civil 
</t>
  </si>
  <si>
    <t xml:space="preserve">Incumplimiento a las  disposiciones normativas para tal fin </t>
  </si>
  <si>
    <t>Realizar cargue de información con el DASCD y suscribir Acta de Reunión .</t>
  </si>
  <si>
    <t>Presupuesto publicado en la página web institucional.
Correo electrónico de solicitud de publicación del presupuesto.</t>
  </si>
  <si>
    <t>Carlos Germán Plazas Bonilla /
Paulo Alcides Leguizamón Vargas</t>
  </si>
  <si>
    <t>Subdirector Administrativo, Financeiro y de Control Disciplinario / Profesional Especializado Responsable de Presupuesto</t>
  </si>
  <si>
    <t xml:space="preserve">20/01/2017 A partir del tercer trimestre de 2016 se efectuó la programación en google calendar a efectos de generar alerta de reporte de envío de informes presupuestales para su publación en la página web de la entidad. Adicionalmente se hizo entrega oportuna para publicación de los informes correspondientes al tercer y cuarto trimesre de 2016 </t>
  </si>
  <si>
    <t>Informes publicados en lapagina web de la entidad</t>
  </si>
  <si>
    <r>
      <rPr>
        <b/>
        <sz val="10"/>
        <color rgb="FF000000"/>
        <rFont val="Arial"/>
        <family val="2"/>
      </rPr>
      <t>27/01/2017:</t>
    </r>
    <r>
      <rPr>
        <sz val="10"/>
        <color rgb="FF000000"/>
        <rFont val="Arial"/>
        <family val="2"/>
      </rPr>
      <t xml:space="preserve"> Se cierra acción una vez consultado el siguiente link: http://www.idep.edu.co/?q=node/38</t>
    </r>
  </si>
  <si>
    <r>
      <rPr>
        <b/>
        <sz val="10"/>
        <color rgb="FF000000"/>
        <rFont val="Arial"/>
        <family val="2"/>
      </rPr>
      <t>27/01/2017:</t>
    </r>
    <r>
      <rPr>
        <sz val="10"/>
        <color rgb="FF000000"/>
        <rFont val="Arial"/>
        <family val="2"/>
      </rPr>
      <t xml:space="preserve"> Diana Ruiz- Jefe OCI</t>
    </r>
  </si>
  <si>
    <t>Generar un mecanismo de control para publicar oportunamente por medio de la herramienta google calendar.</t>
  </si>
  <si>
    <t>Seguimiento al cumplimiento del cronograma de Google Calendar  vs fecha de publicación en la página web institucional.</t>
  </si>
  <si>
    <t>Paulo Alcides Leguizamón Vargas</t>
  </si>
  <si>
    <t xml:space="preserve">20/01/2017 se efectuó la programación en google calendar a efectos de generar alerta de reporte de envío de informes presupuestales para su publación en la página web de la entidad. </t>
  </si>
  <si>
    <t xml:space="preserve">Correo electrónico de alerta de reporte de publicación de informes presupuestales </t>
  </si>
  <si>
    <r>
      <rPr>
        <b/>
        <sz val="10"/>
        <color rgb="FF000000"/>
        <rFont val="Arial"/>
        <family val="2"/>
      </rPr>
      <t>27/01/2017</t>
    </r>
    <r>
      <rPr>
        <sz val="10"/>
        <color rgb="FF000000"/>
        <rFont val="Arial"/>
        <family val="2"/>
      </rPr>
      <t>: Se realizó revisión de alerta en Google calentar todos los 11 de cada trimestra. Se Cierra la acción.</t>
    </r>
  </si>
  <si>
    <t>Alerta Google Calendar</t>
  </si>
  <si>
    <r>
      <rPr>
        <b/>
        <sz val="10"/>
        <color rgb="FF000000"/>
        <rFont val="Arial"/>
        <family val="2"/>
      </rPr>
      <t>27/01/2017</t>
    </r>
    <r>
      <rPr>
        <sz val="10"/>
        <color rgb="FF000000"/>
        <rFont val="Arial"/>
        <family val="2"/>
      </rPr>
      <t>: Diana Ruiz- Jefe OCI</t>
    </r>
  </si>
  <si>
    <t>En los Arqueos de Caja Menor realizados a la responsable, por la Oficina de Control Interno (26 de febrero y el 2 de mayo de 2016), se evidencia que se continua presentando recibos provisionales sin legalizar dentro del periodo estimado, de acuerdo con lo señalado: 
Los recibos provisionales deben ser  "… reemplazados por el o los comprobantes definitivos y legalizados dentro de los tres (3) días hábiles siguientes al desembolso. En caso contrario la responsabilidad total de la compra recaerá sobre el funcionario que firmó el recibo provisional..."  Manual para el Manejo y Control de Cajas Menores. Res No. DDC-000001 del 12 de mayo de 2009.
.</t>
  </si>
  <si>
    <t>Demora en la legalización del funcionario que recibe los recursos, pese al seguimiento que realiza el funcionario responsable de los recursos de la caja menor.</t>
  </si>
  <si>
    <t>Enviar correo a los funcionarios del Idep con el link de consulta  en el cual pueden recordar cómo opera la caja menor, funcionamiento, requisitos de reembolso, etcétera conon el fin de un adecuado uso.
El link es: http://www.idep.edu.co/sites/default/files/15.%20IN-GF-14-02-Instructivo-de-manejo-de-caja-menor_0.pdf</t>
  </si>
  <si>
    <t xml:space="preserve">Correo electrónico </t>
  </si>
  <si>
    <t>Carlos Germán Plazas Bonilla / 
Abdonina Guevara Rodríguez</t>
  </si>
  <si>
    <t>Subdirector Administrativo, Financiero y de Control Interno Disciplinario / Responsable Del manejode la Cana menor</t>
  </si>
  <si>
    <t>20/01/2017 Se envió mediante correo electrónico el 8 de febrero de 2016 el acto administrativo de creación de la caja menor.
el 19 de julio de 2016 se envió correo electrónico socializando el instructivo para el manejo de la caja menor.
En el momento de evienciar la demora en la legalización de la caja menor por parte algun funcionario, la responsable de la caja menor procede al envío personalizado de correo electrónico solicitando la legalizacón</t>
  </si>
  <si>
    <r>
      <rPr>
        <b/>
        <sz val="10"/>
        <color rgb="FF000000"/>
        <rFont val="Arial"/>
        <family val="2"/>
      </rPr>
      <t>04/11/2016</t>
    </r>
    <r>
      <rPr>
        <sz val="10"/>
        <color rgb="FF000000"/>
        <rFont val="Arial"/>
        <family val="2"/>
      </rPr>
      <t xml:space="preserve">: No se reporta avance de la acción por parte del líder del proceso.
</t>
    </r>
    <r>
      <rPr>
        <b/>
        <sz val="10"/>
        <color rgb="FF000000"/>
        <rFont val="Arial"/>
        <family val="2"/>
      </rPr>
      <t>27/01/2017</t>
    </r>
    <r>
      <rPr>
        <sz val="10"/>
        <color rgb="FF000000"/>
        <rFont val="Arial"/>
        <family val="2"/>
      </rPr>
      <t>: Se cierra corrección por socialización de lineamientos del: http://www.idep.edu.co/sites/default/files/15.%20IN-GF-14-02-Instructivo-de-manejo-de-caja-menor_0.pdf</t>
    </r>
  </si>
  <si>
    <r>
      <rPr>
        <b/>
        <sz val="10"/>
        <color rgb="FF000000"/>
        <rFont val="Arial"/>
        <family val="2"/>
      </rPr>
      <t xml:space="preserve">27/01/2017: </t>
    </r>
    <r>
      <rPr>
        <sz val="10"/>
        <color rgb="FF000000"/>
        <rFont val="Arial"/>
        <family val="2"/>
      </rPr>
      <t>Diana Ruiz- Jefe OCI</t>
    </r>
  </si>
  <si>
    <t>Revisar que los recibos del  Arqueo de Caja Menor realizados a la responsable, por la Oficina de Control Interno (26 de febrero y el 2 de mayo de 2016) esten legalizados</t>
  </si>
  <si>
    <t xml:space="preserve">Vale para legalizar recibo de transporte anexo 2 </t>
  </si>
  <si>
    <t>20/01/2017 Los recibos del 26 de febrero y el 2 de mayo de 2016 se encuentran legalizados (Con cada reembolso mensual que se tramita al área de Tesorería previamente se verifica la documentación soporte dentro de la que se deben encontrar el consecutivo de recibos debidamente legalizados)</t>
  </si>
  <si>
    <t>Recibos legalizados</t>
  </si>
  <si>
    <r>
      <rPr>
        <b/>
        <sz val="10"/>
        <color rgb="FF000000"/>
        <rFont val="Arial"/>
        <family val="2"/>
      </rPr>
      <t>04/11/2016</t>
    </r>
    <r>
      <rPr>
        <sz val="10"/>
        <color rgb="FF000000"/>
        <rFont val="Arial"/>
        <family val="2"/>
      </rPr>
      <t xml:space="preserve">: No se reporta avance de la acción por parte del líder del proceso.
</t>
    </r>
    <r>
      <rPr>
        <b/>
        <sz val="10"/>
        <color rgb="FF000000"/>
        <rFont val="Arial"/>
        <family val="2"/>
      </rPr>
      <t>27/01/2017</t>
    </r>
    <r>
      <rPr>
        <sz val="10"/>
        <color rgb="FF000000"/>
        <rFont val="Arial"/>
        <family val="2"/>
      </rPr>
      <t>: Se cierra corrección  verificados recibos asociados.</t>
    </r>
  </si>
  <si>
    <r>
      <rPr>
        <b/>
        <sz val="10"/>
        <color rgb="FF000000"/>
        <rFont val="Arial"/>
        <family val="2"/>
      </rPr>
      <t xml:space="preserve">27/01/2017: </t>
    </r>
    <r>
      <rPr>
        <sz val="10"/>
        <color rgb="FF000000"/>
        <rFont val="Arial"/>
        <family val="2"/>
      </rPr>
      <t>Diana Ruiz- Jefe OCI</t>
    </r>
  </si>
  <si>
    <t>Enviar solicitud de cargue de información a los funcionarios del IDEP mediante correo Institucional.</t>
  </si>
  <si>
    <t>El vale para legalizar servico de transporte urbano  sólo se recibirá de 3 días consecutivos. 
Se reducirá el monto para la entrega provisonal de fondos buscando agilizar los tiempos de legalización de los mimsos.
En caso de superar los días estipulados para la legalización se realizará, en primera instancia un llamado de atención.</t>
  </si>
  <si>
    <t>Anexo 2.  vale para legalizar servicio de transporte urbano
Si el llamado de atención es verbal, se dejará constancia en Acta Reunión., si es escrito la constancia será un meorando.</t>
  </si>
  <si>
    <t>Listado de funcionarios que actualizaron el formato de Bienes y Renta del SIDEAP.</t>
  </si>
  <si>
    <t xml:space="preserve">Se han venido controlando los tiempos estabecidos para la legalización de los recirsos entregados por concepto de transporte </t>
  </si>
  <si>
    <t>recibos de legalización y recibos provisionales</t>
  </si>
  <si>
    <r>
      <rPr>
        <b/>
        <sz val="10"/>
        <color rgb="FF000000"/>
        <rFont val="Arial"/>
        <family val="2"/>
      </rPr>
      <t xml:space="preserve">27/01/2017: </t>
    </r>
    <r>
      <rPr>
        <sz val="10"/>
        <color rgb="FF000000"/>
        <rFont val="Arial"/>
        <family val="2"/>
      </rPr>
      <t>Se cierra la acción, verificados los términos de legalización de vales y el diligenciamiento del formato</t>
    </r>
    <r>
      <rPr>
        <i/>
        <sz val="10"/>
        <color rgb="FF000000"/>
        <rFont val="Arial"/>
        <family val="2"/>
      </rPr>
      <t xml:space="preserve"> FT-GF-14-20 VALE PARA LEGALIZAR SERVICIO DE TRANSPORTE URBANO, </t>
    </r>
    <r>
      <rPr>
        <sz val="10"/>
        <color rgb="FF000000"/>
        <rFont val="Arial"/>
        <family val="2"/>
      </rPr>
      <t xml:space="preserve"> los cuales fueron verificados en los arqueos de caja menor realizados por la OCI</t>
    </r>
  </si>
  <si>
    <t>Soporte de Caja menor</t>
  </si>
  <si>
    <r>
      <rPr>
        <b/>
        <sz val="10"/>
        <color rgb="FF000000"/>
        <rFont val="Arial"/>
        <family val="2"/>
      </rPr>
      <t>27/01/2017</t>
    </r>
    <r>
      <rPr>
        <sz val="10"/>
        <color rgb="FF000000"/>
        <rFont val="Arial"/>
        <family val="2"/>
      </rPr>
      <t>: Alix del Pilar urtado P.</t>
    </r>
  </si>
  <si>
    <t>Las acciones derivadas de los hallazgos de Contraloría  Distrital realizada en 2015, correspondiente a los hallazgos 2.3.1.2.2, 2.3.1.3.1 y 2.3.1.3.2 no se han finalizado dentro del periodo registrado  en el Plan de Mejoramiento Suscrito con este ente de control</t>
  </si>
  <si>
    <t>No se solicitó oportunamente la  ampliación de tiempo  para la ejecución de las acciones.
Una vez ejecutadas las acciones, las evidencias de su realización no fueron remitidas inmediatamente a la OCI.</t>
  </si>
  <si>
    <t>Enviar a la OCI las evidencias de la realización de las acciones propuestas en el Plan de Mejoramiento de la Contraloría Distrital.</t>
  </si>
  <si>
    <t>Soportes Documentales enviados</t>
  </si>
  <si>
    <t>24/11/2017 Correo Institucional de Fecha 23/11/2017</t>
  </si>
  <si>
    <t>Carlos Germán Plazas Bonilla / 
Oswaldo Gómez Lozano /
Lilia Correa / 
Juan Salcedo</t>
  </si>
  <si>
    <t>Subdirector Administrativo, Financiero y de Control Interno Disciplinario / Profesional Especializado Area de Contabilidad/
Profesional Universitario de servicos Generales /
Tesorero General.</t>
  </si>
  <si>
    <r>
      <rPr>
        <b/>
        <sz val="10"/>
        <color rgb="FF000000"/>
        <rFont val="Arial"/>
        <family val="2"/>
      </rPr>
      <t>27/01/2017</t>
    </r>
    <r>
      <rPr>
        <sz val="10"/>
        <color rgb="FF000000"/>
        <rFont val="Arial"/>
        <family val="2"/>
      </rPr>
      <t xml:space="preserve">: La accion de mejora no es una acción correctiva sino una corrección ya que no ataca las causas de l hallazgo sino que subsana sus efectos. Las acciones de contraloría ya se encuentran cerradas   , pero debe generarse una acción correctiva para que esto no vuelva a presentarse. Se modifica tipo de acción a corrección y se cierra condicionalmente  sujeta a una formulación de acción correctiva parta que esta situación no vuelva a presentarse. </t>
    </r>
  </si>
  <si>
    <t>Plan de mejoramiento 2016 y seguimiento</t>
  </si>
  <si>
    <r>
      <rPr>
        <b/>
        <sz val="10"/>
        <color rgb="FF000000"/>
        <rFont val="Arial"/>
        <family val="2"/>
      </rPr>
      <t xml:space="preserve">27/01/2017: </t>
    </r>
    <r>
      <rPr>
        <sz val="10"/>
        <color rgb="FF000000"/>
        <rFont val="Arial"/>
        <family val="2"/>
      </rPr>
      <t>Diana Ruiz- Jefe OCI</t>
    </r>
  </si>
  <si>
    <t>Los informes Contables mensuales, que deben ser publicados  a más tardar el 20 de cada mes, no son publicados en forma mensual se viene realizando en forma paralela a la publicación de la información trimestral, (dentro de los diez (10) días siguientes a la presentación trimestral), lo que no corresponde a la política de operación del procedimiento PRO-GF-14-05 ANÁLISIS DE INFORMACIÓN FINANCIERA.</t>
  </si>
  <si>
    <t>El procedimiento PRO-GF-14-05 ANALISIS DE INFORMACION FINANCIERA no está alineado con lo estableciido por los organismos de vigilancia y control teniendo en cuenta que el reporte de información debe ser  remitida en forma trimestral y a que en cualquiera de los períodos que componen los cierres se pueden presentar ajustes o movimientos contables.</t>
  </si>
  <si>
    <t>Actualizar el procedimeinto PRO-GF-14-05 ANALISIS DE INFORMACION FINANCIERA  en Concordancia con los requerimientos de los organimos de vigilancia y control.</t>
  </si>
  <si>
    <t>Procedimiento actualizado PRO-GF-14-05 ANALISIS DE INFORMACION FINANCIERA</t>
  </si>
  <si>
    <t>Carlos Germán Plazas Bonilla / 
Oswaldo Gómez Lozano</t>
  </si>
  <si>
    <t>Subdirector Administrativo, Financiero y de Control Interno Disciplinario / Profesional Especializado Area de Contabilidad</t>
  </si>
  <si>
    <r>
      <t xml:space="preserve">20/1/2017 Se tiene prevista la actualización de procesos y procedimientos del proceso de Gestíon Financiera para el primer trimestre de 2017, atendiendo el cronograma previsto en le ejecución del contrato No. 111 de 2016, de apoyo a la implementación del Nuevo Marco Contable Público para el Instituto.
06/10/2017:Dentro de la actualización de procedimientos del área, se actualizo el procedimiento PRO-GF-14-11, el cual se denomino Gestión Contable, dentro del mismo, se fijó la actividad de publicación de los estados contables mensuales, de manera trimestral y una vez validada y reportada la información a la Contaduría General de la Nación y la Dirección Distrital de Contabilidad, esta pendiente de revision y posterios publicacion en la MALOCA SIG. que se efecutara para el IV trimestre. 
21/11/2017: En el marco de actualización de procesos y procedimientos para todos los procesos del IDEP, el proceso de Gestion Financiera - Contabilidad, incorporó la actualización de procedimiento PRO-GF-14-11 Analisis de Informacion Financiera vs 3 por PRO-GF-14-11 vs 4  Gestión Contable, en este se estableció como política de operación </t>
    </r>
    <r>
      <rPr>
        <i/>
        <sz val="11"/>
        <rFont val="Calibri"/>
        <family val="2"/>
      </rPr>
      <t>"Efectuar el reporte y publicación de los estados contables mensuales de la entidad en la página web Institucional, una vez llevada a cabo la presentación de los estados contables trimestrales con destino a la Contaduría General de la Nación, máximo dentro de los cinco (5) días siguientes",</t>
    </r>
    <r>
      <rPr>
        <sz val="11"/>
        <color rgb="FF000000"/>
        <rFont val="Calibri"/>
        <family val="2"/>
      </rPr>
      <t xml:space="preserve"> En este sentido los estados contables se encuentan publicados con fecha de corte Septiembre de 2017. </t>
    </r>
  </si>
  <si>
    <t xml:space="preserve">Cronograma de jecución contrato 111 de 2016.
06/10/2017: Evidencias Citadas en el seguimiento y a solicitud del interesado.
21/11/2017:GESTION DOCUMENTAL DEL SIG / PROCESO GESTION FINANCIERA : http://www.idep.edu.co/?q=content/gf-14-proceso-de-gesti%C3%B3n-financiera#overlay-context=
INFORMES: La información se encuentra publicada en la siguiente ruta : ESTADOS CONTABLES MENSULALES : http://www.idep.edu.co/?q=content/estados-contables-mensuales-a%C3%B1o-2017 ESTADOS CONTABLES TRIMESTRALES: http://www.idep.edu.co/?q=content/reportes-estados-contables-tercer-trimestre-2017 
</t>
  </si>
  <si>
    <t xml:space="preserve">Maloca AulaSIG </t>
  </si>
  <si>
    <t>Del procedimiento  PRO-GF-14-11 - MANEJO DE CICLO CONTABLE, se identificaron los siguientes inobservancias de las actividades establecidas:
• La actividad No. 8 del 1. PRO-GF-14-11 - MANEJO DE CICLO CONTABLE: "Imprimir los Libros Oficiales Trimestralmente", no se realiza, en cambio se encontró que la  Técnico  Operativo de Contabilidad en su equipo de cómputo  guarda y custodia una carpeta denominada "Libros oficiales y comprobantes" tanto PRO-GF-14-11 - MANEJO DE CICLO CONTABLE de la  vigencia 2015 como  2016. 
• La Política de operación Ítem  No. 9 del PRO-GF-14-11 - MANEJO DE CICLO CONTABLE señala: "Se debe enviar mediante correo electrónico la información sobre el boletín mensual de almacén y tesorería dentro de los 10 primeros días de cada mes" y se encontró que los boletines mensuales de Almacén (Bodegas y/o Almacenes) y Tesorería (Libro Auxiliar de Bancos), no son enviados por  las áreas a contabilidad,  debido a que el sistema de información SIAFI permite bajar directamente dicha información, por lo que debe ajustarse esta actividad.</t>
  </si>
  <si>
    <t>Los Libros Oficiales se generaron oportunamente en el aplicativo SIAFI y  teniendo en cuenta la Directiva Presidencial 04 de 2012  sobre EFICIENCIA ADMINISTRATIVA Y LINEAMIENTOS DE LA POLÍTICA CERO PAPEL EN LA ADMINISTRACIÓN PÚBLICA éstgos no se imprimen en papel más los ducmentos electrónicos se conservan.
Debido a que se cuenta con una herramienta tecnólógica (SIAFI)   no se aplicó  la política de operación  establecida.</t>
  </si>
  <si>
    <t>Revisar y actualizar el procedimiento PRO-GF-14-11.</t>
  </si>
  <si>
    <t>Procedimiento GF-14-11 actualizado.</t>
  </si>
  <si>
    <t>20/1/2017 Se tiene prevista la actualización de procesos y procedimientos del proceso de Gestíon Financiera para el primer trimestre de 2017, atendiendo el cronograma previsto en le ejecución del contrato No. 111 de 2016, de apoyo a la implementación del Nuevo Marco Contable Público para el Instituto.
06/10/2017: El procedimiento PRO-GF-14-11; denominado en su actualización Gestión Contable, se encuentra en estado de revisión, el cual estará publicado para el IV trimestre en la MALOCA SIG.
21/11/2017: En el marco de actualización de procesos y procedimientos para los procesos del IDEP ,  el proceso de Gestion Financiera - Contabilidad, actualizo  el procedimiento PRO-GF-14-11 Manejo del Ciclo Contable por PRO-GF-14-11 Gestion Contable; en el cual se incorporó el tema relacionado con "Gestión Contable"  , en este último se establecieron  como políticas de operación,  
*Se debe consultar y descargar la información sobre el boletín mensual de Almacén y Tesorería dentro de los 10 primeros días de cada mes.
*El cierre de operaciones contables mensuales lo efectuará el Profesional Especializado - Contabilidad una vez terminados los registros contables del período, y previo el cierre y presentación de los estados contables trimestrales.
*Todos los procesos deben registrar las transacciones en el aplicativo SIAFI dentro del periodo en que correspondan.
*Efectuar el reporte y publicación de los estados contables mensuales de la entidad en la página web Institucional, una vez llevada a cabo la presentación de los estados contables trimestrales con destino a la Contaduría General de la Nación, máximo dentro de los cinco (5) días siguientes.
 Adicionalmente dentro del mismo procedimiento se modificó lo relacionado con la información sobre el boletín mensual de almacén y tesorería, omitiendo su envío por parte de las áreas generadoras de la información, a cambio de su consulta y descarga a través del sistema de Información Administrativo y Financiero - SIAFI, teniendo en cuenta la posibilidad que da el mismo de consultarlo por parte de los usuarios del mismo.</t>
  </si>
  <si>
    <t xml:space="preserve">Cronograma de jecución contrato 111 de 2016.
06/10/2017: Evidencias Citadas en el seguimiento y a solicitud del interesado.
23/11/2017: http://www.idep.edu.co/sites/default/files/PRO-GF-14-11%20Gestio%CC%81n%20Contable_V4.pdf
</t>
  </si>
  <si>
    <t>La CARACTERIZACIÓN DE PROCESO CR-GF-14-01  versión 3 con fecha de aprobación 09/09/2014, requiere de actualización ya que se identifican  varias nombres, números de  formatos y mención de formatos no vigentes</t>
  </si>
  <si>
    <t xml:space="preserve"> La caracterización del proceso no fue revisada desde su última aprobación.</t>
  </si>
  <si>
    <t>Revisar y actualizar la  CARACTERIZACION DE PROCESO CR-GF-14-01.</t>
  </si>
  <si>
    <t>Caraterización del proceso CR-GF-14-01 actualizada.</t>
  </si>
  <si>
    <r>
      <t xml:space="preserve">20/1/2017 con ocasión de la implementación del Nuevo Marco Contable Público se tiene previsto ajustar dentro del primer trimestre de 2017 la caracterizacion del proceso con el fin de alinear los requerimientos de la Contaduría General de la Nación.
06/10/2017: la caracterizacion se encuentra en proceso de actualizacion . una vez actualizado todo el ibnventario documental del proceso de Gestion Financiera se procedera a actulizar la caracterizacion del proceso. 
</t>
    </r>
    <r>
      <rPr>
        <b/>
        <sz val="11"/>
        <rFont val="Calibri"/>
        <family val="2"/>
      </rPr>
      <t xml:space="preserve">24/1/2017: </t>
    </r>
    <r>
      <rPr>
        <sz val="11"/>
        <color rgb="FF000000"/>
        <rFont val="Calibri"/>
        <family val="2"/>
      </rPr>
      <t>la caracterizacion se encuentra en proceso de actualizacion .</t>
    </r>
  </si>
  <si>
    <t>24/11/2017: http://www.idep.edu.co/?q=content/gf-14-proceso-de-gesti%C3%B3n-financiera#overlay-context=</t>
  </si>
  <si>
    <t>Una vez revisado el convenio No. 059 de 2015, suscrito con la Universidad Pedagógica, se encuentra informe financiero con corte 30/11/2015 (folios 587 a 592) con saldo por ejecutar de $3.544.407, igualmente a folios 593 y 594 se evidencia acta de liquidación de fecha 6 de abril de 2016, en donde se estípula que el contratista debe consignar este valor a la Tesorería Distrital y ser reportado al IDEP dicho proceso. Sin embargo a la fecha (19/05/2016) no se ha recibido dicho soporte, lo que hace que se incumpla la Política de Operación que dice "En los casos en los que el contratista deba hacer Reintegros, este tendrá como máximo 15 días hábiles para poder legalizarlos en la entidad. Caso en el cual no obtendrá el visto Bueno de Ejecución Financiera" Adicionalmente en folios 593 y 594 del expediente del convenio 059 de 2015 suscrito con la Universidad Pedagógica, en el aparte de ejecución presupuestal, se suscribe el valor a devolver por parte de la Universidad Pedagógica como un valor a favor del contratista, siendo realmente un valor sin ejecutar por parte del contratista.</t>
  </si>
  <si>
    <t>No se  cumplió totalmente la política de operación del proceso PRO-GF-14-12 REVISIÓN A
LOS INFORMES DE
EJECUCIÓN FINANCIERA DE
LOS RECURSOS
ENTREGADOS EN
ADMINISTRACIÓN</t>
  </si>
  <si>
    <t>Revisar y actualizar el procedimiento PRO-GF-14-12 REVISIÓN A
LOS INFORMES DE
EJECUCIÓN FINANCIERA DE
LOS RECURSOS
ENTREGADOS EN
ADMINISTRACIÓN</t>
  </si>
  <si>
    <t xml:space="preserve">Expedientes contractuales de los convenios </t>
  </si>
  <si>
    <t>Procedimiento PRO-GF-14-12 actualizado</t>
  </si>
  <si>
    <t>Subdirector Administrativo, Financiero y de Control Interno Disciplinario / Tesorero General</t>
  </si>
  <si>
    <t>20/01/2016 Durante el tercer trimestre de 2016, se realizaron las gestiones necesarias para la consecución de los soportes de las devoluciones de saldos a favor de la entidas efectuadas por los diferentes contratistas.  Se tomó com medida de autocontrol solo otorgar el revisado a las actas de terminación y liquidación una vez se cuente con los soportes de reintegro expedidos por la Dirección Distrital de Tesorería.</t>
  </si>
  <si>
    <t>Expedientes contractuales de contratos y convenios</t>
  </si>
  <si>
    <r>
      <rPr>
        <b/>
        <sz val="10"/>
        <color rgb="FF000000"/>
        <rFont val="Arial"/>
        <family val="2"/>
      </rPr>
      <t>27/01/2017</t>
    </r>
    <r>
      <rPr>
        <sz val="10"/>
        <color rgb="FF000000"/>
        <rFont val="Arial"/>
        <family val="2"/>
      </rPr>
      <t>: Se cierra la acción, verificado en el expediente del Convenio No. 59 de 2015 el recibo de caja correspondiente al reintegro del del valor a favor del IDEP (folio 596)</t>
    </r>
  </si>
  <si>
    <t>Expediente convenio 59 de 2015</t>
  </si>
  <si>
    <r>
      <rPr>
        <b/>
        <sz val="10"/>
        <color rgb="FF000000"/>
        <rFont val="Arial"/>
        <family val="2"/>
      </rPr>
      <t>27/01/2017</t>
    </r>
    <r>
      <rPr>
        <sz val="10"/>
        <color rgb="FF000000"/>
        <rFont val="Arial"/>
        <family val="2"/>
      </rPr>
      <t>:Alix del Pilar Hurtado P:</t>
    </r>
  </si>
  <si>
    <t>No se está dando cumplimiento a la política de operación "Tratándose de los contratos y convenios interadministrativos relacionados con el área misional del IDEP, estos informes de ejecución, los trimestrales y el final, deben ser suscritos por el (la) supervisor (a) y el (la) Subdirector (a) Académico (a)", teniendo en cuenta que en los informes finales que reposan en los expedientes contractuales de los convenios revisados, no se identifica la suscripción por parte del supervisor y del Subdirector Académico.</t>
  </si>
  <si>
    <t>Las minutas de los contratos y/o convenios que pactan la entrega de recursos en administración, no contemplan la suscripción de los informes por parte de los supervisores de los mismos, así como del supervisor académico</t>
  </si>
  <si>
    <t xml:space="preserve">Correo elctrónico </t>
  </si>
  <si>
    <t>Carlos German Plazas Bonilla /  Oswaldo Gómez Lozano</t>
  </si>
  <si>
    <r>
      <t xml:space="preserve">20/01/2017 Mediante correo electrónico se efectúo la solicitud de los informes de ejecución financiera a los supervisores de contrato del IDEP del Área Académica con el fin de verificar la información soporte de la ejecución de los recursos y que los informes sean debidamente suscritos por los responsables de la preparación.
</t>
    </r>
    <r>
      <rPr>
        <b/>
        <sz val="10"/>
        <rFont val="Calibri"/>
        <family val="2"/>
      </rPr>
      <t>06/10/2017</t>
    </r>
    <r>
      <rPr>
        <sz val="10"/>
        <rFont val="Calibri"/>
        <family val="2"/>
      </rPr>
      <t xml:space="preserve">: En conjunto con la Oficina Asesora Jurídica se efectuó la actualización de este procedimiento, teniendo en cuenta que en la nueva versión solamente se efectuará control a convenios en los cuales se pacten recursos entregados en adminitración. se encuentra en estado de revisión , para IV trimestre su actualizacion estar publicada en la MALOCA SIG. 
</t>
    </r>
    <r>
      <rPr>
        <sz val="11"/>
        <color rgb="FF000000"/>
        <rFont val="Calibri"/>
        <family val="2"/>
      </rPr>
      <t xml:space="preserve">24/11/2017: Este procedimiento se encuentra  en estado de actualización </t>
    </r>
  </si>
  <si>
    <t>06/10/2017: Evidencias Citadas en el seguimiento y a solicitud del interesado.
24/11/2017: http://www.idep.edu.co/?q=content/gf-14-proceso-de-gesti%C3%B3n-financiera#overlay-context=</t>
  </si>
  <si>
    <t>En los expedientes contractuales revisados (Anexo 1) se identificó el incumplimiento de políticas de operación del PRO-GF-14-12 REVISIÓN A LOS INFORMES DE EJECUCIÓN FINANCIERA DE LOS RECURSOS ENTREGADOS EN ADMINISTRACIÓN así:
- No fue posible evidenciar si existieron observaciones o no, dado que no se encuentra documento formal al contratista de que se hubieren presentado observaciones a los informes financieros allí archivados y revisados por parte de Contabilidad, lo anterior en cumplimiento de la política de operación del proceso “En caso de existir observaciones a los Informes Financieros, estos deben ser informados al contratista de manera formal y dejando algún soporte que evidencie su realización”
- En los expedientes contractuales no se identifica que por parte del supervisor del convenio se informe a la Subdirección Administrativa, máximo cinco (5) días hábiles después de haber sido aceptados y suscritos los informes financieros y las actas de liquidación, sobre los saldos de dinero a favor del IDEP, y su trámite correspondiente, por lo que se recomienda socializar esta política a los supervisores de los convenios y realizar seguimiento de su cumplimiento.</t>
  </si>
  <si>
    <t>Las observaciones generadas a los informes de ejecución financiera se comunican por parte del área contable, directamente a los supervisores de los contratos y/o convenios a través del correo institucional</t>
  </si>
  <si>
    <t>Carlos German Plazas Bonilla / Oswaldo Gómez Lozano</t>
  </si>
  <si>
    <t>12/31/2016</t>
  </si>
  <si>
    <t xml:space="preserve">20/1/2017 Se tiene prevista la actualización de procesos y procedimientos del proceso de Gestíon Financiera para el primer trimestre de 2017, atendiendo el cronograma previsto en le ejecución del contrato No. 111 de 2016, de apoyo a la implementación del Nuevo Marco Contable Público para el Instituto evaluando la pertinencia del medio por el cual se debe notificar al contratista respecto de la información contenida de la información financiera
06/10/2017: En conjunto con la Oficina Asesora Jurídica se efectuó la actualización de este procedimiento, teniendo en cuenta que en la nueva versión solamente se efectuará control a convenios en los cuales se pacten recursos entregados en adminitración. Motivo por el cual dentro de dicha actualización se tuvieron en cuenta los aspéctos para su correspóndiente notificación a los supervisores de los convenios, y los tiempos en que debe llevarse a cabo la resolución de inconsistencias en caso de presentarse. la actualizacion en la MALOCA SIG se llevara a cabo en el IV trimestre. 
24/11/2017: Este procedimiento se encuentra  en estado de actualización </t>
  </si>
  <si>
    <t>Se identificó que no en todas las minutas de los convenios tomados en forma selectiva (Anexo 1) se registran en forma específica la cantidad de informes financieros que se debe presentar ni las fechas en las que debe hacerse, esta situación se presenta particularmente en el convenio 53 de 2015, lo que no corresponde a lo estipulado en la actividad 1 del procedimiento Revisión a los Informes de Ejecución Financiera de los Recursos Entregados en Administración.</t>
  </si>
  <si>
    <t>Falta de aplicación de la política operación " Todos los contratos y/o convenios que sean financiados mediante recursos financieros de inversión del IDEP, deberán especificar en las clausulas del contrato el número de informes financieros a presentar y las fechas en las que debe hacerlo".</t>
  </si>
  <si>
    <t>Adelantar mesa de trabajo con la OAJ, los supervisores de la Subdirección Academica y la SAFYCD, para poder establecer la coherencia y pertinencia del procedimiento.</t>
  </si>
  <si>
    <t>Acta de reunión de la mesa de la mesa de trabajo.</t>
  </si>
  <si>
    <t>Carlos German Plazas Bonilla / 
Juan Francisco Eduardo Salcedo Reyes</t>
  </si>
  <si>
    <t>Subdirector Administrativo, Financiero y de Control Interno Disciplinario / 
Tesorero General</t>
  </si>
  <si>
    <r>
      <t xml:space="preserve">20/01/2017 en el tercer trimestre de 2016 se adelantó mesa de trabajo con la OAJ donde se concertó que para la contratación de las futuras vigencias se incluirá dentro de las obligaciones el número de informes financiero a presentar.
07/04/2017 En el primer trimestre de 2017 no se ha suscrito convenios en el cual se hayan entregado recursos en administración, por ende no se evidencia la modificación de la clausula 5 que se genero como conclusión de la reunión sostenida con la OAJ.
06/10/2017: Se adelantó mesa de trabajo con la Oficina Asesora Jurídica, con el fin de establecer la coherencia y pertinencia del procedimiento, se ajustaron responsabilidades y tiempos dentro del mismo, que buscan mejorar el proceso de revisión de los informes de ejecución financiera de los recursos entregados en administración, en convenios. pendiente por publicacion en la MALOCA SIG.
</t>
    </r>
    <r>
      <rPr>
        <b/>
        <sz val="11"/>
        <rFont val="Calibri"/>
        <family val="2"/>
      </rPr>
      <t xml:space="preserve">24/11/2014 : </t>
    </r>
    <r>
      <rPr>
        <sz val="11"/>
        <color rgb="FF000000"/>
        <rFont val="Calibri"/>
        <family val="2"/>
      </rPr>
      <t xml:space="preserve">El procedimiento se encuentra en estado de actualización </t>
    </r>
  </si>
  <si>
    <t xml:space="preserve">Aplicativo SIAFI </t>
  </si>
  <si>
    <t>Continúan presentándose diferencias en las fechas de los periodos reportados en los certificados y conceptos de supervisión, formatos sin actualizar  como es el caso del Concepto de supervisión (Órdenes de pago del mes de diciembre de 2015 Nos. 471, 483, 486, 494, 498, 508, 524, 534, 538 y 548); así mismo se vuelve a identificar  que como soporte de la orden de pago, se anexen actas de ejecución que no concuerdan con el número relacionado en el memorando de autorización de pago suscrito por el supervisor del contrato. Esta situación también se identificó en el ejercicio de auditoría de Gestión Contractual, (Órdenes de pago del mes diciembre de 2015 Nos. 516 y 524).</t>
  </si>
  <si>
    <t>Los supervisores  no están aplicando los controles para evitar inongruencias en la documentación que soporta las autorizaciones de pago.</t>
  </si>
  <si>
    <t>Realizar capacitación a los supervisores de contratos  sobre las principales errores que se presentan en la documentación relacionada con el pago del contratista.</t>
  </si>
  <si>
    <t>Listado de asistencia a capacitación</t>
  </si>
  <si>
    <t>20/01/2017 el 28 de octubre de 2016 se realizó capacitación tanto a supervisores como a apoyos administrativos donde se recordó el procedimiento y los formatos a diligenciar en cada paquete de pago.
Se envío correo indicando los documentos y formatos requeridos para efectuar los pagos</t>
  </si>
  <si>
    <t>Lista de asistencia de la capacitación.
Correo electrónico</t>
  </si>
  <si>
    <r>
      <rPr>
        <b/>
        <sz val="10"/>
        <color rgb="FF000000"/>
        <rFont val="Arial"/>
        <family val="2"/>
      </rPr>
      <t>27/01/2017:</t>
    </r>
    <r>
      <rPr>
        <sz val="10"/>
        <color rgb="FF000000"/>
        <rFont val="Arial"/>
        <family val="2"/>
      </rPr>
      <t xml:space="preserve"> Se realizó verificaciónd e listado de asistencia de capacitación del 28 de octubre de 2016, en custodia del Tesorero de la Entidad. Se cierra acción.</t>
    </r>
  </si>
  <si>
    <t>Listado de aistencia</t>
  </si>
  <si>
    <r>
      <rPr>
        <b/>
        <sz val="10"/>
        <color rgb="FF000000"/>
        <rFont val="Arial"/>
        <family val="2"/>
      </rPr>
      <t>27/01/2017:</t>
    </r>
    <r>
      <rPr>
        <sz val="10"/>
        <color rgb="FF000000"/>
        <rFont val="Arial"/>
        <family val="2"/>
      </rPr>
      <t xml:space="preserve"> Diana Ruiz- Jefe OC</t>
    </r>
  </si>
  <si>
    <t>Dentro de las políticas de operación del Procedimiento PRO-GF-14-14 CAUSACIÓN ÓRDENES DE PAGOS, se enuncia que para el reconocimiento de pagos Gastos Directos mensuales y/o anuales, se tenga en cuenta el Instructivo "IN-GF-14-04 Instructivo para el pago de gastos directos", una vez revisados los formatos asociados al proceso de Gestión Financiera en Maloca AulaSIG, no se encuentra relacionado, igualmente fue revisado el listado maestro de documentos de fecha 10 de mayo de 2016 publicada y no se evidencia ese instructivo</t>
  </si>
  <si>
    <t>El formato no se encuentra el la Maloca Aula SIG .</t>
  </si>
  <si>
    <t>Revisar el Procedimiento PRO-GF-14-14 CAUSACIÓN ÓRDENES DE PAGOS para verificar la pretinencia del  Instructivo "IN-GF-14-04 Instructivo para el pago de gastos directos" y de ser necesario solicitar la creación e inclusión el el SIG</t>
  </si>
  <si>
    <t>Procedimiento revisado y actualizado</t>
  </si>
  <si>
    <t>Subdirector Administrativo, Financiero y de Control Interno Disciplinario /  Profesional Especializado Area de Contabilidad</t>
  </si>
  <si>
    <r>
      <t xml:space="preserve">20/1/2017 Se tiene prevista la actualización de procesos y procedimientos del proceso de Gestíon Financiera para el primer trimestre de 2017, atendiendo el cronograma previsto en le ejecución del contrato No. 111 de 2016, de apoyo a la implementación del Nuevo Marco Contable Público para el Instituto, en este proceso se evaluará la pertinencia en cuanto al instructivo para pago de gastos directos
06/10/2017: Se actualizo el procedimiento  PRO-GF-14-14 CAUSACIÓN ÓRDENES DE PAGOS con fecha de aprobación 17 de julio de 2017. y se considero pertinente actualizar el instructivo citado, el cual actualmente se encuentra en desarrollo.
</t>
    </r>
    <r>
      <rPr>
        <b/>
        <sz val="11"/>
        <rFont val="Calibri"/>
        <family val="2"/>
      </rPr>
      <t xml:space="preserve">24/11/2017: </t>
    </r>
    <r>
      <rPr>
        <sz val="11"/>
        <color rgb="FF000000"/>
        <rFont val="Calibri"/>
        <family val="2"/>
      </rPr>
      <t>Dentro del proceso de actualización de procesos y procedimientos del área contable, se incorporó el instructivo relacionado con el Pago de Gastos Directos mensuales y/o anuales. Se envio solicitud de formalizacion y publicacion del documento a la OAP con fecha de 23 /11/2017</t>
    </r>
  </si>
  <si>
    <t>Dentro de la revisión realizada a la Amortización y Provisión, se identificó que el último informe abril/2016 remitido del área del Grupo Funcional de Almacén al Grupo Funcional de Contabilidad (Boletín de Almacén), fue entregado el día11/05/2016, por fuera del  tiempo establecido (10 primeros días calendario del mes siguiente del informe). El informe de enero y febrero de 2016 no  se generó por no haber movimiento y en marzo fue entregado el día 7 de abril de 2016, sin evidencia de recibido por parte del área de contabilidad.</t>
  </si>
  <si>
    <t xml:space="preserve">Debido a que se cuenta con una herramienta tecnólógica (SIAFI)  los boletines de Almacen se generan a través del aplicativo,  estos ya no son solicitados al Area Técnica, razón por la cual los genera el Area Contable para su verificación y conciliación contable. </t>
  </si>
  <si>
    <t>Revisar y actualizar el procedimiento de Boletín de Almacén</t>
  </si>
  <si>
    <t xml:space="preserve">Procedimiento actualizado </t>
  </si>
  <si>
    <r>
      <t xml:space="preserve">20/1/2017 Se tiene prevista la actualización de procesos y procedimientos del proceso de Gestíon Financiera para el primer trimestre de 2017, atendiendo el cronograma previsto en le ejecución del contrato No. 111 de 2016, de apoyo a la implementación del Nuevo Marco Contable Público para el Instituto
06/10/2017: Dentro de la actualización de procedimientos del área, se estableció que este procedimiento no debía hacer parte de los correspondientes al área contable, debido a que es una de las actividades de cierre mensual, que incluso es efectuada automáticamente por el aplicativo, una vez se notifique por parte del Area de Servicios Generales la no realización de movimientos mensuales para correr el proceso dentro del sistema de información
Por lo anterior se solicita el cierre de la no conformidad  puesto que se han desarrollado las acciones para eliminar las causas de la no conformidad
</t>
    </r>
    <r>
      <rPr>
        <b/>
        <sz val="11"/>
        <rFont val="Calibri"/>
        <family val="2"/>
      </rPr>
      <t>24/11/2017:</t>
    </r>
    <r>
      <rPr>
        <sz val="11"/>
        <color rgb="FF000000"/>
        <rFont val="Calibri"/>
        <family val="2"/>
      </rPr>
      <t xml:space="preserve"> la información del procedimiento PRO-GF-14-18 Amortización y Provisión fuen contenida dentro del Procedimiento 
PRO-GF-14-11 Gestión Contable, por lo anterior se realizo solicitud de eliminacion mediante correo electronico el dia 24/11/2017 a la OAP del procedimiento PRO-GF-14-18. </t>
    </r>
  </si>
  <si>
    <t>Se recomienda realizar un ajuste y/o actualización de los procedimientos disciplinarios publicados en Maloca AulaSIG ya que en los procesos ordinarios revisados Procesos:  596-2015, 2095-2014, no se encuentra un abogado asignado tal como  lo especifica la actividad 2 del procedimiento: 
“Solicitar a la Oficina Asesora Jurídica la asignación de abogado para el acompañamiento al proceso. Antes de iniciar cualquier actividad en el proceso se debe contar con Abogado asignado al acompañamiento del proceso. Al azar y en equidad entre los profesionales de la Oficina Asesora Jurídica y elaborar el memorando de asignación. Término: 2 días hábiles”</t>
  </si>
  <si>
    <t xml:space="preserve">Del PRO-GF-14-19  Seguimiento y Conciliación de la Información Financiera, no se evidencia la realización   la  Actividad No. 7   "Informar al área involucrada y al Subdirector Administrativo, Financiero y de Control Interno  Disciplinario sobre las diferencias, recomendaciones u observaciones”. </t>
  </si>
  <si>
    <t>Debido a que del área de Contabilidad   la Técnico es la que informa mediante correo electrónico y no el Profesional Especializado como lo menciona el  procedimiento  PRO-GF-14-19  Seguimiento y Conciliación de la Información Financiera .</t>
  </si>
  <si>
    <t>El procedimiento se encuentra actualizado a los lineamientos de la Dirección Distrital de Asuntos Disciplinarios, no obstante los anterior debido a que no existe profesional con formación en Derecho en la SAFyCD, se solicita la asignación de abogado a la Oficina Asesora Jurídica, la cual no asigna abogado para la sustanciación, pero brinda acompañamiento en el proceso.</t>
  </si>
  <si>
    <t>Enviar por parte del Porfesional Especializado  el  infome  PRO-GF-14-19  Seguimiento y Conciliación de la Información Financiera</t>
  </si>
  <si>
    <t>Ante cada inicio del disciplinario se solicita el acompañamiento por parte de la Oficina Asesora Jurídica</t>
  </si>
  <si>
    <t>Solicitude acompañamiento por parte de la Oficina Asesora Jurídica ante cada nuevo proceso disciplinario</t>
  </si>
  <si>
    <t>20/01/2017 Se tiene prevista la actualización de procesos y procedimientos del proceso de Gestíon Financiera para el primer trimestre de 2017, atendiendo el cronograma previsto en le ejecución del contrato No. 111 de 2016, de apoyo a la implementación del Nuevo Marco Contable Público para el Instituto, se tendrá en cuenta para incluir dentro de la actividad de notificar el envió por parte de cualquiera de los funcionarios del Área Contable las observaciones pertinentes al informe de ejecución financiera
06/10/2017: Dentro de las actividades de actualización de procesos y procedimientos del área contable se considero la eliminación de este procedimiento, se incorporó lo correspondiente a este procedimiento al denominado Gestión Contable PRO-GF-14-11, en el mismo reiteró la comunicación de las novedades al Subdirector Administrativo, Financiero y de Control Disciplinario, el cual se encuentra en estado de revision y publicacion en la MALOCA SIG que sera efecuatado en IV trimestre. 
24/11/2017: el procedimiento denominado PRO-GF-14-11 Gestión Contable se encuentra  actualizado y publicado con fecha  de aprobacion 20/11/2017.</t>
  </si>
  <si>
    <t>A la fecha no se han adelantado nuevos procesos disciplinarios
29-2-2016 para los nuevos procesos disciplinarios se han soportando los requerimientos de abogado sustanciador en el memorando emitido por la Oficina Asesora Jurídica mediante oficio Nº 596 del 18 de marzo de 2015 la Oficina Asesora Jurídica del IDEP expresa dentro de sus partes que: "... no es posible que la Oficina Asesora Jurídica sustancie en un mismo sumario a las dos instancias (primera y segunda), pues además de todas las consecuencias antes indicadas se pone en riesgo el debido proceso por falta de garantías en la objetivada del proceso y fallo, ya que en una misma área estaría conociendo de fondo la primera instancia y luego al recurrir al investigado el fallo de esta instancia, la misma área conocería de fondo la segunda instancia.”. Se solicita el cierre de la acción por improcedente, no es operante el cambio del proceso disciplinario.
30-4-2016 Se reitera lo manifiestoel 29 de febrero de 2016 
A la fecha no se han adelantado nuevos procesos disciplinarios para los procesos disciplinarios se han soportando los requerimientos de abogado sustanciador en el memorando emitido por la Oficina Asesora Jurídica mediante oficio Nº 596 del 18 de marzo de 2015 la Oficina Asesora Jurídica del IDEP expresa dentro de sus partes que: "... no es posible que la Oficina Asesora Jurídica sustancie en un mismo sumario a las dos instancias (primera y segunda), pues además de todas las consecuencias antes indicadas se pone en riesgo el debido proceso por falta de garantías en la objetivada del proceso y fallo, ya que en una misma área estaría conociendo de fondo la primera instancia y luego al recurrir al investigado el fallo de esta instancia, la misma área conocería de fondo la segunda instancia.”. Se solicita el cierre de la acción por improcedente, no es operante el cambio del proceso disciplinario. La acción es la exppresa en el campo de acción.
13-10-2016 Se solicito una revisión y actualización de los conceptos emitidos recientemente con la Oficina Asesora Jurídica en el sentido de aclarar el apoyo en los procesos disciplinario por parte de la Porfesional Especializada 222 - 03 de la Oficina Asesora Jurídica según consta en el Manual de Finciones Vigente en promera instacia. 
23/01/2017  en atención al memorando 0001665 del 01/11/2017 - Procedimiento para adelantar el Contro Interno Disiciplinario de la Jefe de Oficina Asesora Jurídica, se realizaron mesas de trabajo para realizar ajuste del Procedimiento, mediante correo electrónico de 29 de diciembre se envio a la OAP la solicitud del ajuste al procedimiento.</t>
  </si>
  <si>
    <t>06/10/2017: Evidencias Citadas en el seguimiento y a solicitud del interesado.
24/11/2017: http://www.idep.edu.co/sites/default/files/PRO-GF-14-11%20Gestio%CC%81n%20Contable_V4.pdf</t>
  </si>
  <si>
    <t>Soportes documentales
29-2-2016 Cierre acción
30-4-2016 Cierre de acción
13-10-2016 Manual de Funciones vigente y concepto definitivo por parte de la Oficina Asesor Jurídica
23/01/2017 memorando No. 1665 del 04/11/2016 y correo electrónico del 29/12/2016</t>
  </si>
  <si>
    <t>24/11/2015
29-2-2016
30-4-2016</t>
  </si>
  <si>
    <r>
      <rPr>
        <b/>
        <sz val="10"/>
        <color rgb="FF000000"/>
        <rFont val="Arial"/>
        <family val="2"/>
      </rPr>
      <t>27/01/2016:</t>
    </r>
    <r>
      <rPr>
        <sz val="10"/>
        <color rgb="FF000000"/>
        <rFont val="Arial"/>
        <family val="2"/>
      </rPr>
      <t xml:space="preserve">  Se recomienda reformular la acción planteada, dado que la observación hace referencia a  "... realizar un ajuste y/o actualización de los procedimientos disciplinarios publicados en Maloca AulaSIG".  
</t>
    </r>
    <r>
      <rPr>
        <b/>
        <sz val="10"/>
        <color rgb="FF000000"/>
        <rFont val="Arial"/>
        <family val="2"/>
      </rPr>
      <t>19/05/2016:</t>
    </r>
    <r>
      <rPr>
        <sz val="10"/>
        <color rgb="FF000000"/>
        <rFont val="Arial"/>
        <family val="2"/>
      </rPr>
      <t xml:space="preserve"> Se requiere reformulacion de la acción
</t>
    </r>
    <r>
      <rPr>
        <b/>
        <sz val="10"/>
        <color rgb="FF000000"/>
        <rFont val="Arial"/>
        <family val="2"/>
      </rPr>
      <t>29/07/2016:</t>
    </r>
    <r>
      <rPr>
        <sz val="10"/>
        <color rgb="FF000000"/>
        <rFont val="Arial"/>
        <family val="2"/>
      </rPr>
      <t xml:space="preserve"> Se reitera la reformulación de la acción.
</t>
    </r>
    <r>
      <rPr>
        <b/>
        <sz val="10"/>
        <color rgb="FF000000"/>
        <rFont val="Arial"/>
        <family val="2"/>
      </rPr>
      <t>03/11/2016:</t>
    </r>
    <r>
      <rPr>
        <sz val="10"/>
        <color rgb="FF000000"/>
        <rFont val="Arial"/>
        <family val="2"/>
      </rPr>
      <t xml:space="preserve"> Esta acción continúa abierta, no se ha realizado el ajuste a los procedimientos ni se ha formulado una nueva acción que responda a la observación realizada incialmente.
</t>
    </r>
    <r>
      <rPr>
        <b/>
        <sz val="10"/>
        <color rgb="FF000000"/>
        <rFont val="Arial"/>
        <family val="2"/>
      </rPr>
      <t>26/01/2017:</t>
    </r>
    <r>
      <rPr>
        <sz val="10"/>
        <color rgb="FF000000"/>
        <rFont val="Arial"/>
        <family val="2"/>
      </rPr>
      <t xml:space="preserve"> Revisado el espacio de Maloca AulaSIG, no existe evidencia aún de la actualización del procedimiento, sin embargo se da cierre condicional a esta acción, ya que se encuentra aboradada desde la No Conformidad # 1 de la Auditoría realizada en la vigencia 2016.</t>
    </r>
  </si>
  <si>
    <t>Se identifica que algunas actas de comités del proceso se suscriben hasta dos meses después de la celebración de los mismos. (Anexo 1), adicionalmente una vez revisado el expediente denominado "Actas de sostenibilidad contable 2015", se encuentra sin foliar y el rotulo no se encuentra acorde con las tablas de retención documental, dado que en el rótulo se identifica como: "SERIE: CONCILIACIÓN; SUBSERIE: ACTAS; y Rótulo sin fecha de aprobación del SIG.</t>
  </si>
  <si>
    <t xml:space="preserve">No se está siguiendo  lo establecido en las Resoluciones de creación de los comités en cuanto al tiempo de suscripción de las actas.                                       </t>
  </si>
  <si>
    <t>Generar una alerta en calendario google aps para realizar la suscripción de las actas de acuerdo con el tiempo establecido en la Resolución De creación de Comités</t>
  </si>
  <si>
    <t>Verificacion de alertas en el calendario google aps del responsable de cada comité.</t>
  </si>
  <si>
    <t>Carlos German Plazas Bonilla / Paulo Leguizamón</t>
  </si>
  <si>
    <t>Subdirector Administrativo, Financiero y de Control Interno Disciplinario / Profesional Especializado Responsable de Presupuesto</t>
  </si>
  <si>
    <r>
      <rPr>
        <b/>
        <sz val="10"/>
        <color rgb="FF000000"/>
        <rFont val="Arial"/>
        <family val="2"/>
      </rPr>
      <t>27/01/2016</t>
    </r>
    <r>
      <rPr>
        <sz val="10"/>
        <color rgb="FF000000"/>
        <rFont val="Arial"/>
        <family val="2"/>
      </rPr>
      <t>: Alix del Pilar Hurtado P.</t>
    </r>
    <r>
      <rPr>
        <b/>
        <sz val="10"/>
        <color rgb="FF000000"/>
        <rFont val="Arial"/>
        <family val="2"/>
      </rPr>
      <t>19/05/2016:</t>
    </r>
    <r>
      <rPr>
        <sz val="10"/>
        <color rgb="FF000000"/>
        <rFont val="Arial"/>
        <family val="2"/>
      </rPr>
      <t xml:space="preserve"> Diana Ruiz
</t>
    </r>
    <r>
      <rPr>
        <b/>
        <sz val="10"/>
        <color rgb="FF000000"/>
        <rFont val="Arial"/>
        <family val="2"/>
      </rPr>
      <t>29/07/2016:</t>
    </r>
    <r>
      <rPr>
        <sz val="10"/>
        <color rgb="FF000000"/>
        <rFont val="Arial"/>
        <family val="2"/>
      </rPr>
      <t xml:space="preserve"> Diana Ruiz- Jefe OCI
</t>
    </r>
    <r>
      <rPr>
        <b/>
        <sz val="10"/>
        <color rgb="FF000000"/>
        <rFont val="Arial"/>
        <family val="2"/>
      </rPr>
      <t>03/11/2016:</t>
    </r>
    <r>
      <rPr>
        <sz val="10"/>
        <color rgb="FF000000"/>
        <rFont val="Arial"/>
        <family val="2"/>
      </rPr>
      <t xml:space="preserve"> Nadia Aixa Pineda Sarmiento-Contratista OCI
</t>
    </r>
    <r>
      <rPr>
        <b/>
        <sz val="10"/>
        <color rgb="FF000000"/>
        <rFont val="Arial"/>
        <family val="2"/>
      </rPr>
      <t>26/01/2017:</t>
    </r>
    <r>
      <rPr>
        <sz val="10"/>
        <color rgb="FF000000"/>
        <rFont val="Arial"/>
        <family val="2"/>
      </rPr>
      <t xml:space="preserve"> Nadia Aixa Pineda Sarmiento-Contratista OCI</t>
    </r>
  </si>
  <si>
    <r>
      <t xml:space="preserve">20/01/2017 Se realizó la actualización del formato de acta de comité técnico de sostenibilidad en lo relacionado con la serie documental y se esta dando cumplimiento en los tiempos para su suscripción
06/10/2017:Desde el área de Presupuesto se han efectuado en la presente vigencia cuatro (4) comités de seguimieto presupuestal y dos (2)  comités de emergencia sobre los cuales se tienen las respectivas actas debidamente firmadas. No obstante, teniendo en cuenta la observación generada, es importante revisar los tiempos establecidos para la formalización de las respectivas actas teniendo en cuenta el tiempo que se requiere para proyección de las mismas, envío a los integrantes del comité para su revisión y ajustes pertinentes y posterior corrección y formalización de las mismas. por lo anterior es preciso aclarar que no es viable generar una alerta en calendario google aps para realizar la suscripción de las actas de acuerdo con el tiempo establecido en la Resolución de creación de Comités, esto no implica que el proceso de Gestion Financiera -Presupuesto  no este suscribiendo formalizando las actas de comite. comoevidencia las actas se encuentan debidamente archivas en el respectivo expediente. 
asi mismo  por parate de Contabilidad los aspectos mencionados se corrigieron a partir de las observaciones levantadas por la Oficina de Control Interno, no obstante el expediente anual se folia en su totalidad una vez cerradas las actas de la vigencia, y previo a su remisión al archivo general de la entidad.
Por lo anterior se solicita el cierre de la no conformidad  puesto que se han desarrollado las acciones para eliminar las causas de la no conformidad.
</t>
    </r>
    <r>
      <rPr>
        <b/>
        <sz val="11"/>
        <rFont val="Calibri"/>
        <family val="2"/>
      </rPr>
      <t>24/11/2017</t>
    </r>
    <r>
      <rPr>
        <sz val="11"/>
        <color rgb="FF000000"/>
        <rFont val="Calibri"/>
        <family val="2"/>
      </rPr>
      <t>: A partir de esta observación se está dando cumplimiento a los tiempos establecidos en la resolución de creación del Comité Técnico de Sostenibilidad Contable, para lo pertinente a la generación de las actas de Comité y su suscripción por parte de los integrantes, adicionalmente las mismas se están diligenciando según el formato existente en la Maloca Aula SIG, y una vez se incorporan al expediente documental se proceden a foliar.</t>
    </r>
  </si>
  <si>
    <r>
      <t xml:space="preserve">06/10/2017: Evidencias Citadas en el seguimiento y a solicitud del interesado
</t>
    </r>
    <r>
      <rPr>
        <b/>
        <sz val="11"/>
        <rFont val="Calibri"/>
        <family val="2"/>
      </rPr>
      <t>24/11/2017:</t>
    </r>
    <r>
      <rPr>
        <sz val="11"/>
        <color rgb="FF000000"/>
        <rFont val="Calibri"/>
        <family val="2"/>
      </rPr>
      <t>Expediente documental de Actas de Comité Técnico de Sostenibilidad Contable</t>
    </r>
  </si>
  <si>
    <t>Correo suscripcion acta</t>
  </si>
  <si>
    <t>No se realizaron las transferencias documentales programadas del proceso de Gestión Financiera de acuerdo a la Circular 002 de 2016: Cronograma de Transferencias Documentales 2016.</t>
  </si>
  <si>
    <t>El archivo de gestión de la última vigencia contable se encuentra a disposición del organismo de vigilancia y control, toda vez que es una vigencia que no ha sido auditada.</t>
  </si>
  <si>
    <t>Una vez se realice y culmine la auditoría financiera por parte de la Contraloría de Bogotá, se procederá a su transferencia al archivo general de la entidad.</t>
  </si>
  <si>
    <t>Memorando de Transferencia Docuemntal</t>
  </si>
  <si>
    <t xml:space="preserve">20/01/2017 La transferencia documental del Área Contable no se realizó segun cronograma toda vez que no se habia llevado a cabo la auditorría regular a la vigencia 2015 teniendo en cuenta que la información debía estar a disposición para la auditoría respectiva, se tiene programado tranferir documentalmente la información dentro del primer trimestre de 2017 </t>
  </si>
  <si>
    <t>Se recomienda establecer controles sobre los tiempos asignados a la actividad 1 y 2 del procedimiento CONTROL DISCIPLINARIO ORDINARIO ya que en los procesos revisados se encuentran tiempos mayores a los indicados en el procedimiento.
Procesos: 596-2015, 2095-2014 y 2091-2014</t>
  </si>
  <si>
    <t>Las diferencias de fechas radican entre el aplicativo de la Alcadía Mayor y los expedientes de cada caso por deficiencias tanto de la plataforma como del diligenciamiento de la información en la misma por parte del operador.</t>
  </si>
  <si>
    <t>Diligenciamiento en paralelo entre el aplicativo y los documentos soportes necesarios en los expedientes disciplinarios para nuevos procesos disciplinarios</t>
  </si>
  <si>
    <t>Expedientes disciplinarios y aplicativo</t>
  </si>
  <si>
    <r>
      <rPr>
        <b/>
        <sz val="10"/>
        <color rgb="FF000000"/>
        <rFont val="Arial"/>
        <family val="2"/>
      </rPr>
      <t>27/01/2017:</t>
    </r>
    <r>
      <rPr>
        <sz val="10"/>
        <color rgb="FF000000"/>
        <rFont val="Arial"/>
        <family val="2"/>
      </rPr>
      <t xml:space="preserve"> Se cierra de forma condicional atendiendo el  Concepto de revisión, evaluación y convalidación de ajustes a la tabla de retención documental del IDEP",  emitido por el Consejo Distrital de Archivo de Bogotá, radicado Idep No. 1084 del 19/09/2016,
</t>
    </r>
  </si>
  <si>
    <t>A la fecha no se han adelantado nuevos procesos disciplinarios
29-2-2016 a la fecha de la evaluación y seguimiento se tiene actualizados en paralelo el aplicativo y el expediente disciplinario
30-4-2016 Se reitera lo manifiesto de cierre de la acción. La acción es:Diligenciamiento en paralelo. 
13-10-2016 Se solicito una revisión y actualización de los conceptos emitidos recientemente con la Oficina Asesora Jurídica en el sentido de aclarar el apoyo en los procesos disciplinario por parte de la Porfesional Especializada 222 - 03 de la Oficina Asesora Jurídica según consta en el Manual de Finciones Vigente en promera instacia, una vez se cuente con concepto de apoyo en primera instancia se realizá el ajuste.
23/01/2017  en atención al memorando 0001665 del 01/11/2017 - Prodedimiento para adelantar el Contro Interno Disiciplinario de la Jefe de Oficina Asesora Jurídica, se realizaron mesas de trabajo para realizar ajuste del Procedimiento, mediante correo electrónico de 29 de diciembre se envio a la OAP la solicitud del ajuste al procedimiento.</t>
  </si>
  <si>
    <t>Soportes documentales
29-2-2016 Cierre acción
30-4-2016 Cierre de acción
13-10-2016 Concepto por parte de la Oficina Asesora Jurídica
23/01/2017 Memorando NO. 1665 del 4/11/2016 y correo electrónico del 29/12/2016</t>
  </si>
  <si>
    <r>
      <rPr>
        <b/>
        <sz val="10"/>
        <color rgb="FF000000"/>
        <rFont val="Arial"/>
        <family val="2"/>
      </rPr>
      <t>27/01/2017:</t>
    </r>
    <r>
      <rPr>
        <sz val="10"/>
        <color rgb="FF000000"/>
        <rFont val="Arial"/>
        <family val="2"/>
      </rPr>
      <t xml:space="preserve"> Diana Ruiz- Jefe OC</t>
    </r>
  </si>
  <si>
    <t>24/11/2015
29-2-2016
30-4-2016
13-10-2016</t>
  </si>
  <si>
    <r>
      <rPr>
        <b/>
        <sz val="10"/>
        <color rgb="FF000000"/>
        <rFont val="Arial"/>
        <family val="2"/>
      </rPr>
      <t>27/01/2016:</t>
    </r>
    <r>
      <rPr>
        <sz val="10"/>
        <color rgb="FF000000"/>
        <rFont val="Arial"/>
        <family val="2"/>
      </rPr>
      <t xml:space="preserve">  Se recomiende reformular la acción planteada, dado que la observación hace referencia a  "... establecer controles sobre los tiempos asignados a la actividad 1 y 2 del procedimiento CONTROL DISCIPLINARIO ORDINARIO".  
</t>
    </r>
    <r>
      <rPr>
        <b/>
        <sz val="10"/>
        <color rgb="FF000000"/>
        <rFont val="Arial"/>
        <family val="2"/>
      </rPr>
      <t>19/05/2016:</t>
    </r>
    <r>
      <rPr>
        <sz val="10"/>
        <color rgb="FF000000"/>
        <rFont val="Arial"/>
        <family val="2"/>
      </rPr>
      <t xml:space="preserve"> Se requiere reformulacion de la acción
29/07/2016: Se reitera la reformulación de la acción.
</t>
    </r>
    <r>
      <rPr>
        <b/>
        <sz val="10"/>
        <color rgb="FF000000"/>
        <rFont val="Arial"/>
        <family val="2"/>
      </rPr>
      <t>03/11/2016:</t>
    </r>
    <r>
      <rPr>
        <sz val="10"/>
        <color rgb="FF000000"/>
        <rFont val="Arial"/>
        <family val="2"/>
      </rPr>
      <t xml:space="preserve"> Esta acción continúa abierta, no se ha realizado el ajuste a los procedimientos ni se ha formulado una nueva acción que responda a la observación realizada incialmente.
</t>
    </r>
    <r>
      <rPr>
        <b/>
        <sz val="10"/>
        <color rgb="FF000000"/>
        <rFont val="Arial"/>
        <family val="2"/>
      </rPr>
      <t>26/01/2017:</t>
    </r>
    <r>
      <rPr>
        <sz val="10"/>
        <color rgb="FF000000"/>
        <rFont val="Arial"/>
        <family val="2"/>
      </rPr>
      <t xml:space="preserve"> Revisado el espacio de Maloca AulaSIG, no existe evidencia aún de la actualización del procedimiento, sin embargo se da cierre condicional a esta acción, ya que se encuentra aboradada desde la No Conformidad # 3 de la Auditoría realizada en la vigencia 2016.</t>
    </r>
  </si>
  <si>
    <t>Se presentan 12 acciones de las 34 acciones formuladas en el Plan de Mejoramiento por procesos en estado vencido, equivalente al 35%, la mayoría de acciones se relacionan con la auditoría de 2016. Este retraso puede estar relacionado con la distribución de cargas de trabajo al interior del proceso y con la falta de  apropiación del ciclo de mejoramiento por los referentes designados. Esta situación incide en la materialización del riesgo del proceso de transversal Mejoramiento Continuo: “Inadecuado tratamiento de las no conformidades, hallazgos, acciones preventivas correctivas y de mejora” y es un incumplimiento del numeral 8.5. MEJORA, 8.5.1. Mejora Continua de la NTCGP 1000:2009 adoptada por la ley 872 de 2003.</t>
  </si>
  <si>
    <t xml:space="preserve">Las acciones correctivas no estan siendo efectivas
las alertas de seguimiento no estan siendo eficaces 
No se están revisando y actualizando los documentos donde se refleje  los cambio normativos y/o la operatividad del proceso, esto  conlleva a que el principio de multitud de cambios de la mejora continua no sea eficiente. 
</t>
  </si>
  <si>
    <t xml:space="preserve">Actualizar los procedimientos, documentos y formatos del  área de Contabilidad </t>
  </si>
  <si>
    <t xml:space="preserve">Seguimiento al Plan de Mejora Auditorioa 2016 </t>
  </si>
  <si>
    <t xml:space="preserve">Owaldo Gomez Lozano </t>
  </si>
  <si>
    <t xml:space="preserve">Profesional Especializado </t>
  </si>
  <si>
    <r>
      <rPr>
        <b/>
        <sz val="10"/>
        <color rgb="FF000000"/>
        <rFont val="Arial"/>
        <family val="2"/>
      </rPr>
      <t xml:space="preserve">27/01/2016: </t>
    </r>
    <r>
      <rPr>
        <sz val="10"/>
        <color rgb="FF000000"/>
        <rFont val="Arial"/>
        <family val="2"/>
      </rPr>
      <t xml:space="preserve">Alix del Pilar Hurtado P.
</t>
    </r>
    <r>
      <rPr>
        <b/>
        <sz val="10"/>
        <color rgb="FF000000"/>
        <rFont val="Arial"/>
        <family val="2"/>
      </rPr>
      <t>19/05/2016:</t>
    </r>
    <r>
      <rPr>
        <sz val="10"/>
        <color rgb="FF000000"/>
        <rFont val="Arial"/>
        <family val="2"/>
      </rPr>
      <t xml:space="preserve"> Diana Ruiz
Diana Ruiz- Jefe OCI
</t>
    </r>
    <r>
      <rPr>
        <b/>
        <sz val="10"/>
        <color rgb="FF000000"/>
        <rFont val="Arial"/>
        <family val="2"/>
      </rPr>
      <t>03/11/2016:</t>
    </r>
    <r>
      <rPr>
        <sz val="10"/>
        <color rgb="FF000000"/>
        <rFont val="Arial"/>
        <family val="2"/>
      </rPr>
      <t xml:space="preserve"> Nadia Aixa Pineda Sarmiento-Contratista OCI
</t>
    </r>
    <r>
      <rPr>
        <b/>
        <sz val="10"/>
        <color rgb="FF000000"/>
        <rFont val="Arial"/>
        <family val="2"/>
      </rPr>
      <t>26/01/2017:</t>
    </r>
    <r>
      <rPr>
        <sz val="10"/>
        <color rgb="FF000000"/>
        <rFont val="Arial"/>
        <family val="2"/>
      </rPr>
      <t xml:space="preserve"> Nadia Aixa Pineda Sarmiento-Contratista OCI</t>
    </r>
  </si>
  <si>
    <r>
      <t xml:space="preserve">06/10/2017: Se llevó a cabo la actualización de los procedimientos, documentos y formatos del  área de Contabilidad, los mismos se encuentran en proceso de revision final  y posterior publicacion en la MALOCA SIG.
</t>
    </r>
    <r>
      <rPr>
        <b/>
        <sz val="11"/>
        <rFont val="Calibri"/>
        <family val="2"/>
      </rPr>
      <t>24/11/2017:</t>
    </r>
    <r>
      <rPr>
        <sz val="11"/>
        <color rgb="FF000000"/>
        <rFont val="Calibri"/>
        <family val="2"/>
      </rPr>
      <t xml:space="preserve"> El inventario Documental del Proceso de Gestión Financiera se encuentra en estado de actulaización </t>
    </r>
  </si>
  <si>
    <t>Revisados siete (7) expedientes de las conciliaciones bancarias de las cuentas del IDEP, no se está utilizando el formato  FT-GF-14-16 CONCILIACIÓN BANCARIA, aprobado el 12/04/2016 V.2 , probablemente debido a la no socialización del documento o no disposición en los términos del procedimiento de Control de Documentos, lo que incide en el incumplimiento del requisito 4.2.3 Control de documentos  de la NTCGP 1000: 2009 literal  d) asegurarse de que las versiones vigentes y pertinentes de los documentos aplicables se encuentran disponibles en los puntos de uso y  g) prevenir el uso no intencionado de documentos obsoletos, y aplicarles una identificación adecuada en el caso de que se mantengan por cualquier razón.</t>
  </si>
  <si>
    <t>No se identificaron los ajustes sobre actualización de los procedimientos
disciplinarios publicados en Maloca Aula SIG, esta observación fue realizada en el
Informe de Auditoría del proceso de la vigencia 2015 y se reitera para el presente informe, ya que en los procesos ordinarios revisados Procesos: 596-2015, 2095- 2014, no se encuentra un abogado asignado tal como lo especifica la actividad 2 del procedimiento.</t>
  </si>
  <si>
    <t xml:space="preserve">Por desconocimiento de ruta o portal que administra los documentos del SIG del IDEP.
Falta de prevencion en la uitilizacion de documentos obsolestos del SIG </t>
  </si>
  <si>
    <t>Existían conceptos e interpretaciones jurídicos diferentes emitidos por la OAJ del Idep en vigencias anteriores.</t>
  </si>
  <si>
    <t xml:space="preserve">Realizar mesa de trabajo con  el Profesional Especializado y técnico de contabilidad, con el fin de solicializar la produccion documental del proceso de Gestion Financiera, Ruta de los documentos vigentes dentro de la Maloca SIG </t>
  </si>
  <si>
    <t>Ajustar los procedimientos de Control Interno Disciplinario de acuerdo con el concepto emitido por la  OAJ del Idep  radicado con el número 1665 del 04/11/2016.</t>
  </si>
  <si>
    <t xml:space="preserve">Acta de Reunion / Equipo de Computo del profecional Especializado de Contabilidad. </t>
  </si>
  <si>
    <t>Procedimientos de Control Interno Disciplinario Ajustado</t>
  </si>
  <si>
    <t>Carlos Germán Plazas Bonilla</t>
  </si>
  <si>
    <t xml:space="preserve">06/10/2017: Atendiendo la observación se actualizo el formato de conciliaciones Bancarias  y se envio solcitud de publicacion en la MALOCA SIG mediante  correo institucional el dia 04 de Octubre de 2017, formato que sera utilizado a partir de septiermbre de la vigencia actual. 
Por lo anterior se solicita el cierre de la no conformidad  puesto que se han desarrollado las acciones para eliminar las causas de la no conformidad.
24/11/2017: Se relaizo sencibilizaciond de Control documental con fecha 31/10/2017 : 
CAPACITADOR: Nelson Alfonso Buitrago Rodriguez 
ASISTENTES: Carlos German Plazas Bonilla 
Oswaldo Gomez Lozano
Abdonina Guevara Rodriguez 
Maria Angelica Martinez Vergara </t>
  </si>
  <si>
    <t>06/10/2017: Evidencias Citadas en el seguimiento y a solicitud del interesado.
24/11/2017: Acta de Reunion N° 1 Suscrita el dia 31 /10/2017 - Equipo de Computo del Profesional Especializado de Gestion Financiera-Contabilidad .</t>
  </si>
  <si>
    <r>
      <t xml:space="preserve">4/11/2016 y correo electrónico del 29/12/2016
</t>
    </r>
    <r>
      <rPr>
        <b/>
        <sz val="11"/>
        <rFont val="Calibri"/>
        <family val="2"/>
      </rPr>
      <t>24/11/2017</t>
    </r>
    <r>
      <rPr>
        <sz val="11"/>
        <color rgb="FF000000"/>
        <rFont val="Calibri"/>
        <family val="2"/>
      </rPr>
      <t>: http://www.idep.edu.co/sites/default/files/PRO-CID-15-01%20Control%20Disciplinario%20Ordinario_V4_0.pdf</t>
    </r>
  </si>
  <si>
    <t>Verificar que se este utilizando a partir de agosto el  Formato de Conciliación bancaria contable FT-GF-14-16</t>
  </si>
  <si>
    <t xml:space="preserve">Equipo de computo de tecnico contable </t>
  </si>
  <si>
    <t xml:space="preserve">Abdonina Guevara rodriguez </t>
  </si>
  <si>
    <t xml:space="preserve">Tecnico Operativo de Contabilidad </t>
  </si>
  <si>
    <t>No se realizó el ajuste del indicador del proceso de Control Interno Disciplinario
frente a la necesidad de expresarlo en términos de la oportunidad o cumplimiento de términos procesales, tal como lo expresa el objetivo del mismo “Establecer la idoneidad y oportunidad de los procesos disciplinarios por parte de la entidad”, ya que actualmente el indicador propuesto no refleja el cumplimiento del objetivo planteado:
Porcentaje de actos administrativos revisados= Actos administrativos revisados / Actos administrativos proferidos.
Una vez revisada la ficha técnica del indicador se evidencia que las variables del indicador para la medición del Primer trimestre no coinciden con lo expresado en el análisis y en la realidad de los datos obtenidos para este periodo de tiempo.</t>
  </si>
  <si>
    <t>06/10/2017: actividad en desarrollo
24/11/2017: Se verificao que los funcionarios del proceso de Gestion Financiera-Contabilidad Utilizaran el formato FT-GF-14-16 Formato Concilación Bancaria Contable vs 03, el cual fue actualizado con fecha de aprobacion 04/10/2017</t>
  </si>
  <si>
    <t>No se formuló Plan de Mejoramiento frente a la recomendación dada en la Auditoría 2015 sobre el ajuste del indicador.</t>
  </si>
  <si>
    <t>Ajustar  el indicador del  procedimiento de Control Interno Disciplinario en porcentaje de cumplimiento de términos procesales en los expedientes Disciplinarios</t>
  </si>
  <si>
    <t>Indicador del  procedimiento de Control Interno Disciplinario ajustado</t>
  </si>
  <si>
    <r>
      <t xml:space="preserve">23/01/2017 - Se tiene programado el el ajuste del indicador del proceso de Control Interno Disciplinario durante el primer trimestre de 2017, se ha avanzado en el tema con la OAP, sugiriendo un nuevo indicador.
</t>
    </r>
    <r>
      <rPr>
        <b/>
        <sz val="10"/>
        <rFont val="Calibri"/>
        <family val="2"/>
      </rPr>
      <t>06/10/2017</t>
    </r>
    <r>
      <rPr>
        <sz val="10"/>
        <rFont val="Calibri"/>
        <family val="2"/>
      </rPr>
      <t xml:space="preserve">: Mediante correo Institucional del 06 de Octubre, se solicitó a la OAP , el cambio del indicador : procentaje de actos admnistrativos po el indicador : porcentaje de cumplimiento de termininos procesales en los expedientes disciplinarios, Por lo anterior se solicita el cierre de la no conformidad  puesto que se han desarrollado las acciones para eliminar las causas de las no conformidad.
</t>
    </r>
    <r>
      <rPr>
        <b/>
        <sz val="10"/>
        <rFont val="Calibri"/>
        <family val="2"/>
      </rPr>
      <t>24/11/2017:</t>
    </r>
    <r>
      <rPr>
        <sz val="10"/>
        <rFont val="Calibri"/>
        <family val="2"/>
      </rPr>
      <t xml:space="preserve"> Mediante correo Institucional del 06 de Octubre, se solicitó a la OAP , el cambio del indicador : procentaje de actos admnistrativos po el indicador : porcentaje de cumplimiento de termininos procesales en los expedientes disciplinarios, Por lo anterior se solicita el cierre de la no conformidad  puesto que se han desarrollado las acciones para eliminar las causas de las no conformidad.</t>
    </r>
  </si>
  <si>
    <t>24/11/2017: http://www.idep.edu.co/sites/default/files/CMI_Indicadores_Corte_30_09_2017.pdf#overlay-context=content/indicadores-de-gesti%25C3%25B3n%3Fq%3Dcontent/indicadores-de-gesti%25C3%25B3n</t>
  </si>
  <si>
    <t xml:space="preserve">Se encontraron las siguientes inconsistencias en el uso  y suscripción (firmas) de registros (Expediente Conciliaciones Bancarias) del procedimiento PRO-GF-14-04 CONCILIACIONES BANCARIAS, probablemente debido a falencia en los puntos de control del procedimiento lo que podría derivar  en el registro de situaciones de incumplimiento identificables por entes de control, que ya han elevado este tipo de situaciones a hallazgo administrativo:
a) Revisado el expediente correspondiente a CORPOBANCA - cuenta de ahorros No.  237101251 (Recursos Propios), se encuentra:
- A folio 28 se encuentra libro de caja y bancos sin la firma del Tesorero.
- A folios 42 a 44, como soporte de la conciliación del mes de noviembre de 2016,    se encuentra extracto y libro de caja y bancos correspondientes al Bco Bogotá Cta 102-50662-3, el cual no corresponde al expediente, igualmente, los valores no coinciden.
b) Revisado el expediente DAVIVIENDA - cuenta de Ahorros No. 0060-6999-7887 (Cuenta única Distrital), se observa:
- A folios 16 al 20 se encuentro soportes de la conciliación del mes de Abril de 2016.
- A folios 21 al 23, se encuentra duplicidad documental (formato de conciliación y extracto del mes de abril).
- A folio 25,  como soporte de la conciliación de Mayo de 2016, se encuentra libro auxiliar en lugar del libro de caja y bancos, igualmente esta sin la firma del Tesorero. Igualmente se observa que fue impreso el 14 de septiembre de 2016.
- A folio 28, se encuentra conciliación bancaria del mes de junio sin la firma del contador, igualmente a folio 31 y 32 se encuentra libro auxiliar en lugar del libro de caja y bancos sin la firma del Tesorero.
- A folio 36 al 38, se encuentra libro de caja y bancos sin la firma del Tesorero.
- A folios 53 a 58, se encuentran libros de caja y bancos que deben ser ubicados como soportes a sus respectivas conciliaciones.
c) Revisado el expediente correspondiente a AV VILLAS - cuenta de Ahorros No. 059-01147-8 (Recursos propios), se encuentra:
- A folio 9, se encuentra como soporte de la conciliación del mes de marzo, el libro    de caja y bancos sin la firma del Tesorero.
d) Revisado el expediente correspondiente al BCO BOGOTA - cuenta de Ahorros No. 102-51398-3 (Ahorros Superdia - Transferencias), se observa que:
- A folio 66 se encuentra conciliación bancaria del mes de mayo de 2016, en donde se reporta como saldo en libros $146.664,744,95, sin embargo a folio 80 se encuentra el libro de caja y bancos firmado por el Tesorero, en donde el saldo en libros es: $147.184.630,95.   No se evidencia documento que soporte  y/o aclaré esta diferencia y/o se realice el ajuste correspondiente.
- A folios 106 al 111, se encuentra libro de caja y bancos del mes de julio de 2016,  sin la firma del Tesorero.
e) Revisado el expediente al BCO BOGOTA - Cuenta Corriente No. 10234202-9 (Pagos Generales), se identifica que:
- En formato de conciliación bancaria, se identifica la cuenta como de    AHORROS, siendo esta cuenta CORRIENTE, este también es un hallazgo identificado en Auditoría de Regularidad a la vigencia 2015.
- A folio 30 y 31, como soporte de la conciliación bancaria del mes de agosto, en donde el libro de caja y bancos se encuentra sin firma del Tesorero.
f) Revisado expediente correspondiente a AV VILLAS - Cuenta de ahorros No. 59022707 (Convenios Recursos Administrados - Convenio 3712 de 2016). Expediente con conciliaciones bancarias a partir de septiembre de 2016, se encuentra:
- El expediente revisado se encuentra rotulado como  "CORPOBANCA CUENTA 59022707", correspondiendo a un expediente de conciliaciones bancarias del BANCO AV VILLAS.
</t>
  </si>
  <si>
    <t xml:space="preserve">Por desconocimiento de ruta o portal que administra los documentos del SIG del IDEP. 
No se están revisando y actualizando los documentos donde se refleje  los cambio normativos y/o la operatividad del proceso, esto  conlleva a que el principio de multitud de cambios de la mejora continua no sea eficiente. </t>
  </si>
  <si>
    <t xml:space="preserve">Acta de Reunion </t>
  </si>
  <si>
    <t>24/11/2017: Acta de Reunion N° 1 Suscrita el dia 31 /10/2017 - Equipo de Computo del Profesional Especializado de Gestion Financiera-Contabilidad .</t>
  </si>
  <si>
    <t>No se han establecido los controles sobre los tiempos asignados a la actividad 1 y 2 del procedimiento CONTROL DISCIPLINARIO ORDINARIO, debido a que en los procesos revisados se encuentran tiempos mayores a los indicados en el procedimiento. Por otra parte, no se ha establecido la fecha en la que se debe actualizar el Sistema de Información Disciplinario del Distrito Capital frente a las últimas actuaciones registradas en el expediente físico del proceso. Procesos: 596-2015, 2095-2014, 2091-2014. Procesos: 000022 de 2015 y 000021 de 2015.</t>
  </si>
  <si>
    <t>Ajustar los procedimientos de Control Interno Disciplinario de acuerdo con el concepto emitido por la  OAJ del Idep  radicado con el número 1665 del 04/11/2016</t>
  </si>
  <si>
    <r>
      <t xml:space="preserve">23/01/2017 en atención al memorando 0001665 del 01/11/2017 - Prodedimiento para adelantar el Contro Interno Disiciplinario de la Jefe de Oficina Asesora Jurídica, se realizaron mesas de trabajo para realizar ajuste del Procedimiento, mediante correo electrónico de 29 de diciembre se envio a la OAP la solicitud del ajuste al procedimiento.
</t>
    </r>
    <r>
      <rPr>
        <b/>
        <sz val="10"/>
        <rFont val="Calibri"/>
        <family val="2"/>
      </rPr>
      <t>06/10/2017</t>
    </r>
    <r>
      <rPr>
        <sz val="10"/>
        <rFont val="Calibri"/>
        <family val="2"/>
      </rPr>
      <t xml:space="preserve">:Mediante correo electrónico del 06 de octubre, se solicto la actualizacion del procedimiento PRO-CID-15-01 VS 04 , con el fin de que se publique la actualización en la MALOCA SIG , el cual contiene las sugerencias planteadas por la Oficina Asesora Jurídica mediante memorando 1665 del 04/11/2016. 
Por lo anterior se solicita el cierre de la no conformidad,  puesto que se han desarrollado las acciones para eliminar las causas de las no conformidad.
</t>
    </r>
    <r>
      <rPr>
        <b/>
        <sz val="10"/>
        <rFont val="Calibri"/>
        <family val="2"/>
      </rPr>
      <t>24/11/2017</t>
    </r>
    <r>
      <rPr>
        <sz val="10"/>
        <rFont val="Calibri"/>
        <family val="2"/>
      </rPr>
      <t xml:space="preserve">:Mediante correo electrónico del 06 de octubre, se solicto la actualizacion del procedimiento PRO-CID-15-01 VS 04 , con el fin de que se publique la actualización en la MALOCA SIG , el cual contiene las sugerencias planteadas por la Oficina Asesora Jurídica mediante memorando 1665 del 04/11/2016. 
Por lo anterior se solicita el cierre de la no conformidad,  puesto que se han desarrollado las acciones para eliminar las causas de las no conformidad. </t>
    </r>
  </si>
  <si>
    <t>4/11/2016 y correo electrónico del 29/12/201
24/11/2017: http://www.idep.edu.co/sites/default/files/PRO-CID-15-01%20Control%20Disciplinario%20Ordinario_V4_0.pdf</t>
  </si>
  <si>
    <t xml:space="preserve">Verificar  la Organización de los expedintes con Vo Bo  de profesional especializado de Contabilidad </t>
  </si>
  <si>
    <t xml:space="preserve">Expedientes Documentales de las concilkiaciones bancarias contables. </t>
  </si>
  <si>
    <t>24/11/2017: Se procedió a revisar los expedientes documentales y a suscribir los formatos que se encontraban sin firma</t>
  </si>
  <si>
    <t>24/11/2017: Expedientes documentales del proceso</t>
  </si>
  <si>
    <t>Actualizar procedimiento PRO-GF-14-06 Conciliaciones Bancarias</t>
  </si>
  <si>
    <t>http://www.idep.edu.co/?q=content/gf-14-proceso-de-gesti%C3%B3n-financiera#overlay-context=</t>
  </si>
  <si>
    <t xml:space="preserve">24/11/2017: El Procedimiento se encuentra en proceso de actualizacion </t>
  </si>
  <si>
    <t xml:space="preserve">Realizar jormada de verificacion documental a cada expediente de conciliaciones Bancarias </t>
  </si>
  <si>
    <t>Owaldo Gomez Lozano 
abdonina Guevara Rodriguez</t>
  </si>
  <si>
    <t xml:space="preserve">Profesional Especializado / tecnico Operativo Contable </t>
  </si>
  <si>
    <t xml:space="preserve">Se identificaron las siguientes  situaciones en el PRO-GF-14-14 CAUSACIÓN ÓRDENES DE PAGO que se especifican por registro en el anexo:
Revisada una muestra de comprobantes de egreso 2017, se observa que veintidós  (22) de estos junto con  sus respectivas órdenes de pago, presentan diferencias entre  la fecha que figura en el documento físico y  la fecha del sistema, esto se identificó en  SIAFI (Bitácora de Estados) para cada uno de los registros.  
En esta muestra  en cuatro de las  órdenes de pago revisadas  (Ordenes de pago 25, 26, 27 y 89 de 2017), se identifica que las facturas fueron  radicadas por fuera del tiempo   establecido por las comunicaciones  mensuales vía correo Electrónico que emite  la Subdirección Administrativa y Financiera  (Tesorería)  y por fuera de  la directriz dada en la circular No. 006 del 6/06/2015 emitida por la Dirección General del IDEP, en la cual dice "... el Instituto como mecanismo de control en el registro de sus operaciones con terceros, a partir de la fecha efectuará un cierre mensual para la recepción de solicitudes de desembolso por parte de los supervisores de contrato a la Tesorería del Instituto, teniendo en cuenta que la fecha de la factura o cuenta de cobro del contratista debe estar dentro del rango del primero (01) al décimo octavo (18) día calendario del mes, en coherencia con el Programa Anual de Pagos - PAC; si este último día no es hábil, se debe anticipar la fecha de facturación para el día inmediatamente anterior, en su defecto, tendrá que presentar la factura o la cuenta de cobro en el mes siguiente dentro del mismo rango".
En la muestra revisada se presentan diferencias entre la orden de pago y el comprobante de egreso de entre 12 y 18 días cuando el procedimiento CAUSACIÓN ÓRDENES DE PAGO  PRO-GF-14-14  establece en el numeral de 8. Tiempos  que este se desarrolla en tres (3) días, esto posiblemente a una determinación de tiempos del ciclo del procedimiento que no establece  a que etapa corresponden estos y que incide en la desviación del estándar y una afectación de ciclo tesoral de la entidad.
</t>
  </si>
  <si>
    <t xml:space="preserve">No se están revisando y actualizando los documentos donde se refleje  los cambio normativos y/o la operatividad del proceso, esto  conlleva a que el principio de multitud de cambios de la mejora continua no sea eficiente. </t>
  </si>
  <si>
    <t>Actualizar procedimiento PRO-GF-174-14 Causación de orden de pago a tesorería.</t>
  </si>
  <si>
    <t>sgc</t>
  </si>
  <si>
    <t xml:space="preserve">Juna Francisco Salcedo </t>
  </si>
  <si>
    <t xml:space="preserve">Profesional Especializado Tesorería </t>
  </si>
  <si>
    <r>
      <rPr>
        <b/>
        <sz val="11"/>
        <rFont val="Calibri"/>
        <family val="2"/>
      </rPr>
      <t>24/11/2017</t>
    </r>
    <r>
      <rPr>
        <sz val="11"/>
        <color rgb="FF000000"/>
        <rFont val="Calibri"/>
        <family val="2"/>
      </rPr>
      <t>: El procedimiento fue actualizado con fecha de aprobacion 19/07/2017</t>
    </r>
  </si>
  <si>
    <t>24/11/2017: http://www.idep.edu.co/sites/default/files/PRO-GF-14-14%20Causacion_ordenes_de_pago_V4_1.pdf#overlay-context=content/gf-14-proceso-de-gesti%25C3%25B3n-financiera%3Fq%3Dcontent/gf-14-proceso-de-gesti%25C3%25B3n-financiera</t>
  </si>
  <si>
    <t>Derogar la circular No 006 de 06/06/2015 , mediante una  nueva  en la cual se aclare el periodo de recepción de las cuentas de cobro para las personas naturales.</t>
  </si>
  <si>
    <t>Resolución publicada  \\192.168.1.252\resoluciones</t>
  </si>
  <si>
    <t xml:space="preserve">24/11/2017: El proyecto de circular se encuentra en estado de revision por parte de la Oficina Asesora Juridica. </t>
  </si>
  <si>
    <t xml:space="preserve">24/11/2017: Oficina Asesora Juridica </t>
  </si>
  <si>
    <t xml:space="preserve">Se identifica el no cumplimiento de las siguientes políticas de operación del PRO-GF-14-12 REVISIÓN A LOS INFORMES DE EJECUCIÓN FINANCIERA DE LOS RECURSOS ENTREGADOS EN ADMINISTRACIÓN:
"El Contratista deberá entregar los Informes Financieros, de acuerdo con lo establecido por la Guía del IDEP adoptada mediante la Resolución 129 de 2004".  (Esta guía se menciona en la actividad 5 del mismo y no es registrada en la gestión documental del proceso)
"Tratándose de los contratos y convenios interadministrativos relacionados con el área misional del IDEP, estos informes de ejecución, los trimestrales y el final, deben ser suscritos por el (la) supervisor (a) y el (la) Subdirector (a) Académico (a)"
"Todos los contratos y/o convenios que sean financiados mediante recursos financieros de inversión del IDEP, deberán especificar en las cláusulas del contrato el número de informes financieros a presentar y las fechas en las que debe hacerlo" (No se identifico en convenio 18 y 26 de 2016)
"Con base en los informes de ejecución financiera que trimestralmente reporta la Subdirección Administrativa, Financiera y de Control Disciplinario de estos convenios y contratos interadministrativos (o de asociación u otros de similar naturaleza), cada uno (a) de los (las) supervisores (as) de los mismos por parte del IDEP deben elaborar y presentar, también trimestralmente (o como se haya acordado en las minutas correspondientes), a más tardar el quinto día hábil de cada trimestre, a las instancias internas (Subdirecciones y Oficinas Asesoras) y externas competentes, los respectivos informes de ejecución en los términos de la Propuesta Técnico – Económica presentada y aprobada por la entidad contratante o cooperante en cada caso. Además de estos informes de ejecución trimestrales, los (las) supervisores (as) anteriormente referidos deben elaborar y presentar a las instancias internas y externas competentes, a más tardar el quinto día hábil después de la finalización de cada convenio o contrato interadministrativo, el respectivo informe final, con base en el cual se debe realizar la liquidación de cada uno de estos contratos y convenios" ( No se identificaron informes de ejecución trimestrales sino en cada expedientes contractual con periodicidad distinta)
El incumplimiento de estas políticas incide en la gestión contractual dado que no se evidencia uniformidad en las clausulas y presentación de informes financieros, esta situación puede asociarse a la no actualización de lineamientos documentales del proceso  que requieren de  falta de escenarios entre dependencias para la determinación de lineamientos unificados y trasversales al proceso de Gestión Financiera.
</t>
  </si>
  <si>
    <t xml:space="preserve">Fusionar el procedimiento PRO-GF-14-05  Análisis de Información Financiera con el procedimiento  PRO-GF-14-11 Gestión Contable , el cual se denominara Gestión Contable. </t>
  </si>
  <si>
    <t xml:space="preserve">Oswaldo Gómez Lozano </t>
  </si>
  <si>
    <t>24/11/2017: El Procedimiento PRO-GF-14-05 Analisis de Información Financiera Fue eliminado y la informacion quedo contenida dentro del procedimiento PRO-GF-14-11 Gestión Contable con fecha de paobación 20/11/2017</t>
  </si>
  <si>
    <t>24/11/2017: http://www.idep.edu.co/sites/default/files/PRO-GF-14-11%20Gestio%CC%81n%20Contable_V4.pdf</t>
  </si>
  <si>
    <t>Expedir acto administrativo  que derogue la resolución  No 129  de 2004 , con el fin de actualizar el procedimiento de revisión a los informes de ejecución financiera de los recursos entregados en la administración .</t>
  </si>
  <si>
    <t xml:space="preserve">Oswaldo Gómez Lozano / Oficina Asesora Jurídica </t>
  </si>
  <si>
    <t xml:space="preserve">24/11/2017 Infortunadamente se solicitó el original de la Resolución al Archivo General de la entidad, no obstante el mismo no se encontró.Pendiente Tramite </t>
  </si>
  <si>
    <t>EVALUACIÓN Y CONTROL</t>
  </si>
  <si>
    <t>Se encuentran acciones de Plan de Mejoramiento suscrito con Contraloría por fuera de términos de ejecución, con corte a Junio 30 de 2016, así:
 8) 2.3.1.2.1 Plan Anual de Inventarios (FV 30/04/2016)
 9) 2.3.1.2.2 capacitación sobre el registro de operaciones a nivel de terceros y
centros de costo (FV 28/02/2016)  10) 2.3.1.3.1 Realizar la conciliación física y teórica de las Propiedades, planta y equipo de la entidad de la vigencia 2015 (FV 30/04/2016)  11) 2.3.1.3.2 Conciliación de los saldos de las cuentas por pagar a Corte de Diciembre 31 de 2015 (FV 29/02/2016)
FV: Fecha de Vencimiento</t>
  </si>
  <si>
    <t>Se presenta debilidad en la cultura del autocontrol.
Debilidad en el análisis de causas y plantemiento de acciones.
El seguimiento y cierre de las acciones están a cargo de la OCI de acuerdo con la actividad No.10 del PRO-MIC-03-03. En el procedimiento PRO-MIC-03-04, actividad 6 se establece que "La Oficina Asesora de Planeación realizará la consolidación y análisis de la Información reportada por cada proceso y enviará a la Oficina de Control Interno"</t>
  </si>
  <si>
    <t>Documento diagnóstico</t>
  </si>
  <si>
    <t>Olga Lucía Sánchez Mendieta</t>
  </si>
  <si>
    <t>Se realizó el diagnóstico del proceso de MIC.</t>
  </si>
  <si>
    <r>
      <t xml:space="preserve">26/01/2017: </t>
    </r>
    <r>
      <rPr>
        <sz val="10"/>
        <color rgb="FF000000"/>
        <rFont val="Arial"/>
        <family val="2"/>
      </rPr>
      <t>La Oficina Asesora de Planeación, realiza el Diagnóstico del Proceso de Mejoramiento Integral y Continuo. En concordancia con la acción planteada se da cierre a esta acción.</t>
    </r>
  </si>
  <si>
    <r>
      <rPr>
        <b/>
        <sz val="10"/>
        <color rgb="FF000000"/>
        <rFont val="Arial"/>
        <family val="2"/>
      </rPr>
      <t>26/01/2017</t>
    </r>
    <r>
      <rPr>
        <sz val="10"/>
        <color rgb="FF000000"/>
        <rFont val="Arial"/>
        <family val="2"/>
      </rPr>
      <t>: Nadia Aixa Pineda Sarmiento-Contratista OCI</t>
    </r>
  </si>
  <si>
    <t xml:space="preserve">Plan de acción </t>
  </si>
  <si>
    <r>
      <rPr>
        <b/>
        <sz val="10"/>
        <rFont val="Arial"/>
        <family val="2"/>
      </rPr>
      <t>20 de enero de 2017:</t>
    </r>
    <r>
      <rPr>
        <sz val="10"/>
        <rFont val="Arial"/>
        <family val="2"/>
      </rPr>
      <t xml:space="preserve">  Se programó sesión para el 26 de enero para la validación de los diagnósticos de DIP y MIC y formulación de los respectivos planes de acción para la vigencia 2017.
</t>
    </r>
    <r>
      <rPr>
        <b/>
        <i/>
        <sz val="10"/>
        <rFont val="Arial"/>
        <family val="2"/>
      </rPr>
      <t>06 de Abril de 2017</t>
    </r>
    <r>
      <rPr>
        <sz val="10"/>
        <rFont val="Arial"/>
        <family val="2"/>
      </rPr>
      <t xml:space="preserve">: La OAP elaboró el plan de acción del Proceso DIP, por el cual se programa la revisión e intervensión de la documentación e instrumentos que componenen el proceso. El Cronograma inicia en el mes de febrero hasta el mes de diciembre de 2017. La OAP realizará seguimiento permanente a las acciones o actividades relacionadas para dar cumplimiento a lo astablecido. Actividades No. 14, 15, 16 y 17 del Plan MIC
</t>
    </r>
    <r>
      <rPr>
        <b/>
        <i/>
        <sz val="10"/>
        <rFont val="Arial"/>
        <family val="2"/>
      </rPr>
      <t xml:space="preserve">17/04/2017 de 2017:
</t>
    </r>
    <r>
      <rPr>
        <sz val="10"/>
        <color rgb="FF000000"/>
        <rFont val="Arial"/>
        <family val="2"/>
      </rPr>
      <t>Se esta dando cumplimiento al plan de acción del proceso MIC, igualmente, se amplían las fechas para la realización de algunas actividades, teniendo en cuenta que se dio prioridad a la revisión de los procedimientos del proceso y la caracterización para cumplir con los entregables para la caracterización de las Tablas de Retención Documental.</t>
    </r>
  </si>
  <si>
    <r>
      <t xml:space="preserve">Archivo de Excel con el Plan de Acción Proceso MIC Vigencia 2017, el cual reposa en la siguiente ruta: Servidor: Planeacion (\\Zeus), P:\INFORMACION_SIG\120_42_100_Plan_Gerencial_SIG\3.2017 Nombre del Archivo: 2.Plan_de_Acción_Proceso_DIP_Vigencia_2017
</t>
    </r>
    <r>
      <rPr>
        <b/>
        <sz val="10"/>
        <rFont val="Arial"/>
        <family val="2"/>
      </rPr>
      <t xml:space="preserve">17/04/2017
</t>
    </r>
    <r>
      <rPr>
        <sz val="10"/>
        <color rgb="FF000000"/>
        <rFont val="Arial"/>
        <family val="2"/>
      </rPr>
      <t>Achivos del proceso de MIC pendientes de publicar en la Maloca ya actualizados junto con la caracterización 
P:\INFORMACION_SIG\120_34_63_Cuadros_Caracterizacion_Documental _En_Transito</t>
    </r>
  </si>
  <si>
    <r>
      <t xml:space="preserve">25/01/2017: </t>
    </r>
    <r>
      <rPr>
        <sz val="10"/>
        <color rgb="FF000000"/>
        <rFont val="Arial"/>
        <family val="2"/>
      </rPr>
      <t xml:space="preserve">Pendiente Plan de Acción para la vigencia 2017.
</t>
    </r>
    <r>
      <rPr>
        <b/>
        <sz val="10"/>
        <color rgb="FF000000"/>
        <rFont val="Arial"/>
        <family val="2"/>
      </rPr>
      <t xml:space="preserve">
19/04/2017: </t>
    </r>
    <r>
      <rPr>
        <sz val="10"/>
        <color rgb="FF000000"/>
        <rFont val="Arial"/>
        <family val="2"/>
      </rPr>
      <t xml:space="preserve">Se evidencia la "Formulación del Plan de acción para fortalecer el proceso de Mejoramiento Integral y Continuo ...." tal como lo establece la fuente verificable de la acción, sin embargo, es necesario reformular la acción orientada a la ejecución del Plan de Acción del proceso de Mejoramiento Integral y continuo, con el fin de monitorear los resultados de las actividades planteadas tendientes a minimizar el número de acciones vencidas, razón por la cual, una vez suscrita la acción correspondiente, se procederá por parte de la OCI al Cierre condicionado de esta acción.
</t>
    </r>
    <r>
      <rPr>
        <b/>
        <sz val="10"/>
        <color rgb="FF000000"/>
        <rFont val="Arial"/>
        <family val="2"/>
      </rPr>
      <t>28/07/2017:</t>
    </r>
    <r>
      <rPr>
        <sz val="10"/>
        <color rgb="FF000000"/>
        <rFont val="Arial"/>
        <family val="2"/>
      </rPr>
      <t xml:space="preserve"> Se revisa el Plan de Acción para evaluar las actividades orientadas a disminuir el número de acciones vencidas. (actividad 1), se encuentra desarrollada en su totalidad </t>
    </r>
    <r>
      <rPr>
        <i/>
        <sz val="10"/>
        <color rgb="FF000000"/>
        <rFont val="Arial"/>
        <family val="2"/>
      </rPr>
      <t xml:space="preserve">"Revisión y ajuste  de la CR-MIC-03-01 Caracterización Mejoramiento Integral y Continuo de acuerdo con el diagnóstico" </t>
    </r>
    <r>
      <rPr>
        <sz val="10"/>
        <color rgb="FF000000"/>
        <rFont val="Arial"/>
        <family val="2"/>
      </rPr>
      <t>con fecha del 11/07/2017.</t>
    </r>
  </si>
  <si>
    <t>Plan de Acción proceso Mejoamiento Integral y Continuo. Actividad 1</t>
  </si>
  <si>
    <r>
      <rPr>
        <b/>
        <sz val="10"/>
        <color rgb="FF000000"/>
        <rFont val="Arial"/>
        <family val="2"/>
      </rPr>
      <t>25/01/2017:</t>
    </r>
    <r>
      <rPr>
        <sz val="10"/>
        <color rgb="FF000000"/>
        <rFont val="Arial"/>
        <family val="2"/>
      </rPr>
      <t xml:space="preserve"> Nadia Aixa Pineda Sarmiento-Contratista OCI
</t>
    </r>
    <r>
      <rPr>
        <b/>
        <sz val="10"/>
        <color rgb="FF000000"/>
        <rFont val="Arial"/>
        <family val="2"/>
      </rPr>
      <t>19/04/2017</t>
    </r>
    <r>
      <rPr>
        <sz val="10"/>
        <color rgb="FF000000"/>
        <rFont val="Arial"/>
        <family val="2"/>
      </rPr>
      <t>: Nadia Aixa Pineda Sarmiento-Contratista OCI</t>
    </r>
  </si>
  <si>
    <t>Se identificó en la muestra de acciones correctivas y preventivas revisadas, análisis de causas y efectos de los hallazgos con descripciones superficiales y que no eliminan las causas de las no conformidades con el objeto de evitar que vuelvan a ocurrir. Así mismo estas no son metodológicamente correspondientes a los efectos de las no conformidades encontradas. Frente a esta situación, tampoco se registra retroalimentación metodológica de la Oficina Asesora de Planeación quien debe llevar a cabo esta actividad, de acuerdo a lo descrito en el procedimiento. (Revisión en Anexo de valoración de acciones) 8,5 Mejora, 8,5,2 Acciones Correctivas, 8,5,3 Acciones Preventivas.</t>
  </si>
  <si>
    <t>No se están aplicando las técnicas para el análisis de causas sugeridas en el  IN-MIC-03-02.</t>
  </si>
  <si>
    <t xml:space="preserve">Olga Lucía Sánchez </t>
  </si>
  <si>
    <r>
      <rPr>
        <b/>
        <sz val="10"/>
        <rFont val="Arial"/>
        <family val="2"/>
      </rPr>
      <t>19/01/2017:</t>
    </r>
    <r>
      <rPr>
        <sz val="10"/>
        <color rgb="FF000000"/>
        <rFont val="Arial"/>
        <family val="2"/>
      </rPr>
      <t xml:space="preserve"> Se realizó el diagnóstico del proceso de MIC.</t>
    </r>
  </si>
  <si>
    <r>
      <t xml:space="preserve">26/01/2017: </t>
    </r>
    <r>
      <rPr>
        <sz val="10"/>
        <color rgb="FF000000"/>
        <rFont val="Arial"/>
        <family val="2"/>
      </rPr>
      <t>Se evidencia Diagnóstico del proceso de Mejoramiento Integral y Continuo.</t>
    </r>
  </si>
  <si>
    <r>
      <rPr>
        <b/>
        <sz val="10"/>
        <color rgb="FF000000"/>
        <rFont val="Arial"/>
        <family val="2"/>
      </rPr>
      <t>26/01/2017:</t>
    </r>
    <r>
      <rPr>
        <sz val="10"/>
        <color rgb="FF000000"/>
        <rFont val="Arial"/>
        <family val="2"/>
      </rPr>
      <t xml:space="preserve"> Nadia Aixa Pineda Sarmiento-Contratista OCI</t>
    </r>
  </si>
  <si>
    <t>Formular Plan de acción para fortalecer el proceso de Mejoramiento Integral y Continuo que incluya actividades orientadas a formular acciones de mejora que eliminen la causa de la no conformidad.</t>
  </si>
  <si>
    <r>
      <rPr>
        <b/>
        <sz val="10"/>
        <rFont val="Calibri"/>
        <family val="2"/>
      </rPr>
      <t xml:space="preserve">19/01/2017: </t>
    </r>
    <r>
      <rPr>
        <sz val="10"/>
        <rFont val="Calibri"/>
        <family val="2"/>
      </rPr>
      <t xml:space="preserve">Se ha fortalecido la asesoría metodológica por parte de la OAP para la formulación de los planes de mejoramiento resultantes de los ejercicios de auditoría interna. En el cuarto trimestre de 2016, se realizó asesoría metodológica para la formulación de los planes de mejoramiento de  los procesos de Talento Humano y Control Interno Disciplinario. 
Se programó sesión para el 26 de enero para la validación de los diagnósticos de DIP y MIC y formulación de los respectivos planes de acción para la vigencia 2017.
</t>
    </r>
    <r>
      <rPr>
        <b/>
        <i/>
        <sz val="10"/>
        <rFont val="Calibri"/>
        <family val="2"/>
      </rPr>
      <t>06 de Abril de 2017:</t>
    </r>
    <r>
      <rPr>
        <sz val="10"/>
        <rFont val="Calibri"/>
        <family val="2"/>
      </rPr>
      <t xml:space="preserve"> La OAP elaboró el plan de acción del Proceso DIP, por el cual se programa la revisión e intervensión de la documentación e instrumentos que componenen el proceso. El Cronograma inicia en el mes de febrero hasta el mes de diciembre de 2017. La OAP realizará seguimiento permanente a las acciones o actividades relacionadas para dar cumplimiento a lo astablecido.
</t>
    </r>
    <r>
      <rPr>
        <b/>
        <i/>
        <sz val="10"/>
        <rFont val="Calibri"/>
        <family val="2"/>
      </rPr>
      <t xml:space="preserve">17/04/2017 de 2017: </t>
    </r>
    <r>
      <rPr>
        <sz val="10"/>
        <rFont val="Calibri"/>
        <family val="2"/>
      </rPr>
      <t xml:space="preserve">Se esta dando cumplimiento al plan de acción del proceso MIC, igualmente, se amplían las fechas para la realización de algunas actividades, teniendo en cuenta que se dio prioridad a la revisión de los procedimientos y la caracterización del proceso para cumplir con los entregables para la caracterización de las Tablas de Retención Documental.
</t>
    </r>
    <r>
      <rPr>
        <b/>
        <sz val="10"/>
        <rFont val="Calibri"/>
        <family val="2"/>
      </rPr>
      <t>28/09/2017</t>
    </r>
    <r>
      <rPr>
        <sz val="10"/>
        <rFont val="Calibri"/>
        <family val="2"/>
      </rPr>
      <t xml:space="preserve">: De acuerdo con las actividades establecidas en el Plan de Acción del Proceso MIC, en lo referente a la actualición del Manual del SIG, se realizó la aprobación del mismo en comité SIG del 12/09/2017, su adopción a través de resolución y publicación se tiene prevista para el 31/10/2017. Actualmente el documento se encuentra en revisiones por parte de los miembros del comité SIG. En lo referente al procedimiento de plan de mejoramiento, se actualizó el Procedimiento PRO-MIC-03-03 Planes de Mejoramiento, Acciones Correctivas, Preventivas y de Mejora en mayo de 2017, en el cual se aclara que las sensibilizaciones y asesorías metodologicas se darán por demanda, de acuerdo con las solicitudes que lleguen a la OAP, lo que implica no tener programadas las capacitaciones o sesibilizaciones para una vigencia. </t>
    </r>
    <r>
      <rPr>
        <b/>
        <sz val="10"/>
        <color rgb="FFFF0000"/>
        <rFont val="Calibri"/>
        <family val="2"/>
      </rPr>
      <t xml:space="preserve">La OAP solicita la corrección de fecha al 31/10/2017 y considera la acción de mejora en ejecución o desarrollo.
</t>
    </r>
    <r>
      <rPr>
        <b/>
        <sz val="11"/>
        <rFont val="Calibri"/>
        <family val="2"/>
      </rPr>
      <t>21/11/2017:</t>
    </r>
    <r>
      <rPr>
        <sz val="11"/>
        <rFont val="Calibri"/>
        <family val="2"/>
      </rPr>
      <t xml:space="preserve"> De acuerdo con las actividades establecidas en el Plan de Acción del Proceso MIC, en lo referente a la actualización del Manual del SIG, se realizó la actualización y publicación en la Maloca Aula SIG el día 30 de octubre de 2017. MN-MIC-03-01 Manual del SIG.</t>
    </r>
  </si>
  <si>
    <r>
      <t xml:space="preserve">Acta de Gestión de la OAP No.16
Archivo de Excel con el Plan de Acción Proceso MIC Vigencia 2017, el cual reposa en la siguiente ruta: Servidor: Planeacion (\\Zeus), P:\INFORMACION_SIG\120_42_100_Plan_Gerencial_SIG\3.2017 Nombre del Archivo: 2.Plan_de_Acción_Proceso_DIP_Vigencia_2017
</t>
    </r>
    <r>
      <rPr>
        <b/>
        <i/>
        <sz val="10"/>
        <rFont val="Calibri"/>
        <family val="2"/>
      </rPr>
      <t xml:space="preserve">17/04/2017
</t>
    </r>
    <r>
      <rPr>
        <sz val="10"/>
        <rFont val="Calibri"/>
        <family val="2"/>
      </rPr>
      <t xml:space="preserve">Achivos del proceso de MIC pendientes de publicar en la Maloca ya actualizados junto con la caracterización 
P:\INFORMACION_SIG\120_34_63_Cuadros_Caracterizacion_Documental _En_Transito
</t>
    </r>
    <r>
      <rPr>
        <b/>
        <sz val="10"/>
        <rFont val="Calibri"/>
        <family val="2"/>
      </rPr>
      <t>28/09/2017:</t>
    </r>
    <r>
      <rPr>
        <sz val="10"/>
        <rFont val="Calibri"/>
        <family val="2"/>
      </rPr>
      <t xml:space="preserve"> Procedimiento actualizado en la Maloca Aula SIG
http://www.idep.edu.co/sites/default/files/PRO-MIC-03-03_Planes%20de%20Mejoramiento_acciones%20correctivas_V6_0.pdf#overlay-context=content/mic-03-proceso-de-mejoramiento-integral-y-continuo%3Fq%3Dcontent/mic-03-proceso-de-mejoramiento-integral-y-continuo.
</t>
    </r>
    <r>
      <rPr>
        <b/>
        <sz val="10"/>
        <rFont val="Calibri"/>
        <family val="2"/>
      </rPr>
      <t>21/11/2017:</t>
    </r>
    <r>
      <rPr>
        <sz val="10"/>
        <rFont val="Calibri"/>
        <family val="2"/>
      </rPr>
      <t xml:space="preserve"> Documento Actualizado:
http://www.idep.edu.co/sites/default/files/MN-MIC-03-01%20Manual%20del%20Sistema%20Integrado%20de%20Gestio%CC%81n_V2.pdf#overlay-context=content/mic-03-proceso-de-mejoramiento-integral-y-continuo%3Fq%3Dcontent/mic-03-proceso-de-mejoramiento-integral-y-continuo</t>
    </r>
  </si>
  <si>
    <t>Se requiere ajuste en la estructura de indicadores de los siguientes procesos:
- Dirección y Planeación: Registra la totalidad de los indicadores de Plan de Acción correspondientes a otros procesos, generando duplicidad de registro.
- Gestión Contractual: La fórmula no es clara frente al objetivo del indicador</t>
  </si>
  <si>
    <t>El procedimeinto PRO-MIC-03-04 
Autoevaluación a la Gestión y el Instructivo están asociados al Proceso de Mejoramiento Integral y Continuo IN-MIC-03-03 Instructivo para la formulación y seguimiento de indicadores de gestión evidenciando que no se encuentra articulación de los indicadores de gestión de los procesos con respecto al Plan de Desarrollo (PDD) y al Plan Estratatégico (PEDI)</t>
  </si>
  <si>
    <r>
      <rPr>
        <b/>
        <sz val="10"/>
        <rFont val="Arial"/>
        <family val="2"/>
      </rPr>
      <t>19/01/2017:</t>
    </r>
    <r>
      <rPr>
        <sz val="10"/>
        <color rgb="FF000000"/>
        <rFont val="Arial"/>
        <family val="2"/>
      </rPr>
      <t xml:space="preserve"> Se realizó el diagnóstico del proceso de MIC.</t>
    </r>
  </si>
  <si>
    <r>
      <t xml:space="preserve">26/01/2017: </t>
    </r>
    <r>
      <rPr>
        <sz val="10"/>
        <color rgb="FF000000"/>
        <rFont val="Arial"/>
        <family val="2"/>
      </rPr>
      <t>La Oficina Asesora de Planeación, realiza el Diagnóstico del Proceso de Mejoramiento Integral y Continuo. En concordancia con la acción planteada se da cierre a esta acción.</t>
    </r>
  </si>
  <si>
    <r>
      <rPr>
        <b/>
        <sz val="10"/>
        <color rgb="FF000000"/>
        <rFont val="Arial"/>
        <family val="2"/>
      </rPr>
      <t>26/01/2017:</t>
    </r>
    <r>
      <rPr>
        <sz val="10"/>
        <color rgb="FF000000"/>
        <rFont val="Arial"/>
        <family val="2"/>
      </rPr>
      <t xml:space="preserve"> Nadia Aixa Pineda Sarmiento-Contratista OCI</t>
    </r>
  </si>
  <si>
    <t>Formular Plan de acción para fortalecer el proceso de Mejoramiento Integral y Continuo que incluya actividades orientadas a la articulación de los indicadores de procesos con las herramientas de planificación de la entidad.</t>
  </si>
  <si>
    <r>
      <t xml:space="preserve">Archivo de Excel con el Plan de Acción Proceso MIC Vigencia 2017, el cual reposa en la siguiente ruta: Servidor: Planeacion (\\Zeus), P:\INFORMACION_SIG\120_42_100_Plan_Gerencial_SIG\3.2017 Nombre del Archivo: 2.Plan_de_Acción_Proceso_DIP_Vigencia_2017
</t>
    </r>
    <r>
      <rPr>
        <b/>
        <i/>
        <sz val="10"/>
        <rFont val="Arial"/>
        <family val="2"/>
      </rPr>
      <t xml:space="preserve">17/04/2017: </t>
    </r>
    <r>
      <rPr>
        <sz val="10"/>
        <rFont val="Arial"/>
        <family val="2"/>
      </rPr>
      <t xml:space="preserve">Achivos del proceso de MIC pendientes de publicar en la Maloca ya actualizados junto con la caracterización 
P:\INFORMACION_SIG\120_34_63_Cuadros_Caracterizacion_Documental _En_Transito
</t>
    </r>
    <r>
      <rPr>
        <b/>
        <sz val="10"/>
        <rFont val="Arial"/>
        <family val="2"/>
      </rPr>
      <t>28/09/2017</t>
    </r>
    <r>
      <rPr>
        <sz val="10"/>
        <rFont val="Arial"/>
        <family val="2"/>
      </rPr>
      <t>: Hojas de vida de indicadores con seguimineto a 30 de junio de 2017. Los indicadores de gestión se revisaron y actualizaron de acuerdo con la revisión de procesos y procedimientos ejecutada en el primer semestre de 2017. 
http://www.idep.edu.co/?q=content/indicadores-de-gesti%C3%B3n</t>
    </r>
  </si>
  <si>
    <t>El índice de cumplimiento del procedimiento de producto No conforme se encuentra en el 9%, equivalente a 1 de 11 actividades, siendo un requisito tanto de la ley 872 de 2003 y del Decreto Distrital 652 de 2011 y sus anexos técnicos.</t>
  </si>
  <si>
    <t>No está diligenciado el FT-DIP-02-04 CARACTERIZACIÓN DE PRODUCTOS Y/O SERVICIOS DEL IDEP y no hay ningún procedimiento que tenga definido la responsabilidad de diligenciarlo. Figura como en el punto de control el Procedimiento de producto no conforme.</t>
  </si>
  <si>
    <t>Realizar diagnóstico del Proceso de Dirección y Planeación.</t>
  </si>
  <si>
    <r>
      <rPr>
        <b/>
        <sz val="10"/>
        <rFont val="Arial"/>
        <family val="2"/>
      </rPr>
      <t>19/01/2017:</t>
    </r>
    <r>
      <rPr>
        <sz val="10"/>
        <color rgb="FF000000"/>
        <rFont val="Arial"/>
        <family val="2"/>
      </rPr>
      <t xml:space="preserve"> Se realizó el diagnóstico del proceso de Dirección y Planeación.</t>
    </r>
  </si>
  <si>
    <r>
      <t xml:space="preserve">26/01/2017: </t>
    </r>
    <r>
      <rPr>
        <sz val="10"/>
        <color rgb="FF000000"/>
        <rFont val="Arial"/>
        <family val="2"/>
      </rPr>
      <t>La Oficina Asesora de Planeación, realiza el Diagnóstico del Proceso de Mejoramiento Integral y Continuo. En concordancia con la acción planteada se da cierre a esta acción.</t>
    </r>
  </si>
  <si>
    <r>
      <rPr>
        <b/>
        <sz val="10"/>
        <color rgb="FF000000"/>
        <rFont val="Arial"/>
        <family val="2"/>
      </rPr>
      <t>26/01/2017:</t>
    </r>
    <r>
      <rPr>
        <sz val="10"/>
        <color rgb="FF000000"/>
        <rFont val="Arial"/>
        <family val="2"/>
      </rPr>
      <t xml:space="preserve"> Nadia Aixa Pineda Sarmiento-Contratista OCI</t>
    </r>
  </si>
  <si>
    <t>Formular Plan de acción para fortalecer el proceso de Dirección y Planeación que incluya actividades orientadas a la definición de los criterios de aceptación de los productos y servicios del IDEP.</t>
  </si>
  <si>
    <t>Fortalecer el diseño de estrategias para promover las actividades de Autocontrol en la gestión por procesos del IDEP, particularmente con enfoque preventivo.</t>
  </si>
  <si>
    <r>
      <t xml:space="preserve">20 de enero de 2017:  Se programó sesión para el 26 de enero para la validación de los diagnósticos de DIP y MIC y formulación de los respectivos planes de acción para la vigencia 2017.
</t>
    </r>
    <r>
      <rPr>
        <b/>
        <i/>
        <sz val="10"/>
        <rFont val="Arial"/>
        <family val="2"/>
      </rPr>
      <t>06 de Abril de 2017:</t>
    </r>
    <r>
      <rPr>
        <sz val="10"/>
        <rFont val="Arial"/>
        <family val="2"/>
      </rPr>
      <t xml:space="preserve"> La OAP elaboró el plan de acción del Proceso DIP, por el cual se programa la revisión e intervensión de la documentación e instrumentos que componenen el proceso. El Cronograma inicia en el mes de febrero hasta el mes de diciembre de 2017. La OAP realizará seguimiento permanente a las acciones o actividades relacionadas para dar cumplimiento a lo astablecido. Actividad No. 33 del Plan MIC.
</t>
    </r>
    <r>
      <rPr>
        <b/>
        <sz val="10"/>
        <rFont val="Arial"/>
        <family val="2"/>
      </rPr>
      <t>17/04/2017 de 2017:</t>
    </r>
    <r>
      <rPr>
        <sz val="10"/>
        <rFont val="Arial"/>
        <family val="2"/>
      </rPr>
      <t xml:space="preserve">
Se esta dando cumplimiento al plan de acción del proceso MIC, igualmente, se amplían las fechas para la realización de algunas actividades, teniendo en cuenta que se dio prioridad a la revisión de los procedimientos del proceso y la caracterización para cumplir con los entregables para la caracterización de las Tablas de Retención Documental.</t>
    </r>
  </si>
  <si>
    <t>La mayoria de acciones se derivan de fuente auditorías internas donde se detectan no conformidades reales, las otras fuentes no se evidencian.
El enfasis de auditorías internas  es correctivo.
Se realizan pocos ejercicios de autocontrol por parte de líderes y equipos de trabajo.</t>
  </si>
  <si>
    <t>Fortalecer el mecanismo de generación de alertas preventivas e  informativas    de acuerdo a las necesidades de proceso  identificadas  en las diferentes instancias y vinculando su formulación a plan de mejoramiento cuando aplique.</t>
  </si>
  <si>
    <t>Alertas emitidas de acuerdo a IN-ESE-16-01 Instructivos para el tratamiento de alertas en la gestión de procesos</t>
  </si>
  <si>
    <t>Equipo OCI</t>
  </si>
  <si>
    <r>
      <t xml:space="preserve">Archivo de Excel con el Plan de Acción Proceso MIC Vigencia 2017, el cual reposa en la siguiente ruta: Servidor: Planeacion (\\Zeus), P:\INFORMACION_SIG\120_42_100_Plan_Gerencial_SIG\3.2017 Nombre del Archivo: 2.Plan_de_Acción_Proceso_DIP_Vigencia_2017
</t>
    </r>
    <r>
      <rPr>
        <b/>
        <i/>
        <sz val="10"/>
        <rFont val="Arial"/>
        <family val="2"/>
      </rPr>
      <t xml:space="preserve">17/04/2017
</t>
    </r>
    <r>
      <rPr>
        <sz val="10"/>
        <color rgb="FF000000"/>
        <rFont val="Arial"/>
        <family val="2"/>
      </rPr>
      <t xml:space="preserve">
Achivos del proceso de MIC pendientes de publicar en la Maloca ya actualizados junto con la caracterización 
P:\INFORMACION_SIG\120_34_63_Cuadros_Caracterizacion_Documental _En_Transito</t>
    </r>
  </si>
  <si>
    <r>
      <t xml:space="preserve">19/01/2017: La Oficina de Control Interno, emitió durante el mes de diciembre de 2016, un total de 3 alertas informativas
</t>
    </r>
    <r>
      <rPr>
        <b/>
        <sz val="10"/>
        <rFont val="Arial"/>
        <family val="2"/>
      </rPr>
      <t xml:space="preserve">
</t>
    </r>
    <r>
      <rPr>
        <sz val="10"/>
        <rFont val="Arial"/>
        <family val="2"/>
      </rPr>
      <t>17/04/2017:</t>
    </r>
    <r>
      <rPr>
        <b/>
        <sz val="10"/>
        <rFont val="Arial"/>
        <family val="2"/>
      </rPr>
      <t xml:space="preserve"> </t>
    </r>
    <r>
      <rPr>
        <sz val="10"/>
        <rFont val="Arial"/>
        <family val="2"/>
      </rPr>
      <t xml:space="preserve">La Oficina de Control Interno, durante el primer trimestre de 2017, emitió un total de 18 alertas, así: 16 informativas y 2 preventivas.
</t>
    </r>
    <r>
      <rPr>
        <b/>
        <sz val="10"/>
        <rFont val="Arial"/>
        <family val="2"/>
      </rPr>
      <t xml:space="preserve">10/07/2017: </t>
    </r>
    <r>
      <rPr>
        <sz val="10"/>
        <color rgb="FF000000"/>
        <rFont val="Arial"/>
        <family val="2"/>
      </rPr>
      <t>La Oficina de Control Interno, durante el segundo trimestre de 2017, emitió un total de 6 alertas informativas.</t>
    </r>
  </si>
  <si>
    <r>
      <rPr>
        <b/>
        <sz val="10"/>
        <color rgb="FF000000"/>
        <rFont val="Arial"/>
        <family val="2"/>
      </rPr>
      <t>25/01/2017:</t>
    </r>
    <r>
      <rPr>
        <sz val="10"/>
        <color rgb="FF000000"/>
        <rFont val="Arial"/>
        <family val="2"/>
      </rPr>
      <t xml:space="preserve"> Pendiente Plan de Acción para la vigencia 2017.
</t>
    </r>
    <r>
      <rPr>
        <b/>
        <sz val="10"/>
        <color rgb="FF000000"/>
        <rFont val="Arial"/>
        <family val="2"/>
      </rPr>
      <t xml:space="preserve">
19/04/2017:</t>
    </r>
    <r>
      <rPr>
        <sz val="10"/>
        <color rgb="FF000000"/>
        <rFont val="Arial"/>
        <family val="2"/>
      </rPr>
      <t xml:space="preserve"> Se evidencia la "Formulación del Plan de acción para fortalecer el proceso de Mejoramiento Integral y Continuo ...." tal como lo establece la fuente verificable de la acción, sin embargo, es necesario reformular la acción orientada a la ejecución del Plan de acción del proceso de Mejoramiento Integral y continuo, con el fin de monitorear los resultados de las actividades planteadas tendientes a la definición de los criterios de aceptación de los productos y servicios del IDEP, razón por la cual, una vez suscrita la acción correspondiente, se procederá por parte de la OCI al Cierre condicionado de esta acción.
</t>
    </r>
    <r>
      <rPr>
        <b/>
        <sz val="10"/>
        <color rgb="FF000000"/>
        <rFont val="Arial"/>
        <family val="2"/>
      </rPr>
      <t xml:space="preserve">28/07/2017: </t>
    </r>
    <r>
      <rPr>
        <sz val="10"/>
        <color rgb="FF000000"/>
        <rFont val="Arial"/>
        <family val="2"/>
      </rPr>
      <t>Una vez revisado el Plan de Acción, se encuentra desarrollada en su totalidad la actividad No. 6 enlazada a la "Revisión y ajuste del ProdedmientoPRO-MIC-03-07 Producto no Conforme (Esta actividad es simultánea con la revisión y ajuste del  formato FT-DIP-02-04 Caracterización de productos y/o servicios que se realizará en el proceso de Dirección y Planeación)". Se da cierre a esta acción.</t>
    </r>
  </si>
  <si>
    <t>Plan de Acción Proceso Mejoramiento Integral y Continuo
Actividad 6</t>
  </si>
  <si>
    <r>
      <rPr>
        <b/>
        <sz val="10"/>
        <color rgb="FF000000"/>
        <rFont val="Arial"/>
        <family val="2"/>
      </rPr>
      <t>26/01/2017:</t>
    </r>
    <r>
      <rPr>
        <sz val="10"/>
        <color rgb="FF000000"/>
        <rFont val="Arial"/>
        <family val="2"/>
      </rPr>
      <t xml:space="preserve"> Nadia Aixa Pineda Sarmiento-Contratista OCI
</t>
    </r>
    <r>
      <rPr>
        <b/>
        <sz val="10"/>
        <color rgb="FF000000"/>
        <rFont val="Arial"/>
        <family val="2"/>
      </rPr>
      <t>19/04/2017:</t>
    </r>
    <r>
      <rPr>
        <sz val="10"/>
        <color rgb="FF000000"/>
        <rFont val="Arial"/>
        <family val="2"/>
      </rPr>
      <t xml:space="preserve"> Nadia Aixa Pineda Sarmiento-Contratista OCI</t>
    </r>
  </si>
  <si>
    <t>Se materializaron los siguientes riesgos en el proceso de Mejoramiento Integral y Continuo: Inadecuado tratamiento de las no conformidades, hallazgos, acciones preventivas correctivas y de mejora, por lo que requiere una revaloración del impacto y probabilidad de los mismos en la gestión de riesgo del proceso.</t>
  </si>
  <si>
    <r>
      <t xml:space="preserve">Alertas informativas No. 14, 15 y 16 enviadas por correo electrónico
</t>
    </r>
    <r>
      <rPr>
        <sz val="10"/>
        <rFont val="Arial"/>
        <family val="2"/>
      </rPr>
      <t xml:space="preserve">
17/04/2017: Alertas Informativas Nos. 1 al 16; Alertas Preventivas No. 1 y 2, las cuales fueron enviadas por correo electrónico.
</t>
    </r>
    <r>
      <rPr>
        <b/>
        <sz val="10"/>
        <rFont val="Arial"/>
        <family val="2"/>
      </rPr>
      <t xml:space="preserve">10/07/2017: </t>
    </r>
    <r>
      <rPr>
        <sz val="10"/>
        <color rgb="FF000000"/>
        <rFont val="Arial"/>
        <family val="2"/>
      </rPr>
      <t>Alertas Informativas Nos. 17 a 22, las cuales fueron enviadas por correo electrónico.</t>
    </r>
  </si>
  <si>
    <t>En la columna denominada  control, se determinó como control una actividad que no ejerce control sobre el riesgo.</t>
  </si>
  <si>
    <r>
      <t xml:space="preserve">19/01/2017
</t>
    </r>
    <r>
      <rPr>
        <sz val="10"/>
        <rFont val="Arial"/>
        <family val="2"/>
      </rPr>
      <t xml:space="preserve">17/04/2017
</t>
    </r>
    <r>
      <rPr>
        <sz val="10"/>
        <color rgb="FF000000"/>
        <rFont val="Arial"/>
        <family val="2"/>
      </rPr>
      <t>10/07/2017</t>
    </r>
  </si>
  <si>
    <r>
      <rPr>
        <b/>
        <sz val="10"/>
        <rFont val="Arial"/>
        <family val="2"/>
      </rPr>
      <t>19/01/2017:</t>
    </r>
    <r>
      <rPr>
        <sz val="10"/>
        <color rgb="FF000000"/>
        <rFont val="Arial"/>
        <family val="2"/>
      </rPr>
      <t xml:space="preserve"> Se realizó el diagnóstico del proceso de MIC.</t>
    </r>
  </si>
  <si>
    <r>
      <t xml:space="preserve">26/01/2017: </t>
    </r>
    <r>
      <rPr>
        <sz val="10"/>
        <color rgb="FF000000"/>
        <rFont val="Arial"/>
        <family val="2"/>
      </rPr>
      <t xml:space="preserve">Una vez revisada la evidencia, se observa el fortalecimiento del mecanismo de generación de alertas preventivas e  informativas de acuerdo a las necesidades de proceso.
</t>
    </r>
    <r>
      <rPr>
        <b/>
        <sz val="10"/>
        <color rgb="FF000000"/>
        <rFont val="Arial"/>
        <family val="2"/>
      </rPr>
      <t xml:space="preserve">20/04/2017: </t>
    </r>
    <r>
      <rPr>
        <sz val="10"/>
        <color rgb="FF000000"/>
        <rFont val="Arial"/>
        <family val="2"/>
      </rPr>
      <t xml:space="preserve">Una vez revisada la evidencia, se observa el fortalecimiento del mecanismo de generación de alertas preventivas e  informativas de acuerdo a las necesidades de proceso. </t>
    </r>
  </si>
  <si>
    <r>
      <t xml:space="preserve">26/01/2017: </t>
    </r>
    <r>
      <rPr>
        <sz val="10"/>
        <color rgb="FF000000"/>
        <rFont val="Arial"/>
        <family val="2"/>
      </rPr>
      <t>La Oficina Asesora de Planeación, realiza el Diagnóstico del Proceso de Mejoramiento Integral y Continuo. En concordancia con la acción planteada se da cierre a esta acción.</t>
    </r>
  </si>
  <si>
    <r>
      <rPr>
        <b/>
        <sz val="10"/>
        <color rgb="FF000000"/>
        <rFont val="Arial"/>
        <family val="2"/>
      </rPr>
      <t xml:space="preserve">26/01/2017: </t>
    </r>
    <r>
      <rPr>
        <sz val="10"/>
        <color rgb="FF000000"/>
        <rFont val="Arial"/>
        <family val="2"/>
      </rPr>
      <t>Nadia Aixa Pineda Sarmiento-Contratista OCI</t>
    </r>
  </si>
  <si>
    <r>
      <rPr>
        <b/>
        <sz val="10"/>
        <color rgb="FF000000"/>
        <rFont val="Arial"/>
        <family val="2"/>
      </rPr>
      <t>26/01/2017: Alerta Informativas #14:</t>
    </r>
    <r>
      <rPr>
        <sz val="10"/>
        <color rgb="FF000000"/>
        <rFont val="Arial"/>
        <family val="2"/>
      </rPr>
      <t xml:space="preserve"> Publicación Informe de Auditoría proceso evaluación y seguimiento
</t>
    </r>
    <r>
      <rPr>
        <b/>
        <sz val="10"/>
        <color rgb="FF000000"/>
        <rFont val="Arial"/>
        <family val="2"/>
      </rPr>
      <t>Alerta Informativa #15:</t>
    </r>
    <r>
      <rPr>
        <sz val="10"/>
        <color rgb="FF000000"/>
        <rFont val="Arial"/>
        <family val="2"/>
      </rPr>
      <t xml:space="preserve"> Matriz seguimiento Ley 1712 de 2014
</t>
    </r>
    <r>
      <rPr>
        <b/>
        <sz val="10"/>
        <color rgb="FF000000"/>
        <rFont val="Arial"/>
        <family val="2"/>
      </rPr>
      <t xml:space="preserve">Alerta Informativa #16: </t>
    </r>
    <r>
      <rPr>
        <sz val="10"/>
        <color rgb="FF000000"/>
        <rFont val="Arial"/>
        <family val="2"/>
      </rPr>
      <t xml:space="preserve">Publicación Informe de Auditoría proceso de Divulgación y comunicación y suscripción del Plan de Mejoramiento.
</t>
    </r>
    <r>
      <rPr>
        <b/>
        <sz val="10"/>
        <color rgb="FF000000"/>
        <rFont val="Arial"/>
        <family val="2"/>
      </rPr>
      <t>20/04/2017:</t>
    </r>
    <r>
      <rPr>
        <sz val="10"/>
        <color rgb="FF000000"/>
        <rFont val="Arial"/>
        <family val="2"/>
      </rPr>
      <t xml:space="preserve"> Alertas Informativas Nos. 1 al 16; Alertas Preventivas No. 1 y 2, las cuales fueron enviadas por correo electrónico
</t>
    </r>
    <r>
      <rPr>
        <b/>
        <sz val="10"/>
        <color rgb="FF000000"/>
        <rFont val="Arial"/>
        <family val="2"/>
      </rPr>
      <t>27/07/2017</t>
    </r>
    <r>
      <rPr>
        <sz val="10"/>
        <color rgb="FF000000"/>
        <rFont val="Arial"/>
        <family val="2"/>
      </rPr>
      <t xml:space="preserve">: Las alertas emitidas con corte a 30 de junio de 2017 presentan un incremento de más del 60% frente al mismo periodo del año pasado, asi mismo este mecanismo es usado por otras dependencias como la OAJ y OAP, lo que revela la apropiacion del instrumento. Se cierra la acción
</t>
    </r>
  </si>
  <si>
    <t>Formular Plan de acción para fortalecer el proceso de Mejoramiento Integral y Continuo que incluya actividades orientadas a la revisión y actualización del mapa de riesgos para la vigencia 2017.</t>
  </si>
  <si>
    <r>
      <rPr>
        <b/>
        <sz val="10"/>
        <color rgb="FF000000"/>
        <rFont val="Arial"/>
        <family val="2"/>
      </rPr>
      <t>26/01/2017:</t>
    </r>
    <r>
      <rPr>
        <sz val="10"/>
        <color rgb="FF000000"/>
        <rFont val="Arial"/>
        <family val="2"/>
      </rPr>
      <t xml:space="preserve"> Nadia Aixa Pineda Sarmiento-Contratista OCI
</t>
    </r>
    <r>
      <rPr>
        <b/>
        <sz val="10"/>
        <color rgb="FF000000"/>
        <rFont val="Arial"/>
        <family val="2"/>
      </rPr>
      <t>20/04/2017:</t>
    </r>
    <r>
      <rPr>
        <sz val="10"/>
        <color rgb="FF000000"/>
        <rFont val="Arial"/>
        <family val="2"/>
      </rPr>
      <t xml:space="preserve"> Nadia Aixa Pineda Sarmiento-Contratista OCI
27/07/2017: Diana Ruiz</t>
    </r>
  </si>
  <si>
    <r>
      <t xml:space="preserve">20 de enero de 2017:  Se programó sesión para el 26 de enero para la validación de los diagnósticos de DIP y MIC y formulación de los respectivos planes de acción para la vigencia 2017.
</t>
    </r>
    <r>
      <rPr>
        <b/>
        <i/>
        <sz val="10"/>
        <rFont val="Arial"/>
        <family val="2"/>
      </rPr>
      <t>06 de Abril de 2017</t>
    </r>
    <r>
      <rPr>
        <sz val="10"/>
        <rFont val="Arial"/>
        <family val="2"/>
      </rPr>
      <t xml:space="preserve">: La OAP elaboró el plan de acción del Proceso DIP, por el cual se programa la revisión e intervensión de la documentación e instrumentos que componenen el proceso. El Cronograma inicia en el mes de febrero hasta el mes de diciembre de 2017. La OAP realizará seguimiento permanente a las acciones o actividades relacionadas para dar cumplimiento a lo astablecido.
</t>
    </r>
    <r>
      <rPr>
        <b/>
        <sz val="10"/>
        <rFont val="Arial"/>
        <family val="2"/>
      </rPr>
      <t xml:space="preserve">17/04/2017 de 2017:
</t>
    </r>
    <r>
      <rPr>
        <sz val="10"/>
        <rFont val="Arial"/>
        <family val="2"/>
      </rPr>
      <t xml:space="preserve">Se esta dando cumplimiento al plan de acción del proceso MIC, igualmente, se amplían las fechas para la realización de algunas actividades, teniendo en cuenta que se dio prioridad a la revisión de los procedimientos del proceso y la caracterización para cumplir con los entregables para la caracterización de las Tablas de Retención Documental.
</t>
    </r>
    <r>
      <rPr>
        <b/>
        <sz val="10"/>
        <rFont val="Arial"/>
        <family val="2"/>
      </rPr>
      <t>28/09/2017</t>
    </r>
    <r>
      <rPr>
        <sz val="10"/>
        <rFont val="Arial"/>
        <family val="2"/>
      </rPr>
      <t xml:space="preserve">: De acuerdo con las actividades programadas en el Plan de Acción del Proceso MIC, aquellas que se encuentran relacionadas con la </t>
    </r>
    <r>
      <rPr>
        <b/>
        <sz val="10"/>
        <rFont val="Arial"/>
        <family val="2"/>
      </rPr>
      <t>Gestión de Administración del Riesgo</t>
    </r>
    <r>
      <rPr>
        <sz val="10"/>
        <rFont val="Arial"/>
        <family val="2"/>
      </rPr>
      <t xml:space="preserve"> han sido finalizadas al 31 de agosto de 2017. Se publicó el nuevo mapa de riesgos institucional y de corrupción por procesos, en el cual se ajustaron riesgos, causas, consecuencias, se calificaron de nuevo los riesgos, se identificaron y valoraron controles, se plantean nuevas acciones de mejora y se realizó seguimiento a los riesgos de corrupción y se hará el seguimiento a los otros riesgos con corte a 30 de septiembre. Esta labor fue realizada por toda la entidad a través de talleres de capacitación y mesas de trabajo con los lideres de procesos y responsables del componente de riesgos de cada dependencia. </t>
    </r>
    <r>
      <rPr>
        <b/>
        <sz val="10"/>
        <color rgb="FFFF0000"/>
        <rFont val="Arial"/>
        <family val="2"/>
      </rPr>
      <t>La OAP Considera cumplida la acción de mejora.</t>
    </r>
  </si>
  <si>
    <t>Formular acciones de mejora a partir de las alertas emitidas por la OCI   de acuerdo al IN-ESE-16-01 Instructivos para el tratamiento de alertas en la gestión de procesos</t>
  </si>
  <si>
    <t>Acciones de mejora en Plan de Mejoramiento</t>
  </si>
  <si>
    <t>Líderes de proceso</t>
  </si>
  <si>
    <r>
      <t xml:space="preserve">17/04/2017: </t>
    </r>
    <r>
      <rPr>
        <sz val="10"/>
        <color rgb="FF000000"/>
        <rFont val="Arial"/>
        <family val="2"/>
      </rPr>
      <t xml:space="preserve">De las alertas informativas generadas durante el primer trimestre de 2017 por la OCI, fueron suscritas acciones de mejora, en los procesos Misionales, Divulgación y Comunicación y Gestión Tecnológica.
</t>
    </r>
    <r>
      <rPr>
        <b/>
        <sz val="10"/>
        <color rgb="FF000000"/>
        <rFont val="Arial"/>
        <family val="2"/>
      </rPr>
      <t xml:space="preserve">27/07/2017: </t>
    </r>
    <r>
      <rPr>
        <sz val="10"/>
        <color rgb="FF000000"/>
        <rFont val="Arial"/>
        <family val="2"/>
      </rPr>
      <t>Se generan acciones de mejora asociadas a la comunicación de informes de auditoria en adicion a las reportadas en primer trimestre.</t>
    </r>
  </si>
  <si>
    <r>
      <t xml:space="preserve">Archivo de Excel con el Plan de Acción Proceso MIC Vigencia 2017, el cual reposa en la siguiente ruta: Servidor: Planeacion (\\Zeus), P:\INFORMACION_SIG\120_42_100_Plan_Gerencial_SIG\3.2017 Nombre del Archivo: 2.Plan_de_Acción_Proceso_DIP_Vigencia_2017
</t>
    </r>
    <r>
      <rPr>
        <b/>
        <i/>
        <sz val="10"/>
        <rFont val="Arial"/>
        <family val="2"/>
      </rPr>
      <t xml:space="preserve">17/04/2017: </t>
    </r>
    <r>
      <rPr>
        <sz val="10"/>
        <rFont val="Arial"/>
        <family val="2"/>
      </rPr>
      <t xml:space="preserve">Achivos del proceso de MIC pendientes de publicar en la Maloca ya actualizados junto con la caracterización 
P:\INFORMACION_SIG\120_34_63_Cuadros_Caracterizacion_Documental _En_Transito
</t>
    </r>
    <r>
      <rPr>
        <b/>
        <sz val="10"/>
        <rFont val="Arial"/>
        <family val="2"/>
      </rPr>
      <t>28/09/2017</t>
    </r>
    <r>
      <rPr>
        <sz val="10"/>
        <rFont val="Arial"/>
        <family val="2"/>
      </rPr>
      <t>: Nuevo mapa de riesgos publicado con seguimiento a riesgos institucionales a 30 de junio de 2017, riesgos de corrupción a 31 de agosto de 2017 y actualizado a 12 de septiembre de 2017
http://www.idep.edu.co/sites/default/files/Mapa_de_Riesgos_Procesos_IDEP_Integrado_12092017.xlsx</t>
    </r>
  </si>
  <si>
    <t>Plan de Mejoramiento por Procesos
Alertas Informativas No. 16-2016 y No. 3-2017</t>
  </si>
  <si>
    <r>
      <t xml:space="preserve">20/04/2017: </t>
    </r>
    <r>
      <rPr>
        <sz val="10"/>
        <color rgb="FF000000"/>
        <rFont val="Arial"/>
        <family val="2"/>
      </rPr>
      <t xml:space="preserve">Una vez revisadas las alertas generadas en la evidencia de la acción, se corrobora la suscripción de las acciones generadas desde el Plan de Mejoramiento por procesos de: Gestión Tecnológica, Procesos Misionales y Divulgación y Comunicación y  Alerta preventiva asociada a resoluciones.
</t>
    </r>
  </si>
  <si>
    <r>
      <t xml:space="preserve">20/04/2017: </t>
    </r>
    <r>
      <rPr>
        <sz val="10"/>
        <color rgb="FF000000"/>
        <rFont val="Arial"/>
        <family val="2"/>
      </rPr>
      <t>Plan de Mejoramiento por Procesos</t>
    </r>
    <r>
      <rPr>
        <b/>
        <sz val="10"/>
        <color rgb="FF000000"/>
        <rFont val="Arial"/>
        <family val="2"/>
      </rPr>
      <t xml:space="preserve">
</t>
    </r>
    <r>
      <rPr>
        <sz val="10"/>
        <color rgb="FF000000"/>
        <rFont val="Arial"/>
        <family val="2"/>
      </rPr>
      <t xml:space="preserve">Alertas Informativas No. 16-2016 y No. 3-2017
</t>
    </r>
    <r>
      <rPr>
        <b/>
        <sz val="10"/>
        <color rgb="FF000000"/>
        <rFont val="Arial"/>
        <family val="2"/>
      </rPr>
      <t xml:space="preserve">27/07/2017: </t>
    </r>
    <r>
      <rPr>
        <sz val="10"/>
        <color rgb="FF000000"/>
        <rFont val="Arial"/>
        <family val="2"/>
      </rPr>
      <t>Se verifica acciones elaboradas : Gestion Juridica y correccion de alerta asociada al mecanismo de registro y asignación de resoluciones, Adicionalmente se ha planteado el tramite de destino final de bajas en comite de inventarios, pero aun se requiere mayor formulación de acciones frente a informes emitidos por la OCI. Se cierra condicional donde se realizará un reforzamiento sobre la lectura y analisi de informes de la OCI y las acciones de mejora derivadas.</t>
    </r>
  </si>
  <si>
    <r>
      <rPr>
        <b/>
        <sz val="10"/>
        <color rgb="FF000000"/>
        <rFont val="Arial"/>
        <family val="2"/>
      </rPr>
      <t>25/01/2017:</t>
    </r>
    <r>
      <rPr>
        <sz val="10"/>
        <color rgb="FF000000"/>
        <rFont val="Arial"/>
        <family val="2"/>
      </rPr>
      <t xml:space="preserve"> Pendiente Plan de Acción para la vigencia 2017.
</t>
    </r>
    <r>
      <rPr>
        <b/>
        <sz val="10"/>
        <color rgb="FF000000"/>
        <rFont val="Arial"/>
        <family val="2"/>
      </rPr>
      <t>19/04/2017</t>
    </r>
    <r>
      <rPr>
        <sz val="10"/>
        <color rgb="FF000000"/>
        <rFont val="Arial"/>
        <family val="2"/>
      </rPr>
      <t xml:space="preserve">: Se evidencia la "Formulación del Plan de acción para fortalecer el proceso de Mejoramiento Integral y Continuo ...." tal como lo establece la fuente verificable de la acción, sin embargo, es necesario reformular la acción orientada a la ejecución del Plan de acción del proceso de Mejoramiento Integral y continuo, con el fin de monitorear los resultados de las actividades planteadas tendientes a la a revisión y actualización del mapa de riesgos para la vigencia 2017, razón por la cual, una vez suscrita la acción correspondiente, se procederá por parte de la OCI al Cierre condicionado de esta acción.
</t>
    </r>
    <r>
      <rPr>
        <b/>
        <sz val="10"/>
        <color rgb="FF000000"/>
        <rFont val="Arial"/>
        <family val="2"/>
      </rPr>
      <t>28/07/2017:</t>
    </r>
    <r>
      <rPr>
        <sz val="10"/>
        <color rgb="FF000000"/>
        <rFont val="Arial"/>
        <family val="2"/>
      </rPr>
      <t xml:space="preserve"> Se revisa el Plan de Acción para evaluar las actividades orientadas a la revisión y actualización del Mapa de riesgos para la vigencia 2017 (Actividad 1, 2, 5 y 7). Se encuentra desarrollada en su totalidad la actividad 1, las demás se encuentra pendiente su finalización. Continúa abierta.
</t>
    </r>
    <r>
      <rPr>
        <b/>
        <sz val="10"/>
        <color rgb="FF000000"/>
        <rFont val="Arial"/>
        <family val="2"/>
      </rPr>
      <t>12/10/2017:</t>
    </r>
    <r>
      <rPr>
        <sz val="10"/>
        <color rgb="FF000000"/>
        <rFont val="Arial"/>
        <family val="2"/>
      </rPr>
      <t xml:space="preserve"> La Oficina Asesora de Planeación, convocó y lideró diversas mesas de trabajo, con los líderes y referentes técnicos, con el fin de realizar la actualización del Mapa de riesgos por proceso, y a la vez incorporar el mapa de riesgos de corrupción y homologarlo en un solo Mapa de Riesgos Institucional. Las Jornadas de revisión se realizaron en las siguinetes fechas:
Fecha: 09/08/2017-Oficina Asesora de Planeación.
Fecha:10/08/2017 Oficina de Control Interno
Fecha:14/08/2017 y 25/08/2017 subdireccion academica
Fecha:15/08/2017 Subdirección administrativa
Fecha:16/08/2017 Oficina Asesora Juridica
Fecha:17/08/2017 comunicaciones
Publicación del Mapa de Riesgos Institucional actualizado con corte al 31/09/2017 en el siguiente link: </t>
    </r>
    <r>
      <rPr>
        <b/>
        <sz val="10"/>
        <color rgb="FF0000FF"/>
        <rFont val="Arial"/>
        <family val="2"/>
      </rPr>
      <t>http://www.idep.edu.co/?q=node/32</t>
    </r>
  </si>
  <si>
    <r>
      <t xml:space="preserve">Plan de Acción proceso Mejoramiento Integral y Continuo Actividad 1,2,5 y 7
</t>
    </r>
    <r>
      <rPr>
        <b/>
        <sz val="10"/>
        <color rgb="FF000000"/>
        <rFont val="Arial"/>
        <family val="2"/>
      </rPr>
      <t>12/10/2017</t>
    </r>
    <r>
      <rPr>
        <sz val="10"/>
        <color rgb="FF000000"/>
        <rFont val="Arial"/>
        <family val="2"/>
      </rPr>
      <t>: Plan de Acción proceso Mejoramiento Integral y Continuo.
Mapa de Riesgos Institucional con corte al 21/09/2017.</t>
    </r>
  </si>
  <si>
    <r>
      <t xml:space="preserve">26/01/2017: </t>
    </r>
    <r>
      <rPr>
        <sz val="10"/>
        <color rgb="FF000000"/>
        <rFont val="Arial"/>
        <family val="2"/>
      </rPr>
      <t xml:space="preserve">Nadia Aixa Pineda Sarmiento-Contratista OCI
</t>
    </r>
    <r>
      <rPr>
        <b/>
        <sz val="10"/>
        <color rgb="FF000000"/>
        <rFont val="Arial"/>
        <family val="2"/>
      </rPr>
      <t>20/04/2017:</t>
    </r>
    <r>
      <rPr>
        <sz val="10"/>
        <color rgb="FF000000"/>
        <rFont val="Arial"/>
        <family val="2"/>
      </rPr>
      <t xml:space="preserve"> Nadia Aixa Pineda Sarmiento-Contratista OCI
</t>
    </r>
    <r>
      <rPr>
        <b/>
        <sz val="10"/>
        <color rgb="FF000000"/>
        <rFont val="Arial"/>
        <family val="2"/>
      </rPr>
      <t>27/07/2017:</t>
    </r>
    <r>
      <rPr>
        <sz val="10"/>
        <color rgb="FF000000"/>
        <rFont val="Arial"/>
        <family val="2"/>
      </rPr>
      <t xml:space="preserve"> Diana Ruiz</t>
    </r>
  </si>
  <si>
    <r>
      <rPr>
        <b/>
        <sz val="10"/>
        <color rgb="FF000000"/>
        <rFont val="Arial"/>
        <family val="2"/>
      </rPr>
      <t xml:space="preserve">25/01/2017: </t>
    </r>
    <r>
      <rPr>
        <sz val="10"/>
        <color rgb="FF000000"/>
        <rFont val="Arial"/>
        <family val="2"/>
      </rPr>
      <t xml:space="preserve">Nadia Aixa Pineda Sarmiento-Contratista OCI
</t>
    </r>
    <r>
      <rPr>
        <b/>
        <sz val="10"/>
        <color rgb="FF000000"/>
        <rFont val="Arial"/>
        <family val="2"/>
      </rPr>
      <t xml:space="preserve">
19/04/2017:</t>
    </r>
    <r>
      <rPr>
        <sz val="10"/>
        <color rgb="FF000000"/>
        <rFont val="Arial"/>
        <family val="2"/>
      </rPr>
      <t xml:space="preserve"> Nadia Aixa Pineda Sarmiento-Contratista OCI.
</t>
    </r>
    <r>
      <rPr>
        <b/>
        <sz val="10"/>
        <color rgb="FF000000"/>
        <rFont val="Arial"/>
        <family val="2"/>
      </rPr>
      <t>12/10/2017:</t>
    </r>
    <r>
      <rPr>
        <sz val="10"/>
        <color rgb="FF000000"/>
        <rFont val="Arial"/>
        <family val="2"/>
      </rPr>
      <t xml:space="preserve"> Nadia Aixa Pineda Sarmiento-Contratista OCI</t>
    </r>
  </si>
  <si>
    <t>Fortalecer la divulgación de los resultados de las auditorías con el líder del proceso y los referentes técnicos de los procesos auditados</t>
  </si>
  <si>
    <t>Los líderes de proceso no despliegan los resultados de auditorías  en la totalidad de sus equipos
Se socializan  los resultados de auditoría  unicamente a líderes de proceso y algunos referentes
Se publica en medios establecidos y se requiere notificación sobre esta publicación  a todos los niveles del IDEP</t>
  </si>
  <si>
    <t>Notificar mediante alertas informativas la publicación del informe final de auditoría e incluirlo como política de operación en el procedimiento de Auditorías.</t>
  </si>
  <si>
    <t>Alertas emitidas y Procedimiento de Auditorías Actualizado.</t>
  </si>
  <si>
    <r>
      <rPr>
        <sz val="10"/>
        <rFont val="Arial"/>
        <family val="2"/>
      </rPr>
      <t xml:space="preserve">19/01/2017: La Oficina de Control Interno durante el mes de diciembre de 2016, emitió alertas informativas correspondientes a la publicación de los informes finales de auditoria en la página web del IDEP, así: No. 14 correspondiente a la auditoria del proceso de Evaluación y Seguimiento y la No. 16 a la auditoria del proceso de Divulgación y Comunicación.  
17/04/2017: La Oficina de Control Interno emitió alerta informativa No. 3 del 23/01/2017, correspondiente a la publicación en página web del IDEP del informe final de auditoria de los procesos de Gestión Tecnológica y Procesos Misionales.
Por otra parte fueron modificadas las Políticas de Operación del procedimiento PRO-MIC-03-03 Planes de Mejoramiento, Acciones Correctivas, Preventivas y de Mejora el cual se encuentra en revisión por parte del referente SIG.
</t>
    </r>
    <r>
      <rPr>
        <b/>
        <sz val="10"/>
        <rFont val="Arial"/>
        <family val="2"/>
      </rPr>
      <t xml:space="preserve">10/07/2017:  </t>
    </r>
    <r>
      <rPr>
        <sz val="10"/>
        <rFont val="Arial"/>
        <family val="2"/>
      </rPr>
      <t>Se aprobado la versión 6 del procedimiento  PRO-MIC-03-03 Planes de Mejoramiento, Acciones Correctivas, Preventivas y de Mejora, con fecha de aprobación del 25/05/2017.</t>
    </r>
  </si>
  <si>
    <r>
      <t xml:space="preserve">Alertas informativas No. 14 y 16, enviadas por correo electrónico
17/04/2017: Alerta Informativa No. 3 del 23/01/2017 enviada por correo electrónico a los funcionarios y contratistas del IDEP
</t>
    </r>
    <r>
      <rPr>
        <b/>
        <sz val="10"/>
        <rFont val="Arial"/>
        <family val="2"/>
      </rPr>
      <t xml:space="preserve">10/07/2017: </t>
    </r>
    <r>
      <rPr>
        <sz val="10"/>
        <color rgb="FF000000"/>
        <rFont val="Arial"/>
        <family val="2"/>
      </rPr>
      <t xml:space="preserve">Procedimiento  </t>
    </r>
    <r>
      <rPr>
        <i/>
        <sz val="10"/>
        <rFont val="Arial"/>
        <family val="2"/>
      </rPr>
      <t>PRO-MIC-03-03 Planes de Mejoramiento, Acciones Correctivas, Preventivas y de Mejora</t>
    </r>
    <r>
      <rPr>
        <sz val="10"/>
        <color rgb="FF000000"/>
        <rFont val="Arial"/>
        <family val="2"/>
      </rPr>
      <t>, publicado en Maloca AulaSIG http://www.idep.edu.co/sites/default/files/PRO-MIC-03-03_Planes%20de%20Mejoramiento_acciones%20correctivas_V6.pdf#overlay-context=content/mic-03-proceso-de-mejoramiento-integral-y-continuo%3Fq%3Dcontent/mic-03-proceso-de-mejoramiento-integral-y-continuo</t>
    </r>
  </si>
  <si>
    <t>19/01/2017
17/04/2017
10/07/2017</t>
  </si>
  <si>
    <r>
      <t xml:space="preserve">26/01/2017: </t>
    </r>
    <r>
      <rPr>
        <sz val="10"/>
        <color rgb="FF000000"/>
        <rFont val="Arial"/>
        <family val="2"/>
      </rPr>
      <t xml:space="preserve">Con corte al 31 de Diciembre de 2016, fueron generadas dos alertas informativas frente a la publicación del Informe Final de Auditoría del proceso auditado y recordatorio de suscricpión del Plan de Mejoramiento del mismo.
</t>
    </r>
    <r>
      <rPr>
        <b/>
        <sz val="10"/>
        <color rgb="FF000000"/>
        <rFont val="Arial"/>
        <family val="2"/>
      </rPr>
      <t xml:space="preserve">20/04/2017: </t>
    </r>
    <r>
      <rPr>
        <sz val="10"/>
        <color rgb="FF000000"/>
        <rFont val="Arial"/>
        <family val="2"/>
      </rPr>
      <t xml:space="preserve">Una vez verificada la evidencia, fueron generadas las alertas de publicación del Informe Final de Auditoría. 
Se revisa ajuste del procedimiento y solicitud de modificación entregado al referente SIG.
</t>
    </r>
    <r>
      <rPr>
        <b/>
        <sz val="10"/>
        <color rgb="FF000000"/>
        <rFont val="Arial"/>
        <family val="2"/>
      </rPr>
      <t>27/07/2017</t>
    </r>
    <r>
      <rPr>
        <sz val="10"/>
        <color rgb="FF000000"/>
        <rFont val="Arial"/>
        <family val="2"/>
      </rPr>
      <t>: Todas los informes emitidos por la OCI cuentan con alerta asociada.  Se cierra acción.</t>
    </r>
  </si>
  <si>
    <r>
      <rPr>
        <b/>
        <sz val="10"/>
        <color rgb="FF000000"/>
        <rFont val="Arial"/>
        <family val="2"/>
      </rPr>
      <t xml:space="preserve">Alerta Informativas #14: </t>
    </r>
    <r>
      <rPr>
        <sz val="10"/>
        <color rgb="FF000000"/>
        <rFont val="Arial"/>
        <family val="2"/>
      </rPr>
      <t xml:space="preserve">Publicación Informe de Auditoría proceso evaluación y seguimiento
</t>
    </r>
    <r>
      <rPr>
        <b/>
        <sz val="10"/>
        <color rgb="FF000000"/>
        <rFont val="Arial"/>
        <family val="2"/>
      </rPr>
      <t>Alerta Informativa #16:</t>
    </r>
    <r>
      <rPr>
        <sz val="10"/>
        <color rgb="FF000000"/>
        <rFont val="Arial"/>
        <family val="2"/>
      </rPr>
      <t xml:space="preserve"> Publicación Informe de Auditoría proceso de Divulgación y comunicación y suscripción del Plan de Mejoramiento.
</t>
    </r>
    <r>
      <rPr>
        <b/>
        <sz val="10"/>
        <color rgb="FF000000"/>
        <rFont val="Arial"/>
        <family val="2"/>
      </rPr>
      <t xml:space="preserve">
20/04/2017: </t>
    </r>
    <r>
      <rPr>
        <sz val="10"/>
        <color rgb="FF000000"/>
        <rFont val="Arial"/>
        <family val="2"/>
      </rPr>
      <t>Alerta Informativa No. 3 del 23/01/2017 enviada por correo electrónico a los funcionarios y contratistas del IDEP.
FT-MIC-03-04+SOLICITUD DE CREACIÓN, MODIFICACIÓN O ANULACIÓN DE DOCUMENTOS</t>
    </r>
  </si>
  <si>
    <r>
      <t xml:space="preserve">26/01/2017: </t>
    </r>
    <r>
      <rPr>
        <sz val="10"/>
        <color rgb="FF000000"/>
        <rFont val="Arial"/>
        <family val="2"/>
      </rPr>
      <t xml:space="preserve">Nadia Aixa Pineda Sarmiento-Contratista OCI
</t>
    </r>
    <r>
      <rPr>
        <b/>
        <sz val="10"/>
        <color rgb="FF000000"/>
        <rFont val="Arial"/>
        <family val="2"/>
      </rPr>
      <t>20/04/2017:</t>
    </r>
    <r>
      <rPr>
        <sz val="10"/>
        <color rgb="FF000000"/>
        <rFont val="Arial"/>
        <family val="2"/>
      </rPr>
      <t xml:space="preserve"> Nadia Aixa Pineda Sarmiento-Contratista OCI</t>
    </r>
  </si>
  <si>
    <t>Socializar el informe preliminar y final al equipo auditado mediante correo electrónico , promoviendo la participación de estos en  el pronununciamiento cuando  aplique y suscripción del plan de mejoramiento.</t>
  </si>
  <si>
    <t>Correo electrónico  y alerta emitida informe final</t>
  </si>
  <si>
    <r>
      <rPr>
        <sz val="10"/>
        <rFont val="Arial"/>
        <family val="2"/>
      </rPr>
      <t xml:space="preserve">19/01/2016: La Oficina de Control Interno, envío por correo electrónico  el informe preliminar de auditoria y las herramientas soporte al líder del proceso y sus referentes, así: 
Divulgación y Comunicación; 21/12/2016; Gestión Tecnológica: 30/12/2016 y Procesos Misionales: 30/12/2016. Igualmente se envío el informe final del proceso de Divulgación y Comunicación el 28/12/2016 
17/04/2017: La Oficina de Control Interno, envío por correo electrónico el informe final de auditoria, así:
18/01/2017: Proceso Gestión Tecnológica y Procesos Misionales; igualmente se emitió la alerta informativca No. 3 el 23/01/2017.
</t>
    </r>
    <r>
      <rPr>
        <b/>
        <sz val="10"/>
        <rFont val="Arial"/>
        <family val="2"/>
      </rPr>
      <t xml:space="preserve">10/07/2017: </t>
    </r>
    <r>
      <rPr>
        <sz val="10"/>
        <color rgb="FF000000"/>
        <rFont val="Arial"/>
        <family val="2"/>
      </rPr>
      <t xml:space="preserve">La Oficina de Control Interno realizó los siguientes envíos por correo electrónico:
 - </t>
    </r>
    <r>
      <rPr>
        <b/>
        <i/>
        <sz val="10"/>
        <rFont val="Arial"/>
        <family val="2"/>
      </rPr>
      <t xml:space="preserve">Gestión Contractual: </t>
    </r>
    <r>
      <rPr>
        <sz val="10"/>
        <color rgb="FF000000"/>
        <rFont val="Arial"/>
        <family val="2"/>
      </rPr>
      <t xml:space="preserve">Informe Preliminar: 31/05/2017 e 
Informe Final: 16/06/2017
  - </t>
    </r>
    <r>
      <rPr>
        <b/>
        <i/>
        <sz val="10"/>
        <rFont val="Arial"/>
        <family val="2"/>
      </rPr>
      <t xml:space="preserve">Gestión Financiera: </t>
    </r>
    <r>
      <rPr>
        <sz val="10"/>
        <color rgb="FF000000"/>
        <rFont val="Arial"/>
        <family val="2"/>
      </rPr>
      <t xml:space="preserve">Informe Preliminar: 27/06/2017
  </t>
    </r>
  </si>
  <si>
    <t>Correos electrónicos a líderes y referentes de los proceso auditados
17/04/2017: Correos electrónicos y alerta informativa No. 3 
10/07/2017: Correos enviados con los informes de las Auditorias de los procesos de Gestión Contractual y Gestión Financiera</t>
  </si>
  <si>
    <r>
      <t xml:space="preserve">26/01/2017: </t>
    </r>
    <r>
      <rPr>
        <sz val="10"/>
        <color rgb="FF000000"/>
        <rFont val="Arial"/>
        <family val="2"/>
      </rPr>
      <t xml:space="preserve">Se revisan soportes de la acción verificando su cumplimiento.
</t>
    </r>
    <r>
      <rPr>
        <b/>
        <sz val="10"/>
        <color rgb="FF000000"/>
        <rFont val="Arial"/>
        <family val="2"/>
      </rPr>
      <t xml:space="preserve">20/04/2017: </t>
    </r>
    <r>
      <rPr>
        <sz val="10"/>
        <color rgb="FF000000"/>
        <rFont val="Arial"/>
        <family val="2"/>
      </rPr>
      <t xml:space="preserve">Fueron enviados a los líderes de los procesos y/o referentes técnicos, los Informes Preliminares y Finales de las Auditorías de los procesos: Misionales, Gestión Tecnológica y Divulgación y Comunicación.
</t>
    </r>
    <r>
      <rPr>
        <b/>
        <sz val="10"/>
        <color rgb="FF000000"/>
        <rFont val="Arial"/>
        <family val="2"/>
      </rPr>
      <t>27/07/2017</t>
    </r>
    <r>
      <rPr>
        <sz val="10"/>
        <color rgb="FF000000"/>
        <rFont val="Arial"/>
        <family val="2"/>
      </rPr>
      <t xml:space="preserve">: Todos los informes preliminares son compartidos con los participantes de la auditoría. De 2017: Gestión Contractual y Gestión Financiera por lo que se ha mantenido la acción. Se cierra </t>
    </r>
  </si>
  <si>
    <r>
      <t xml:space="preserve">Fué remitido Informe Preliminar e instrumentos de verificación de las Auditorías a los procesos de: Divulgación y Comunicación ( 21/12/2016), Gestión Tecnológica (30/12/2016) y Procesos Misionales (30/12/2016). Adicionalmente fué enviado el Informe final de la Auditoría al proceso de Divulgación y Comunicación el 28/12/2016.
</t>
    </r>
    <r>
      <rPr>
        <b/>
        <sz val="10"/>
        <color rgb="FF000000"/>
        <rFont val="Arial"/>
        <family val="2"/>
      </rPr>
      <t xml:space="preserve">20/04/2017: </t>
    </r>
    <r>
      <rPr>
        <sz val="10"/>
        <color rgb="FF000000"/>
        <rFont val="Arial"/>
        <family val="2"/>
      </rPr>
      <t>Correos electrónicos a líderes y referentes de los proceso auditados
Correos electrónicos y alerta informativa No. 3</t>
    </r>
  </si>
  <si>
    <r>
      <t xml:space="preserve">26/01/2017: </t>
    </r>
    <r>
      <rPr>
        <sz val="10"/>
        <color rgb="FF000000"/>
        <rFont val="Arial"/>
        <family val="2"/>
      </rPr>
      <t xml:space="preserve">Nadia Aixa Pineda Sarmiento-Contratista OCI
</t>
    </r>
    <r>
      <rPr>
        <b/>
        <sz val="10"/>
        <color rgb="FF000000"/>
        <rFont val="Arial"/>
        <family val="2"/>
      </rPr>
      <t xml:space="preserve">
20/04/2017</t>
    </r>
    <r>
      <rPr>
        <sz val="10"/>
        <color rgb="FF000000"/>
        <rFont val="Arial"/>
        <family val="2"/>
      </rPr>
      <t>: Nadia Aixa Pineda Sarmiento-Contratista OCI</t>
    </r>
  </si>
  <si>
    <t>Realizar mesas de trabajo donde se socialicen resultados de auditorías internas, externas u otros  ejercicios de evaluación independiente y trabajar como equipo las acciones de mejora  requeridas.</t>
  </si>
  <si>
    <t>Plan de mejoramiento suscrito y hoja de trabajo  de levantamiento del mismo.</t>
  </si>
  <si>
    <r>
      <t xml:space="preserve">19/01/2016: En el marco de la Auditoria de Regularidad realizada por la Contraloría de Bogotá, se realizaron mesas de trabajo en el mes de diciembre en donde con el fin de socializar el informe preliminar, la respuesta al mismo y la formulación del Plan de Mejoramiento.
Respecto a las auditorias internas, la OCI llevó a cabo asesorias con los procesos de Comunicación y Divulgación; Gestión Tecnológica y Procesos Misionales, en donde se dió aclaración a las no conformidades y observaciones producto de las auditorias.
</t>
    </r>
    <r>
      <rPr>
        <sz val="10"/>
        <rFont val="Arial"/>
        <family val="2"/>
      </rPr>
      <t>17/04/2017:</t>
    </r>
    <r>
      <rPr>
        <b/>
        <sz val="10"/>
        <rFont val="Arial"/>
        <family val="2"/>
      </rPr>
      <t xml:space="preserve"> </t>
    </r>
    <r>
      <rPr>
        <sz val="10"/>
        <rFont val="Arial"/>
        <family val="2"/>
      </rPr>
      <t xml:space="preserve">En el marco de la auditoria dle proceso de Gestión contractual que se encuentra en desarrollo, la Oficina de Control Interno realizó mesa de trabajo con el fin de solicitar concepto técnico del Referente de Contabilidad, frente a novedad evidenciada en la forma de facturar Corpoeducación al IDEP, a través del contrato No. 70 de 2016; igualmente se han llevado a cabo asesorias verbales a los responsbles del seguimiento de acciones de mejora al Plan de Mejorameinto Institucional y por Procesos.  Igualmente, la OCI durante los meses de enero y febrero de 2017,   llevo a cabo una verificación aleatoria frente a la realización de inventarios 2016, en el marco del cierre del plan de esa vigencia.
</t>
    </r>
    <r>
      <rPr>
        <b/>
        <sz val="10"/>
        <rFont val="Arial"/>
        <family val="2"/>
      </rPr>
      <t xml:space="preserve">10/07/2017: </t>
    </r>
    <r>
      <rPr>
        <sz val="10"/>
        <color rgb="FF000000"/>
        <rFont val="Arial"/>
        <family val="2"/>
      </rPr>
      <t>La Oficina de Control Interno en el marco del Comité de Archivo, realizó revisión y solicitud de ajustes a las acciones de mejora a los hallazgos remitidos en el Informe de Inspección por Oficio en cumplimiento de de la Ley 594 de 2000 y Decreto 1080 de 2015, cuyo Plan de Mejoramiento fue presentado al Archivo General de la Nación y fue trabajado en mesa de trabajo con el referente. Adicionalmente se han trabajado en los comités correspondientes las recomendaciones sobre informes finales de auditoría.</t>
    </r>
  </si>
  <si>
    <r>
      <t xml:space="preserve">Papeles de trabajo, Respuesta al informe final de audoria de Regularidad y Plan de Mejoramiento suscrito
17/04/2017: 1) Acta No. 3 del 31/03/2017 que se encuentra en el expediente de Auditorias por procesos - Gestión Contractual; 2) Informe de auditoria del proceso de gestión de recursos físicos
</t>
    </r>
    <r>
      <rPr>
        <b/>
        <sz val="10"/>
        <rFont val="Arial"/>
        <family val="2"/>
      </rPr>
      <t xml:space="preserve">10/07/2017: </t>
    </r>
    <r>
      <rPr>
        <sz val="10"/>
        <color rgb="FF000000"/>
        <rFont val="Arial"/>
        <family val="2"/>
      </rPr>
      <t>Plan de Mejoramiento suscrito con el Archivo General de la Nación (acciones de mejora que se encuentran en el Plan de Mejoramiento del Proceso de Gestión Documental)</t>
    </r>
  </si>
  <si>
    <t>19/01/2017
17/04/2017</t>
  </si>
  <si>
    <r>
      <t xml:space="preserve">26/01/2017: </t>
    </r>
    <r>
      <rPr>
        <sz val="10"/>
        <rFont val="Arial"/>
        <family val="2"/>
      </rPr>
      <t xml:space="preserve">La OCI tal como lo establece en el seguimiento por parte del líder del proceso, realizó diversas mesas de trabajo en el marco de la Auditoría realizada por la Contraloría de Bogota, por otra parte, realizó asesorías verbales frente a la aclaración de las No conformidades y/o observaciones realizadas en los Informes de auditoría. 
</t>
    </r>
    <r>
      <rPr>
        <b/>
        <sz val="10"/>
        <rFont val="Arial"/>
        <family val="2"/>
      </rPr>
      <t xml:space="preserve">20/04/2017: </t>
    </r>
    <r>
      <rPr>
        <sz val="10"/>
        <rFont val="Arial"/>
        <family val="2"/>
      </rPr>
      <t xml:space="preserve">Se han socializado resultados y/o observaciones preliminares de auditorías internas, externas u otros  ejercicios de evaluación independiente, con el fin de trabajar en equipo su corrección y/o ajuste inmediato.
</t>
    </r>
    <r>
      <rPr>
        <b/>
        <sz val="10"/>
        <rFont val="Arial"/>
        <family val="2"/>
      </rPr>
      <t>27/07/2017:</t>
    </r>
    <r>
      <rPr>
        <sz val="10"/>
        <rFont val="Arial"/>
        <family val="2"/>
      </rPr>
      <t xml:space="preserve"> Se revisan registros d ecomité directivo donde se hacen recomendaciones sobre auditorias y mesas de trabajo realizadas con el referentes d egestión documental.   Se cierra
</t>
    </r>
  </si>
  <si>
    <r>
      <t xml:space="preserve">Asesorías por parte de la OCI para la aclaración de hallazgos y/o observaciones.
</t>
    </r>
    <r>
      <rPr>
        <b/>
        <sz val="10"/>
        <color rgb="FF000000"/>
        <rFont val="Arial"/>
        <family val="2"/>
      </rPr>
      <t xml:space="preserve">20/04/2017: </t>
    </r>
    <r>
      <rPr>
        <sz val="10"/>
        <color rgb="FF000000"/>
        <rFont val="Arial"/>
        <family val="2"/>
      </rPr>
      <t>Acta No. 3 del 31/03/2017 que se encuentra en el expediente de Auditorias por procesos - Gestión Contractual; 2) Informe de auditoria del proceso de gestión de recursos físicos</t>
    </r>
  </si>
  <si>
    <t>Gestión de Riesgos</t>
  </si>
  <si>
    <r>
      <rPr>
        <sz val="10"/>
        <color rgb="FF000000"/>
        <rFont val="Arial"/>
        <family val="2"/>
      </rPr>
      <t>10/10/2017: Ali</t>
    </r>
    <r>
      <rPr>
        <sz val="10"/>
        <color rgb="FF000000"/>
        <rFont val="Arial"/>
        <family val="2"/>
      </rPr>
      <t xml:space="preserve">x del Pilar Hurtado P.
</t>
    </r>
    <r>
      <rPr>
        <b/>
        <sz val="10"/>
        <color rgb="FF000000"/>
        <rFont val="Arial"/>
        <family val="2"/>
      </rPr>
      <t xml:space="preserve">28/11/2017: </t>
    </r>
    <r>
      <rPr>
        <sz val="10"/>
        <color rgb="FF000000"/>
        <rFont val="Arial"/>
        <family val="2"/>
      </rPr>
      <t>Alix del Pilar Hurtado P.</t>
    </r>
  </si>
  <si>
    <t>Correo electrónico
Correo electrónico  con presentación y lista de asistencia del 24/10/2017</t>
  </si>
  <si>
    <r>
      <t xml:space="preserve">10/10/2017: Alix del Pilar Hurtado P.
</t>
    </r>
    <r>
      <rPr>
        <b/>
        <sz val="10"/>
        <color rgb="FF000000"/>
        <rFont val="Arial"/>
        <family val="2"/>
      </rPr>
      <t xml:space="preserve">28/11/2017: </t>
    </r>
    <r>
      <rPr>
        <sz val="10"/>
        <color rgb="FF000000"/>
        <rFont val="Arial"/>
        <family val="2"/>
      </rPr>
      <t>Alix del Pilar Hurtado P.</t>
    </r>
  </si>
  <si>
    <r>
      <t>02/10/2017 El día 08 de Septiembre de 2017, se envío correo electrónico al Subdirector Administrativo, Financiero y de Control Disciplinario solicitando capacitación enfocada al archivo y diligenciamiento de registros de los expedientes contractuales. El día 4 de octubre se solicito por escrito al Archivo Distrital apoyo para realizar capacitación enfocada en gestión documental, se está a la espera de la respuesta.</t>
    </r>
    <r>
      <rPr>
        <b/>
        <sz val="10"/>
        <rFont val="Arial"/>
        <family val="2"/>
      </rPr>
      <t xml:space="preserve">
21/11/2017</t>
    </r>
    <r>
      <rPr>
        <sz val="10"/>
        <rFont val="Arial"/>
        <family val="2"/>
      </rPr>
      <t xml:space="preserve"> El día 24 de Octubre de 2017 se brinda capacitación a los funcionarios y contratistas del IDEP por parte del Archivo de Bogotá respecto al archivo y diligenciamiento de resgistros de los expedientes contractuales. </t>
    </r>
    <r>
      <rPr>
        <b/>
        <sz val="11"/>
        <rFont val="Arial"/>
        <family val="2"/>
      </rPr>
      <t xml:space="preserve">
</t>
    </r>
  </si>
  <si>
    <r>
      <rPr>
        <b/>
        <sz val="10"/>
        <rFont val="Arial"/>
        <family val="2"/>
      </rPr>
      <t>02/10/2017</t>
    </r>
    <r>
      <rPr>
        <sz val="10"/>
        <rFont val="Arial"/>
        <family val="2"/>
      </rPr>
      <t xml:space="preserve"> El día 08 de Septiembre de 2017, se envío correo electrónico al Subdirector Administrativo, Financiero y de Control Disciplinario solicitando capacitación enfocada al archivo y diligenciamiento de registros de los expedientes contractuales. El día 4 de octubre se solicito por escrito al Archivo Distrital apoyo para realizar capacitación enfocada en gestión documental, se está a la espera de la respuesta.
</t>
    </r>
    <r>
      <rPr>
        <b/>
        <sz val="11"/>
        <rFont val="Arial"/>
        <family val="2"/>
      </rPr>
      <t xml:space="preserve">21/11/2017 </t>
    </r>
    <r>
      <rPr>
        <sz val="11"/>
        <color rgb="FF000000"/>
        <rFont val="Arial"/>
        <family val="2"/>
      </rPr>
      <t>El día 24 de Octubre de 2017 se brinda capacitación a los funcionarios y contratistas del IDEP por parte del Archivo de Bogotá respecto al archivo y diligenciamiento de resgistros de los expedientes contractuales.</t>
    </r>
    <r>
      <rPr>
        <b/>
        <sz val="11"/>
        <rFont val="Arial"/>
        <family val="2"/>
      </rPr>
      <t xml:space="preserve"> 
</t>
    </r>
  </si>
  <si>
    <r>
      <t xml:space="preserve">06/10/2017:   </t>
    </r>
    <r>
      <rPr>
        <sz val="10"/>
        <rFont val="Calibri"/>
        <family val="2"/>
      </rPr>
      <t xml:space="preserve">Se esta dando cumplimiento a la actividad No. 4  "Generar el reparto de Correspondencia" Del Procedimiento PRO-GD--07-03. que se encuentra vigente y publicado desde la ventanilla de radicacion de correspondencia Teniendo en cuenta que SIAFI no esta generando alertas.
Por lo anterior se solicita el cierre de la no conformidad  puesto que se han desarrollado las acciones para eliminar las causas de la no conformidad
</t>
    </r>
    <r>
      <rPr>
        <b/>
        <sz val="10"/>
        <rFont val="Calibri"/>
        <family val="2"/>
      </rPr>
      <t xml:space="preserve">
</t>
    </r>
    <r>
      <rPr>
        <b/>
        <sz val="11"/>
        <color rgb="FF000000"/>
        <rFont val="Calibri"/>
        <family val="2"/>
      </rPr>
      <t xml:space="preserve">21/11/2017: </t>
    </r>
    <r>
      <rPr>
        <sz val="11"/>
        <color rgb="FF000000"/>
        <rFont val="Calibri"/>
        <family val="2"/>
      </rPr>
      <t xml:space="preserve">No es factible la generación de alertas en el sistema SIAFI dado que el módulo de gestión documental, no es electrónico y tampoco contiene las series documentales del IDEP, por lo anterior el proceso está dando cumplimiento a la actividad 4 del "Generar el reparto de Correspondencia" Del Procedimiento PRO-GD--07-03 vs 04 con fecha de actualización 01/03/2016 mediante el formato FT-GD-07-01.
</t>
    </r>
  </si>
  <si>
    <r>
      <rPr>
        <sz val="10"/>
        <rFont val="Calibri"/>
        <family val="2"/>
      </rPr>
      <t>06/10/2017: Se</t>
    </r>
    <r>
      <rPr>
        <sz val="10"/>
        <rFont val="Calibri"/>
        <family val="2"/>
      </rPr>
      <t xml:space="preserve"> elaboró versión N° 1 del Cuadro de Clasificación Documental para las TVD
Por lo anterior se solicita el cierre de la no conformidad  puesto que se han desarrollado las acciones para eliminar las causas de la no conformidad
</t>
    </r>
    <r>
      <rPr>
        <b/>
        <sz val="11"/>
        <rFont val="Calibri"/>
        <family val="2"/>
      </rPr>
      <t>23/11/2017:</t>
    </r>
    <r>
      <rPr>
        <sz val="11"/>
        <color rgb="FF000000"/>
        <rFont val="Calibri"/>
        <family val="2"/>
      </rPr>
      <t>Se estan realizando los ajustes solicitados</t>
    </r>
  </si>
  <si>
    <r>
      <rPr>
        <sz val="10"/>
        <rFont val="Calibri"/>
        <family val="2"/>
      </rPr>
      <t>06/10/2017: Ac</t>
    </r>
    <r>
      <rPr>
        <sz val="10"/>
        <rFont val="Calibri"/>
        <family val="2"/>
      </rPr>
      <t xml:space="preserve">tividad en desarrollado programada para el IV Trismetre de la vigencia actual.
</t>
    </r>
    <r>
      <rPr>
        <b/>
        <sz val="11"/>
        <rFont val="Calibri"/>
        <family val="2"/>
      </rPr>
      <t>23/11/2017</t>
    </r>
    <r>
      <rPr>
        <sz val="11"/>
        <color rgb="FF000000"/>
        <rFont val="Calibri"/>
        <family val="2"/>
      </rPr>
      <t xml:space="preserve">:El comité se realizara la primera semana de Diciembre </t>
    </r>
  </si>
  <si>
    <r>
      <t xml:space="preserve">28/11/2017: </t>
    </r>
    <r>
      <rPr>
        <sz val="10"/>
        <rFont val="Arial"/>
        <family val="2"/>
      </rPr>
      <t>Se verificó en el Normograma con fecha de corte que se encuentra publicado en la página web del IDEP, que se llevó a cabo la actualización de la normatividad vigente, teniendo en cuenta la no conformidad presentada en la Auditoria del proceso de Atención al Ciudadano.</t>
    </r>
  </si>
  <si>
    <t>http://www.idep.edu.co/?q=content/transparencia-y-acceso-la-informaci%C3%B3n-p%C3%BAblica-idep</t>
  </si>
  <si>
    <r>
      <t xml:space="preserve">28/11/2017: </t>
    </r>
    <r>
      <rPr>
        <sz val="10"/>
        <color rgb="FF000000"/>
        <rFont val="Arial"/>
        <family val="2"/>
      </rPr>
      <t>Alix del Pilar Hurtado P.</t>
    </r>
  </si>
  <si>
    <r>
      <rPr>
        <b/>
        <sz val="10"/>
        <rFont val="Arial"/>
        <family val="2"/>
      </rPr>
      <t>22/112017</t>
    </r>
    <r>
      <rPr>
        <sz val="10"/>
        <color rgb="FF000000"/>
        <rFont val="Arial"/>
        <family val="2"/>
      </rPr>
      <t>: http://www.idep.edu.co/?q=content/mapa-de-riesgos-por-proceso#overlay-context=</t>
    </r>
  </si>
  <si>
    <r>
      <rPr>
        <b/>
        <sz val="10"/>
        <rFont val="Arial"/>
        <family val="2"/>
      </rPr>
      <t>22/11/2017:</t>
    </r>
    <r>
      <rPr>
        <sz val="10"/>
        <color rgb="FF000000"/>
        <rFont val="Arial"/>
        <family val="2"/>
      </rPr>
      <t>http://www.idep.edu.co/sites/default/files/GU-AC-10-01%20GUIA%20PQRS_V1.pdf</t>
    </r>
  </si>
  <si>
    <r>
      <t xml:space="preserve">28/11/2017: </t>
    </r>
    <r>
      <rPr>
        <sz val="10"/>
        <rFont val="Arial"/>
        <family val="2"/>
      </rPr>
      <t xml:space="preserve">Revisado en Maloca Aula SIG, se evidencia el documento denominado "GUIA PARA PQRS GU-AC-10-01" con fecha de aprobación del 20/11/2017
</t>
    </r>
  </si>
  <si>
    <t>http://www.idep.edu.co/?q=content/ac-10-proceso-de-atenci%C3%B3n-al-ciudadano</t>
  </si>
  <si>
    <r>
      <rPr>
        <sz val="10"/>
        <rFont val="Arial"/>
        <family val="2"/>
      </rPr>
      <t xml:space="preserve">Actividad quese realizara una vez se tengan convalidadas las Tablas de Valoracion Documental 
</t>
    </r>
    <r>
      <rPr>
        <sz val="10"/>
        <rFont val="Calibri"/>
        <family val="2"/>
      </rPr>
      <t xml:space="preserve">06/10/2017: Actividad en desarrollado , la cual se implementara una vez se tengan convalidadas las Tablas de Valoración Documental. 
</t>
    </r>
    <r>
      <rPr>
        <sz val="10"/>
        <rFont val="Calibri"/>
        <family val="2"/>
      </rPr>
      <t xml:space="preserve">
</t>
    </r>
    <r>
      <rPr>
        <b/>
        <sz val="11"/>
        <rFont val="Calibri"/>
        <family val="2"/>
      </rPr>
      <t>23/11/2017</t>
    </r>
    <r>
      <rPr>
        <sz val="11"/>
        <color rgb="FF000000"/>
        <rFont val="Calibri"/>
        <family val="2"/>
      </rPr>
      <t xml:space="preserve">: Actividad progrmada para el 2019 una vez se convaliden las Tablas de valoracion Documental  </t>
    </r>
  </si>
  <si>
    <r>
      <t xml:space="preserve">Actividad quese realizara una vez se tengan convalidadas las Tablas de Retención Documental  
</t>
    </r>
    <r>
      <rPr>
        <sz val="10"/>
        <rFont val="Calibri"/>
        <family val="2"/>
      </rPr>
      <t xml:space="preserve">06/10/2017: Actividad en desarrollado , la cual se implementara una vez se tengan aprobadas las tablas de retencion Documental.  
</t>
    </r>
    <r>
      <rPr>
        <sz val="11"/>
        <color rgb="FF000000"/>
        <rFont val="Calibri"/>
        <family val="2"/>
      </rPr>
      <t xml:space="preserve">23/10/2017:Actividad programada para el 2018 una vez se envien los ajustes solicitados para la convalidacion definitiva  </t>
    </r>
  </si>
  <si>
    <r>
      <rPr>
        <b/>
        <sz val="10"/>
        <rFont val="Arial"/>
        <family val="2"/>
      </rPr>
      <t>23/11/2017</t>
    </r>
    <r>
      <rPr>
        <sz val="10"/>
        <rFont val="Arial"/>
        <family val="2"/>
      </rPr>
      <t xml:space="preserve">: Actividad progrmada para ejecutarse a partir del segundo trimestre del 2018  </t>
    </r>
  </si>
  <si>
    <r>
      <rPr>
        <b/>
        <sz val="10"/>
        <rFont val="Arial"/>
        <family val="2"/>
      </rPr>
      <t>23/11/2017:</t>
    </r>
    <r>
      <rPr>
        <sz val="10"/>
        <rFont val="Arial"/>
        <family val="2"/>
      </rPr>
      <t xml:space="preserve"> Actividad progrmada para ejecutarse a partir del segundo trimestre del 2018  </t>
    </r>
  </si>
  <si>
    <r>
      <rPr>
        <sz val="10"/>
        <rFont val="Calibri"/>
        <family val="2"/>
      </rPr>
      <t xml:space="preserve">06/10/2017: </t>
    </r>
    <r>
      <rPr>
        <sz val="10"/>
        <rFont val="Calibri"/>
        <family val="2"/>
      </rPr>
      <t xml:space="preserve">Actividad en desarrollado programada para el IV Trismetre de la vigencia actual.
</t>
    </r>
    <r>
      <rPr>
        <b/>
        <sz val="11"/>
        <rFont val="Calibri"/>
        <family val="2"/>
      </rPr>
      <t xml:space="preserve">23/11/2017: </t>
    </r>
    <r>
      <rPr>
        <sz val="11"/>
        <color rgb="FF000000"/>
        <rFont val="Calibri"/>
        <family val="2"/>
      </rPr>
      <t xml:space="preserve">Las Tablas de Valoracion Documental se enviaran a la secretaria técnica el 15 de Dicimbre del año en curso </t>
    </r>
  </si>
  <si>
    <t>30/04/2016
11/04/2017</t>
  </si>
  <si>
    <r>
      <t xml:space="preserve">Es responsabilidad de la Oficina Asesora de Planeación la atención de la acción, estamos a la espera de la presentación del nuevo módulo de gestión documental.
30-8-2015 Se está a la espera de la entrega del nuevo módulo de SIAFI de Gestión Documental.
24-11-2015  El proveedor del sistema SIAFI no ha hecho entrega oficial de un módulo actualizado de gestión documental, que permita la asignación de correspondencia, entre otras funcionalidades nuevas.  Se solicita el cambio de fecha de terminación de la acción dependiente de entrega del nuevo módulo por parte del proveedor del sistema SIAFI. Se propone fecha de cierre 31 de diciembre de 2015.
31-12-2015  El proveedor del sistema SIAFI no ha hecho entrega oficial de un módulo actualizado de gestión documental, que permita la asignación de correspondencia, entre otras funcionalidades nuevas.  Se solicita el cambio de fecha de terminación de la acción dependiente de entrega del nuevo módulo por parte del proveedor del sistema SIAFI. Se propone fecha de cierre 28-2-2016.  Se solicita a la Ofcina Asesora de Planeación hacer los cambios pertinentes.
30-4-2016   El proveedor del sistema SIAFI no ha hecho entrega oficial de un módulo actualizado de gestión documental, que permita la asignación de correspondencia, entre otras funcionalidades nuevas.  No obstante el proveerdo hara presentación y entrega del nuevo módulo el 13-5-2016. De igual manera no se considera pertiente la acción hasta cuando no se evalúe el nuevo módulo. 
13-10-2016 Se esta adelantando una revisión entre la Oficina Asesora de Planeaciòn y los referentes técnicos, ya han habido entregas iniciales, sin embargo esta pendiente la realización de unos ajustes solicitados por la SAFyCD
06/10/2017: Para el  Tercer trimiestre el IDEP- SAFDC- Proceso de Gestión Documental, se encuentra relaizando ajustes a la convalidación las tablas de retencion documental ante Consejo Distrital de  Archivo de Bogota, por lo anterior la parametrizacion del Proceso Gestion Documental, en los diferentes temas de operatividad que se relacionan en la no conformidad, no se pueden realizar para la vigencia actual.
Es preciso señalar que la supervision del contrato del aplicativo SIAFI, no se encuentra en cabeza de la SAFCD -Proceso de Gestión Documental, por lo anterior y  siendo compentncia de SAFDC- Proceso de Gestion Documental, recomienda que la parametrizacion se realice una vez se tengan  la Tablas de Retencion Documental Convalidades. Ya que todos los procesos se deben  vincular  a las series documentales. Por lo tanto esta parametizacion es conveniente solicitarla para la vigencia  2018 y no en la cuatl con el fin de no incurrir en detrimentro patrimonial y porsteriores sanciones disciplinarias fiscales y penales. 
Por lo anterior se solicita el cierre de la no conformidad  puesto que se han desarrollado las acciones para eliminar las causas de la no conformidadb teniendo en cuenta la competencia del procesos de Gestion Documental como se evidencia en los seguimientos anteriores.
</t>
    </r>
    <r>
      <rPr>
        <b/>
        <sz val="9.5"/>
        <color rgb="FF000000"/>
        <rFont val="Arial"/>
        <family val="2"/>
      </rPr>
      <t xml:space="preserve">23/11/2017: </t>
    </r>
    <r>
      <rPr>
        <sz val="9.5"/>
        <color rgb="FF000000"/>
        <rFont val="Arial"/>
        <family val="2"/>
      </rPr>
      <t xml:space="preserve">La parametrizacion de los  procesos requeridos para la gestión documental: producción, recepción, distribución, trámite, organización, consulta, conservación y disposición final estan sujetos a la convalidacion de las Tablas de Retencion Documental. El Instituto aun no cuenta con esta herramienta, por lo tanto es conveniente postergar esta solicitud hasta que se obtenga la convalidacion de las mismas.
</t>
    </r>
  </si>
  <si>
    <r>
      <t xml:space="preserve">26/01/2017: No existe evidencia de la re-formulación del nuevo indicador del proceso de Control Interno Disciplinario. Continúa abierta.
19/04/2017: No presenta seguimiento por parte del líder del proceso. Sin embargo se revisa el espacio de Maloca AulaSIG y no existe evidencia aún de la actualización del procedimiento. Continúa abierta la acción.
21/07/2017: No presenta seguimiento por parte del líder del proceso. Sin embargo se revisa el espacio de Maloca AulaSIG y no existe evidencia aún de la actualización del procedimiento. Continúa abierta la acción.
</t>
    </r>
    <r>
      <rPr>
        <sz val="10"/>
        <rFont val="Arial"/>
        <family val="2"/>
      </rPr>
      <t>10/10/2017: T</t>
    </r>
    <r>
      <rPr>
        <sz val="10"/>
        <rFont val="Arial"/>
        <family val="2"/>
      </rPr>
      <t xml:space="preserve">eniendo en cuenta que el corte de seguimiento a los indicadores es el 30/09/2017, se evidencia que no se ha realizado el ajuste correspondiente. Continúa abierta 
</t>
    </r>
    <r>
      <rPr>
        <b/>
        <sz val="10"/>
        <rFont val="Arial"/>
        <family val="2"/>
      </rPr>
      <t>28/11/2017:</t>
    </r>
    <r>
      <rPr>
        <sz val="10"/>
        <rFont val="Arial"/>
        <family val="2"/>
      </rPr>
      <t xml:space="preserve"> Revisado en Maloca Aula SIG,  el consolidado de la bateria de indicadores de gestión y la hoja de vida del indicador de Control Interno Disciplinario, se evidencia el cambio del indicador del proceso Control Interno Disciplinario, este se denomina </t>
    </r>
    <r>
      <rPr>
        <i/>
        <sz val="10"/>
        <rFont val="Arial"/>
        <family val="2"/>
      </rPr>
      <t>"Porcentaje de cumplimiento de términos procesales en losexpedientes disciplinarios"</t>
    </r>
  </si>
  <si>
    <t>Maloca AulaSIG
http://www.idep.edu.co/?q=content/indicadores-de-gesti%C3%B3n</t>
  </si>
  <si>
    <r>
      <t xml:space="preserve">26/01/2017: Nadia Aixa Pineda Sarmiento-Contratista OCI
19/04/2017: Nadia Aixa Pineda Sarmiento-Contratista OCI
21/07/2017: Nadia Aixa Pineda Sarmiento-Contratista OCI
</t>
    </r>
    <r>
      <rPr>
        <b/>
        <sz val="10"/>
        <color rgb="FF000000"/>
        <rFont val="Arial"/>
        <family val="2"/>
      </rPr>
      <t xml:space="preserve">
</t>
    </r>
    <r>
      <rPr>
        <sz val="10"/>
        <color rgb="FF000000"/>
        <rFont val="Arial"/>
        <family val="2"/>
      </rPr>
      <t xml:space="preserve">10/10/2017: </t>
    </r>
    <r>
      <rPr>
        <sz val="10"/>
        <color rgb="FF000000"/>
        <rFont val="Arial"/>
        <family val="2"/>
      </rPr>
      <t xml:space="preserve">Alix del Pilar Hurtado P.
</t>
    </r>
    <r>
      <rPr>
        <b/>
        <sz val="10"/>
        <color rgb="FF000000"/>
        <rFont val="Arial"/>
        <family val="2"/>
      </rPr>
      <t xml:space="preserve">28/11/2017: </t>
    </r>
    <r>
      <rPr>
        <sz val="10"/>
        <color rgb="FF000000"/>
        <rFont val="Arial"/>
        <family val="2"/>
      </rPr>
      <t>Alix del Pilar Hurtado P.</t>
    </r>
  </si>
  <si>
    <r>
      <t xml:space="preserve">23/01/2017  en atención al memorando 0001665 del 01/11/2017 - Prodedimiento para adelantar el Contro Interno Disiciplinario de la Jefe de Oficina Asesora Jurídica, se realizaron mesas de trabajo para realizar ajuste del Procedimiento, mediante correo electrónico de 29 de diciembre se envio a la OAP la solicitud del ajuste al procedimiento.
</t>
    </r>
    <r>
      <rPr>
        <sz val="10"/>
        <rFont val="Calibri"/>
        <family val="2"/>
      </rPr>
      <t>06/10/2017: M</t>
    </r>
    <r>
      <rPr>
        <sz val="10"/>
        <rFont val="Calibri"/>
        <family val="2"/>
      </rPr>
      <t xml:space="preserve">ediante correo electrónico del 06 de octubre, se solicto la actualizacion del procedimiento PRO-CID-15-01 VS 04 , con el fin de que se publique la actualización en la MALOCA SIG , el cual contiene las sugerencias planteadas por la Oficina Asesora Jurídica mediante memorando 1665 del 04/11/2016. 
Por lo anterior se solicita el cierre de la no conformidad,  puesto que se han desarrollado las acciones para eliminar las causas de las no conformidad. 
</t>
    </r>
    <r>
      <rPr>
        <b/>
        <sz val="10"/>
        <rFont val="Calibri"/>
        <family val="2"/>
      </rPr>
      <t xml:space="preserve">24/11/2017: </t>
    </r>
    <r>
      <rPr>
        <sz val="10"/>
        <rFont val="Calibri"/>
        <family val="2"/>
      </rPr>
      <t xml:space="preserve">Mediante correo electrónico del 06 de octubre, se solicto la actualizacion del procedimiento PRO-CID-15-01 VS 04 , con el fin de que se publique la actualización en la MALOCA SIG , el cual contiene las sugerencias planteadas por la Oficina Asesora Jurídica mediante memorando 1665 del 04/11/2016. 
Por lo anterior se solicita el cierre de la no conformidad,  puesto que se han desarrollado las acciones para eliminar las causas de las no conformidad. 
</t>
    </r>
  </si>
  <si>
    <r>
      <t xml:space="preserve">Prórroga al contrato No. 34 del 24/03/2017
</t>
    </r>
    <r>
      <rPr>
        <b/>
        <sz val="10"/>
        <color rgb="FF000000"/>
        <rFont val="Arial"/>
        <family val="2"/>
      </rPr>
      <t>10/10/2017:</t>
    </r>
    <r>
      <rPr>
        <sz val="10"/>
        <color rgb="FF000000"/>
        <rFont val="Arial"/>
        <family val="2"/>
      </rPr>
      <t xml:space="preserve"> Nadia Aixa Pineda Sarmiento-Contratista OCI
</t>
    </r>
    <r>
      <rPr>
        <b/>
        <sz val="10"/>
        <color rgb="FF000000"/>
        <rFont val="Arial"/>
        <family val="2"/>
      </rPr>
      <t>29/11/2017</t>
    </r>
    <r>
      <rPr>
        <sz val="10"/>
        <color rgb="FF000000"/>
        <rFont val="Arial"/>
        <family val="2"/>
      </rPr>
      <t>: Nadia Aixa Pineda Sarmiento-Contratista OCI</t>
    </r>
  </si>
  <si>
    <r>
      <t xml:space="preserve">20/04/2017: Alix del Pilar Hurtado P.
27/07/2017: </t>
    </r>
    <r>
      <rPr>
        <sz val="10"/>
        <color rgb="FF000000"/>
        <rFont val="Arial"/>
        <family val="2"/>
      </rPr>
      <t xml:space="preserve">Alix del Pilar Hurtado P.
</t>
    </r>
    <r>
      <rPr>
        <b/>
        <sz val="10"/>
        <color rgb="FF000000"/>
        <rFont val="Arial"/>
        <family val="2"/>
      </rPr>
      <t>10/10/2017:</t>
    </r>
    <r>
      <rPr>
        <sz val="10"/>
        <color rgb="FF000000"/>
        <rFont val="Arial"/>
        <family val="2"/>
      </rPr>
      <t xml:space="preserve"> Nadia Aixa Pineda Sarmiento-Contratista OCI
</t>
    </r>
    <r>
      <rPr>
        <b/>
        <sz val="10"/>
        <color rgb="FF000000"/>
        <rFont val="Arial"/>
        <family val="2"/>
      </rPr>
      <t>29/11/2017:</t>
    </r>
    <r>
      <rPr>
        <sz val="10"/>
        <color rgb="FF000000"/>
        <rFont val="Arial"/>
        <family val="2"/>
      </rPr>
      <t xml:space="preserve"> Nadia Aiza Pineda Sarmiento-Contratista OCI.</t>
    </r>
  </si>
  <si>
    <r>
      <rPr>
        <b/>
        <sz val="10"/>
        <color rgb="FF000000"/>
        <rFont val="Arial"/>
        <family val="2"/>
      </rPr>
      <t>10/10/2017</t>
    </r>
    <r>
      <rPr>
        <sz val="10"/>
        <color rgb="FF000000"/>
        <rFont val="Arial"/>
        <family val="2"/>
      </rPr>
      <t xml:space="preserve">: Nadia Aixa Pineda Sarmiento-Contratista OCI
</t>
    </r>
    <r>
      <rPr>
        <b/>
        <sz val="10"/>
        <color rgb="FF000000"/>
        <rFont val="Arial"/>
        <family val="2"/>
      </rPr>
      <t xml:space="preserve">
29/11/2017: </t>
    </r>
    <r>
      <rPr>
        <sz val="10"/>
        <color rgb="FF000000"/>
        <rFont val="Arial"/>
        <family val="2"/>
      </rPr>
      <t>Nadia Aiza Pineda Sarmiento-Contratista OCI.</t>
    </r>
  </si>
  <si>
    <r>
      <t xml:space="preserve">Resolución No. 18 del 31/03/2017 publicada en carpeta compartida de la Dirección General
</t>
    </r>
    <r>
      <rPr>
        <b/>
        <sz val="10"/>
        <color rgb="FF000000"/>
        <rFont val="Arial"/>
        <family val="2"/>
      </rPr>
      <t xml:space="preserve">
10/10/2017:</t>
    </r>
    <r>
      <rPr>
        <sz val="10"/>
        <color rgb="FF000000"/>
        <rFont val="Arial"/>
        <family val="2"/>
      </rPr>
      <t xml:space="preserve">Informe de gestión I Semestre de 2017-POA II trimestre Gestión del Talento Humano
</t>
    </r>
    <r>
      <rPr>
        <b/>
        <sz val="10"/>
        <color rgb="FF000000"/>
        <rFont val="Arial"/>
        <family val="2"/>
      </rPr>
      <t>29/11/2017:</t>
    </r>
    <r>
      <rPr>
        <sz val="10"/>
        <color rgb="FF000000"/>
        <rFont val="Arial"/>
        <family val="2"/>
      </rPr>
      <t xml:space="preserve"> Resolución del PIC publicado en la página WEB del IDEP. http://www.idep.edu.co/sites/default/files/PL-GTH-13-01%20PLAN%20INSTITUCIONAL%20DE%20CAPACITACI%C3%93N%202017_V3.pdf#overlay-context=content/gth-13-proceso-de-gesti%25C3%25B3n-de-talento-humano%3Fq%3Dcontent/gth-13-proceso-de-gesti%25C3%25B3n-de-talento-humano
</t>
    </r>
  </si>
  <si>
    <r>
      <rPr>
        <b/>
        <sz val="10"/>
        <color rgb="FF000000"/>
        <rFont val="Arial"/>
        <family val="2"/>
      </rPr>
      <t xml:space="preserve">29/11/2017: </t>
    </r>
    <r>
      <rPr>
        <sz val="10"/>
        <color rgb="FF000000"/>
        <rFont val="Arial"/>
        <family val="2"/>
      </rPr>
      <t>Actos Admnistrtivos producidos por la SAFYDC con VoBo de la Jefe de la Oficina de Juridica.</t>
    </r>
  </si>
  <si>
    <r>
      <rPr>
        <b/>
        <sz val="10"/>
        <color rgb="FF000000"/>
        <rFont val="Arial"/>
        <family val="2"/>
      </rPr>
      <t>11/10/2017:</t>
    </r>
    <r>
      <rPr>
        <sz val="10"/>
        <color rgb="FF000000"/>
        <rFont val="Arial"/>
        <family val="2"/>
      </rPr>
      <t xml:space="preserve"> Acción en desarrollo. Se evidencian los controles establecidos para verificar los actos administrativos antes de ser generados. El cierre de la acción se hace conforme a lo planteado en el cronograma de la acción (fecha finalización 31/12/2017), si se requiere un cambio de fechas, debe hacerse de acuerdo al procedimiento PRO-MIC-03-03 Planes de Mejoramiento, Acciones Correctivas, Preventivas y de Mejora.
</t>
    </r>
    <r>
      <rPr>
        <b/>
        <sz val="10"/>
        <color rgb="FF000000"/>
        <rFont val="Arial"/>
        <family val="2"/>
      </rPr>
      <t xml:space="preserve">
29/11/2017:</t>
    </r>
    <r>
      <rPr>
        <sz val="10"/>
        <color rgb="FF000000"/>
        <rFont val="Arial"/>
        <family val="2"/>
      </rPr>
      <t xml:space="preserve"> De acuerdo a solicitud del líder del proceso y/o referente técnico, y a comunicación electrónica recibida por parte del referente SIG, se modifica la fecha de cierre de la acción a 31/10/2017, razón por la cual se cierra debido a que ya fué culminada.</t>
    </r>
  </si>
  <si>
    <r>
      <rPr>
        <b/>
        <sz val="10"/>
        <color rgb="FF000000"/>
        <rFont val="Arial"/>
        <family val="2"/>
      </rPr>
      <t>27/07/2017</t>
    </r>
    <r>
      <rPr>
        <sz val="10"/>
        <color rgb="FF000000"/>
        <rFont val="Arial"/>
        <family val="2"/>
      </rPr>
      <t xml:space="preserve">: Diana Ruiz Jefe OCI
</t>
    </r>
    <r>
      <rPr>
        <b/>
        <sz val="10"/>
        <color rgb="FF000000"/>
        <rFont val="Arial"/>
        <family val="2"/>
      </rPr>
      <t xml:space="preserve">10/10/2017: </t>
    </r>
    <r>
      <rPr>
        <sz val="10"/>
        <color rgb="FF000000"/>
        <rFont val="Arial"/>
        <family val="2"/>
      </rPr>
      <t xml:space="preserve">Nadia Aixa Pineda Sarmiento-Contratista OCI
</t>
    </r>
    <r>
      <rPr>
        <b/>
        <sz val="10"/>
        <color rgb="FF000000"/>
        <rFont val="Arial"/>
        <family val="2"/>
      </rPr>
      <t xml:space="preserve">
29/11/2017: </t>
    </r>
    <r>
      <rPr>
        <sz val="10"/>
        <color rgb="FF000000"/>
        <rFont val="Arial"/>
        <family val="2"/>
      </rPr>
      <t>Nadia Aixa Pineda Sarmiento- Contratista OCI</t>
    </r>
  </si>
  <si>
    <r>
      <rPr>
        <b/>
        <sz val="10"/>
        <color rgb="FF000000"/>
        <rFont val="Arial"/>
        <family val="2"/>
      </rPr>
      <t>12/10/2017:</t>
    </r>
    <r>
      <rPr>
        <sz val="10"/>
        <color rgb="FF000000"/>
        <rFont val="Arial"/>
        <family val="2"/>
      </rPr>
      <t xml:space="preserve"> Procedimientos y formatos del proceso de Gestión del Talento Humano en Maloa AulaSIG.
</t>
    </r>
    <r>
      <rPr>
        <b/>
        <sz val="10"/>
        <color rgb="FF000000"/>
        <rFont val="Arial"/>
        <family val="2"/>
      </rPr>
      <t xml:space="preserve">29/11/2017: </t>
    </r>
    <r>
      <rPr>
        <sz val="10"/>
        <color rgb="FF000000"/>
        <rFont val="Arial"/>
        <family val="2"/>
      </rPr>
      <t xml:space="preserve">Maloca AulaSIG </t>
    </r>
    <r>
      <rPr>
        <u/>
        <sz val="10"/>
        <color rgb="FF0000FF"/>
        <rFont val="Arial"/>
        <family val="2"/>
      </rPr>
      <t>http://www.idep.edu.co/?q=content/gth-13-proceso-de-gesti%C3%B3n-de-talento-humano#overlay-context=</t>
    </r>
  </si>
  <si>
    <r>
      <rPr>
        <b/>
        <sz val="10"/>
        <color rgb="FF000000"/>
        <rFont val="Arial"/>
        <family val="2"/>
      </rPr>
      <t>27/01/2017</t>
    </r>
    <r>
      <rPr>
        <sz val="10"/>
        <color rgb="FF000000"/>
        <rFont val="Arial"/>
        <family val="2"/>
      </rPr>
      <t xml:space="preserve">:  La Oficina de Control Interno recomienda reportar  la "fuente verificable de la acción".
</t>
    </r>
    <r>
      <rPr>
        <b/>
        <sz val="10"/>
        <color rgb="FF000000"/>
        <rFont val="Arial"/>
        <family val="2"/>
      </rPr>
      <t xml:space="preserve">
20/04/2017:</t>
    </r>
    <r>
      <rPr>
        <sz val="10"/>
        <color rgb="FF000000"/>
        <rFont val="Arial"/>
        <family val="2"/>
      </rPr>
      <t xml:space="preserve"> Se verifica la agenda en Google Drive con la programación para la generación de alertas a los integrantes del comité, que le llegará dos días antes por medio del correo electrónico y por notificación 1 día antes. Continúa abierta para hacer seguimiento a las alertas programadas.
</t>
    </r>
    <r>
      <rPr>
        <b/>
        <sz val="10"/>
        <color rgb="FF000000"/>
        <rFont val="Arial"/>
        <family val="2"/>
      </rPr>
      <t>11/10/2017:</t>
    </r>
    <r>
      <rPr>
        <sz val="10"/>
        <color rgb="FF000000"/>
        <rFont val="Arial"/>
        <family val="2"/>
      </rPr>
      <t xml:space="preserve"> Acción en desarrollo. Se verifica la agenda en Google Drive con la programación para la generación de alertas a los integrantes del comité, que le llegará dos días antes por medio del correo electrónico y por notificación 1 día antes. El cierre de la acción se hace conforme a lo planteado en el cronograma de la acción (fecha finalización 31/12/2017), si se requiere un cambio de fechas, debe hacerse de acuerdo al procedimiento PRO-MIC-03-03 Planes de Mejoramiento, Acciones Correctivas, Preventivas y de Mejora.
</t>
    </r>
    <r>
      <rPr>
        <b/>
        <sz val="10"/>
        <color rgb="FF000000"/>
        <rFont val="Arial"/>
        <family val="2"/>
      </rPr>
      <t>29/11/2017:</t>
    </r>
    <r>
      <rPr>
        <sz val="10"/>
        <color rgb="FF000000"/>
        <rFont val="Arial"/>
        <family val="2"/>
      </rPr>
      <t xml:space="preserve"> De acuerdo a solicitud del líder del proceso y/o referente técnico, y a comunicación electrónica recibida por parte del referente SIG, se modifica la fecha de cierre de la acción a 31/10/2017, razón por la cual se cierra debido a que ya fué culminada.</t>
    </r>
  </si>
  <si>
    <r>
      <rPr>
        <b/>
        <sz val="10"/>
        <color rgb="FF000000"/>
        <rFont val="Arial"/>
        <family val="2"/>
      </rPr>
      <t>11/10/2017:</t>
    </r>
    <r>
      <rPr>
        <sz val="10"/>
        <color rgb="FF000000"/>
        <rFont val="Arial"/>
        <family val="2"/>
      </rPr>
      <t xml:space="preserve"> Calendario Drive de los integrantes del COPASST.
</t>
    </r>
    <r>
      <rPr>
        <b/>
        <sz val="10"/>
        <color rgb="FF000000"/>
        <rFont val="Arial"/>
        <family val="2"/>
      </rPr>
      <t xml:space="preserve">
29/11/2017:</t>
    </r>
    <r>
      <rPr>
        <sz val="10"/>
        <color rgb="FF000000"/>
        <rFont val="Arial"/>
        <family val="2"/>
      </rPr>
      <t xml:space="preserve"> Calendario Drive de los integrantes del COPASST.</t>
    </r>
  </si>
  <si>
    <r>
      <t xml:space="preserve">27/01/2017: </t>
    </r>
    <r>
      <rPr>
        <sz val="10"/>
        <color rgb="FF000000"/>
        <rFont val="Arial"/>
        <family val="2"/>
      </rPr>
      <t xml:space="preserve">Alix del Pilar Hurtado P.
</t>
    </r>
    <r>
      <rPr>
        <b/>
        <sz val="10"/>
        <color rgb="FF000000"/>
        <rFont val="Arial"/>
        <family val="2"/>
      </rPr>
      <t xml:space="preserve">
20/04/2017:</t>
    </r>
    <r>
      <rPr>
        <sz val="10"/>
        <color rgb="FF000000"/>
        <rFont val="Arial"/>
        <family val="2"/>
      </rPr>
      <t xml:space="preserve"> Nadia Pineda-Contratista OCI
</t>
    </r>
    <r>
      <rPr>
        <b/>
        <sz val="10"/>
        <color rgb="FF000000"/>
        <rFont val="Arial"/>
        <family val="2"/>
      </rPr>
      <t>11/10/2017</t>
    </r>
    <r>
      <rPr>
        <sz val="10"/>
        <color rgb="FF000000"/>
        <rFont val="Arial"/>
        <family val="2"/>
      </rPr>
      <t xml:space="preserve">: Nadia Pineda-Contratista OCI. 
</t>
    </r>
    <r>
      <rPr>
        <b/>
        <sz val="10"/>
        <color rgb="FF000000"/>
        <rFont val="Arial"/>
        <family val="2"/>
      </rPr>
      <t>29/11/2017</t>
    </r>
    <r>
      <rPr>
        <sz val="10"/>
        <color rgb="FF000000"/>
        <rFont val="Arial"/>
        <family val="2"/>
      </rPr>
      <t>: Nadia Pineda-Contratista OCI.</t>
    </r>
  </si>
  <si>
    <r>
      <t xml:space="preserve">Acción en ejecución según actualización de hojas de vida.
24-11-2015 Se solicita el cierre de la acción, debido a que de las hojas de vida revisada no se ha encontrado que haga falta la DJByR
31-12-2015 Se verificaron y hojas de vida
29-2-2015 Pro medio de memorando se solicitó la declaración juramentada de bines y rentas 2015. Rad 288
30-4-2016 Pro medio de memorando se solicitó la declaración juramentada de bienes y rentas el 29 de febrero de 2016 Rad 288.
12-10-2016 Se envió correo electrónico el 12/10/2016 a los funcionarios que faltan, solicitando el diligenciamiento de formato de bienes y rentas a 31 de diciembre de 2014
23/01/2017 Aun cuando se solicitó mediante correo electrónico el diligenciamiento de formato de Bienes y rentas de 2014, los funcionarios que hacen falta no allegaron el documento.
30/06/2017: Se realizó la propuesta de estudio técnico con el fin de adelantar o atender la ejecución de las sanciones disciplinarias de los servidores públicos y ex funcionarios públicos en atención a la Ley 734 de 2002 - Código único Disciplinario, para realizar el cierre del hallazgo de la vigencia 2014. 
Así mismo, se solicitó mediante oficio No. 380 de 17 de marzo del año en curso, la entrega de la Declaración Juramentada de Bienes y Rentas de la presente vigencia y se informó mediante correo electrónico a la SAF y CD, de los funcionarios que a 30 de junio no han entregado la Declaración de Bines y Rentas de la presente vigencia.
</t>
    </r>
    <r>
      <rPr>
        <b/>
        <sz val="10"/>
        <rFont val="Arial"/>
        <family val="2"/>
      </rPr>
      <t>06/10/2017</t>
    </r>
    <r>
      <rPr>
        <sz val="10"/>
        <rFont val="Arial"/>
        <family val="2"/>
      </rPr>
      <t>: El proceso de Gestión de Talento Humano desarrolló las acciones correctivas relacionadas a continuación, con el fin de eliminar las causas de las no conformidades.
1. Se solicitó mediante correo electrónico de fecha 14 de octubre d e2016 y 28 de abril de 2017, la entrega del Formato de Bienes y Rentas de las vigencias ( 2014, 2015 y 2016).
2. Mediante Memorando de Fecha 17 de marzo de 2017, enviado por correo electrónico, se solicitó actualización del Formato de Bienes y Rentas a los 37 funcionarios  de planta del IDEP con corte al 31 de Diciembre de 2016, los cuales se encuentran en la historia laboral de cada Funcionario.
Así mismo, se solicitó a todos los funcionarios, mediante correo institucional de fecha 26 de septiembre de 2017, el registro y/o actualización  del formato Único de Hoja de vida y el formato de  Bienes y Rentas en el SIDEAP, requerimiento solicitado por el DASCD.
Teniendo en cuenta que la finalidad de los Planes de Mejora están orientados al mejoramiento continuo y permanente como función primordial, efectuando las acciones correctivas en las Políticas y en los distintos procesos y procedimientos propios de la gestión, el Proceso de Gestión de talento Humano, solicita el cierre de la no conformidad, teniendo en cuenta que se realizaron  las acciones correctivas necesarias para eliminar las causas de la no conformidad.</t>
    </r>
  </si>
  <si>
    <r>
      <t xml:space="preserve">23/01/2017: A 31 de diciembre se formalizó el acto administrativo para la aprobación y adopción del Plan Institucional de Capacitación de la vigencia 2016 y se realizaron las actividades correspondientes a la vigencia 2016
30/06/2017: Se relacionan las rutas donde se ubica el Cronograma del PIC vigencia 2016 y el Acto Administrativo por el cual se adoptó. 
Ruta de Cronograma de Capacitaciones vigencia 2016
P:\CARPETA TALENTO HUMANO\PLANES INSTITUCIONALES IDEP\PLANES INSTITUCIONALES 2016\PLAN INSTITUCIONAL DE CAPACITACIÓN - PIC 2016\PIC 2016 Y ANEXOS.
Acto Administrativo por el cual se adopta el PIC de 2016.
 P:\CARPETA TALENTO HUMANO\PLANES INSTITUCIONALES IDEP\PLANES INSTITUCION16ALES 2016\PLAN INSTITUCIONAL DE CAPACITACIÓN - PIC 2016\PIC 2016 Y ANEXOS.
Teniendo en cuenta que actualmente estamos en la vigencia 2017 y que la normatividad vigente (Ley de Transparencia 1712 de 2014) no exige que el PIC sea publicado en vigencias anteriores o vigencia actual, el IDEP publica dentro del sistema Maloka Aula SIG, una serie de documentos de interés general para los funcionarios, dentro de los que se encuentra publicada la Resolución con Anexo del PIC 2017, como acción de mejora.
06/10/2017:  El proceso de Gestion de Talento Humano ha realizado siguientes acciones correctivas, con el fin de eliminar las causas de las no conformidades:
1. Se formalizó el acto administrativo para la aprobación y adopción del Plan Institucional de Capacitación de la vigencia 2016 y se realizaron las actividades correspondientes a la vigencia 2016.
2. El Acto Administrativo por el cual se adoptó el PIC y el Cronograma de la vigencia reposan en:
P:\CARPETA TALENTO HUMANO\PLANES INSTITUCIONALES IDEP\PLANES INSTITUCIONALES 2016\PLAN INSTITUCIONAL DE CAPACITACIÓN - PIC 2016\PIC 2016 Y ANEXOS.
P:\CARPETA TALENTO HUMANO\PLANES INSTITUCIONALES IDEP\PLANES INSTITUCION16ALES 2016\PLAN INSTITUCIONAL DE CAPACITACIÓN - PIC 2016\PIC 2016 Y ANEXOS.
3. Para la Presenta Vigencia el PIC fue aprobado y adoptado  mediente Acto Amdinistrativo a 31 de marzo de 2017, el cual se encuentra publicado en la pagina del Instituto
Por lo anterior se solicita el cierre de la no conformidad  puesto que se han desarrollado las acciones para eliminar las causas de la no conformidad
22/11/2017:El proceso de Gestión de Talento Humano ha realizado las acciones correctivas, con el fin de eliminar las causas de las no conformidades: adicional a la información suministrada en el seguimiento anterior se realizó solicitud al Proceso Tecnológica el día 17 de Noviembre, con el fin de  que la información relacionada a continuación fuera actualizada y publicada  en el siguiente link : http://www.idep.edu.co/?q=node/44
</t>
    </r>
    <r>
      <rPr>
        <b/>
        <sz val="10"/>
        <rFont val="Arial"/>
        <family val="2"/>
      </rPr>
      <t xml:space="preserve">Informes de Ejecución 
</t>
    </r>
    <r>
      <rPr>
        <sz val="10"/>
        <color rgb="FF000000"/>
        <rFont val="Arial"/>
        <family val="2"/>
      </rPr>
      <t xml:space="preserve">Plan Institucional de Capacitación Vigencia 2016
Plan Bienestar e Incentivos Vigencia 2016
Inducción y Reinducción Vigencia 2017
</t>
    </r>
    <r>
      <rPr>
        <b/>
        <sz val="10"/>
        <rFont val="Arial"/>
        <family val="2"/>
      </rPr>
      <t xml:space="preserve">Actos Administrativos
</t>
    </r>
    <r>
      <rPr>
        <sz val="10"/>
        <color rgb="FF000000"/>
        <rFont val="Arial"/>
        <family val="2"/>
      </rPr>
      <t>Resolución PIC 2017
Resolución Plan de Bienestar  2017
Resolución PIC 2016
Resolución Plan de Bienestar  2016
Por lo anterior se solicita el cierre del hallazgo.</t>
    </r>
  </si>
  <si>
    <r>
      <t xml:space="preserve">06/10/2017: Se estan aplicando los controles de verificacion ( VoBo de la Jefe Oficina Asesora Juridica y del Subdirector  Administrativo Financiero y de Control Disciplibario)  para todo acto adminsitrativo expedido por la SAFCD.
Por lo anterior se solicita el cierre de la no conformidad  puesto que se han desarrollado las acciones para eliminar las causas de la no conformidad
22/11/2017: Se siguen aplicando todos los controles de verificación para los actos administrativos producidos por la SAFYCD, adicional se solicitó al Proceso de Mejora Continua, mediante correo Institucional de  fecha 20 de Noviembre, la modificación de la fecha fin de la acción.
Por lo anterior se solcita el cierre del hallazgo 
</t>
    </r>
    <r>
      <rPr>
        <b/>
        <sz val="10"/>
        <rFont val="Arial"/>
        <family val="2"/>
      </rPr>
      <t>OBSERVACIÓN</t>
    </r>
    <r>
      <rPr>
        <sz val="10"/>
        <color rgb="FF000000"/>
        <rFont val="Arial"/>
        <family val="2"/>
      </rPr>
      <t>: Se solicita cordialmente, realizar el cambio de la fecha fin de la acción por 22/ 11/2017</t>
    </r>
  </si>
  <si>
    <r>
      <t xml:space="preserve">17/04/2017: Una vez aprobado el cronograma de reuniones del Comité para la Vigencia 2017, se procedió a agendarlo en Google Drive, el cual generará las alertas, a los integrantes del Comité, así:  vía correo electrónico dos (2) días antes, y por notificación un (1) día antes . 
06/10/2017: Se continúa con la agenda de las reuniones de COPASST en Google Drive de acuerdo al cronograma aprobado.
05/10/2017: Teniendo en cuenta el seguimeinto efectuado por ustedes, se solicita el cierre de ésta no confomidad.
</t>
    </r>
    <r>
      <rPr>
        <b/>
        <sz val="10"/>
        <rFont val="Arial"/>
        <family val="2"/>
      </rPr>
      <t>22/11/2017</t>
    </r>
    <r>
      <rPr>
        <sz val="10"/>
        <color rgb="FF000000"/>
        <rFont val="Arial"/>
        <family val="2"/>
      </rPr>
      <t xml:space="preserve">: Se siguen aplicando las alertas en el Claendario Google  adicional se solicitó al Proceso de Mejora Continua, mediante correo Institucional de  fecha 20 de Noviembre, la modificación de la fecha fin de la acción.
Por lo anterior se solicita el cierre del Hallazgo.
</t>
    </r>
    <r>
      <rPr>
        <b/>
        <sz val="10"/>
        <rFont val="Arial"/>
        <family val="2"/>
      </rPr>
      <t>OBSERVACION:</t>
    </r>
    <r>
      <rPr>
        <sz val="10"/>
        <color rgb="FF000000"/>
        <rFont val="Arial"/>
        <family val="2"/>
      </rPr>
      <t xml:space="preserve"> Se solicita cordialmente, realizar el cambio de la fecha fin de la acción por 22/ 11/2017
</t>
    </r>
  </si>
  <si>
    <r>
      <rPr>
        <b/>
        <sz val="10"/>
        <rFont val="Arial"/>
        <family val="2"/>
      </rPr>
      <t xml:space="preserve">30/06/2017: </t>
    </r>
    <r>
      <rPr>
        <sz val="10"/>
        <rFont val="Arial"/>
        <family val="2"/>
      </rPr>
      <t xml:space="preserve">De acuerdo a la Resolución No. 219 de 2011 “Por la cual se crean y se reglamentan el funcionamiento del Comité de Emergencias y de la Brigada de Emergencias del Instituto para la Investigación Educativa y Desarrollo Pedagógico – IDEP”, en su artículo décimo cuarto establece: “Que la periodicidad de las sesiones de la Brigada de Emergencias de la Entidad es trimestralmente, si existen asuntos para ser tratados”, por lo anterior se hace preciso que se cierre el hallazgo o se aclare el contexto del mismo.  
Sin embargo, como acción de mejora en la carpeta de Actas de Comité de Emergencias reposan las Actas de las reuniones realizadas.
</t>
    </r>
    <r>
      <rPr>
        <b/>
        <sz val="10"/>
        <rFont val="Arial"/>
        <family val="2"/>
      </rPr>
      <t>0/10/2017</t>
    </r>
    <r>
      <rPr>
        <sz val="10"/>
        <rFont val="Arial"/>
        <family val="2"/>
      </rPr>
      <t xml:space="preserve">: Se reitera el cierre del hallazgo toda vez que la Resolución No. 219 de 2011 “Por la cual se crean y se reglamentan el funcionamiento del Comité de Emergencias y de la Brigada de Emergencias del Instituto para la Investigación Educativa y Desarrollo Pedagógico – IDEP”, en su artículo décimo sexto establece: “Que la periodicidad de las sesiones de la Brigada de Emergencias de la Entidad es trimestralmente, si existen asuntos para ser tratados”.  Asímismo en el Informe final de Auditoria se evidencia que se reportó como formatleza del porceso la realización de tres comites a 31 de agosto de 2017.
</t>
    </r>
    <r>
      <rPr>
        <b/>
        <sz val="10"/>
        <rFont val="Arial"/>
        <family val="2"/>
      </rPr>
      <t>22/11/2017:</t>
    </r>
    <r>
      <rPr>
        <sz val="10"/>
        <color rgb="FF000000"/>
        <rFont val="Arial"/>
        <family val="2"/>
      </rPr>
      <t xml:space="preserve"> Se siguen aplicando todos los controles Planteados  adicional se solicitó al Proceso de Mejora Continua, mediante correo Institucional de  fecha 20 de Noviembre, la modificación de la fecha fin de la acción
Por lo anterior se solcita el cierre del hallazgo.</t>
    </r>
  </si>
  <si>
    <r>
      <t xml:space="preserve">22/11/2017: El 22 de Septiembre se realizo el cargue de información en la Plataforma del SIDEAP y se suscribio Acta de reunion. 
</t>
    </r>
    <r>
      <rPr>
        <b/>
        <sz val="10"/>
        <rFont val="Arial"/>
        <family val="2"/>
      </rPr>
      <t xml:space="preserve">
OBSERVACIÓN</t>
    </r>
    <r>
      <rPr>
        <sz val="10"/>
        <color rgb="FF000000"/>
        <rFont val="Arial"/>
        <family val="2"/>
      </rPr>
      <t>: se solicita cordialmente , realizar el cambio de la fecha fin de la accion por   22/ 11/2017.</t>
    </r>
  </si>
  <si>
    <r>
      <rPr>
        <b/>
        <sz val="10"/>
        <rFont val="Arial"/>
        <family val="2"/>
      </rPr>
      <t>22/11/2017:</t>
    </r>
    <r>
      <rPr>
        <sz val="10"/>
        <color rgb="FF000000"/>
        <rFont val="Arial"/>
        <family val="2"/>
      </rPr>
      <t xml:space="preserve"> El 22 de Septiembre, se remitio correo con las contraseñas y ususarios desde la Plataforma del IDEP: 
Asi mismo el 26 de Septiembre, se remito correo Institucional Solicitando a los funcionarios el Resgisto de la Hoja de VIda y Bienes y Renta del SIDEAP.
</t>
    </r>
    <r>
      <rPr>
        <b/>
        <sz val="10"/>
        <rFont val="Arial"/>
        <family val="2"/>
      </rPr>
      <t xml:space="preserve">
OBSERVACIÓN</t>
    </r>
    <r>
      <rPr>
        <sz val="10"/>
        <color rgb="FF000000"/>
        <rFont val="Arial"/>
        <family val="2"/>
      </rPr>
      <t>: se solicita cordialmente , realizar el cambio de la fecha fin de la accion por  22/ 11/2017</t>
    </r>
  </si>
  <si>
    <r>
      <rPr>
        <b/>
        <sz val="10"/>
        <rFont val="Arial"/>
        <family val="2"/>
      </rPr>
      <t>24/11/20174:</t>
    </r>
    <r>
      <rPr>
        <sz val="10"/>
        <color rgb="FF000000"/>
        <rFont val="Arial"/>
        <family val="2"/>
      </rPr>
      <t xml:space="preserve"> Se envió correo a los funcionarios que a la fecha no han atendido la solicitud de actualización del SIDEAP con copia al Subdirector Administrativo, Financiero y de Control Disciplinario. de fecha 23/11/2017</t>
    </r>
  </si>
  <si>
    <r>
      <t xml:space="preserve">06/10/2017: Evidencias Citadas en el seguimiento y a solicitud del interesado.
</t>
    </r>
    <r>
      <rPr>
        <b/>
        <sz val="10"/>
        <rFont val="Arial"/>
        <family val="2"/>
      </rPr>
      <t>22/11/2017</t>
    </r>
    <r>
      <rPr>
        <sz val="10"/>
        <color rgb="FF000000"/>
        <rFont val="Arial"/>
        <family val="2"/>
      </rPr>
      <t>: http://www.idep.edu.co/?q=content/gth-13-proceso-de-gesti%C3%B3n-de-talento-humano#overlay-context=</t>
    </r>
  </si>
  <si>
    <r>
      <t xml:space="preserve">Calendario Drive de los integrantes del COPASST
</t>
    </r>
    <r>
      <rPr>
        <b/>
        <sz val="10"/>
        <rFont val="Arial"/>
        <family val="2"/>
      </rPr>
      <t xml:space="preserve">22/11/2017: </t>
    </r>
    <r>
      <rPr>
        <sz val="10"/>
        <color rgb="FF000000"/>
        <rFont val="Arial"/>
        <family val="2"/>
      </rPr>
      <t xml:space="preserve">Calendario Drive de los integrantes del COPASST
</t>
    </r>
  </si>
  <si>
    <r>
      <rPr>
        <b/>
        <sz val="10"/>
        <rFont val="Arial"/>
        <family val="2"/>
      </rPr>
      <t>06/10/2017:</t>
    </r>
    <r>
      <rPr>
        <sz val="10"/>
        <rFont val="Arial"/>
        <family val="2"/>
      </rPr>
      <t xml:space="preserve"> Evidencias Citadas en el seguimiento y a solicitud del interesado.
</t>
    </r>
    <r>
      <rPr>
        <b/>
        <sz val="10"/>
        <rFont val="Arial"/>
        <family val="2"/>
      </rPr>
      <t>22/11/2017:</t>
    </r>
    <r>
      <rPr>
        <sz val="10"/>
        <color rgb="FF000000"/>
        <rFont val="Arial"/>
        <family val="2"/>
      </rPr>
      <t xml:space="preserve"> Expendiente de Comites</t>
    </r>
  </si>
  <si>
    <r>
      <t xml:space="preserve">11/10/2017: </t>
    </r>
    <r>
      <rPr>
        <sz val="10"/>
        <color rgb="FF000000"/>
        <rFont val="Arial"/>
        <family val="2"/>
      </rPr>
      <t xml:space="preserve">Acción en desarrollo. Se revisa el expediente de Comités, en particular el desarollo del Comité de Emergencias, evidenciando que con corte al 31 de Agosto de 2017, se han realizado tres comités, cumpliendo así con la peridiocidad establecida en la Resolución 219 de 2011. El cierre de la acción se hace conforme a lo planteado en el cronograma de la acción (fecha finalización 31/12/2017), si se requiere un cambio de fechas, debe hacerse de acuerdo al procedimiento PRO-MIC-03-03 Planes de Mejoramiento, Acciones Correctivas, Preventivas y de Mejora.
</t>
    </r>
    <r>
      <rPr>
        <b/>
        <sz val="10"/>
        <color rgb="FF000000"/>
        <rFont val="Arial"/>
        <family val="2"/>
      </rPr>
      <t>29/11/2017:</t>
    </r>
    <r>
      <rPr>
        <sz val="10"/>
        <color rgb="FF000000"/>
        <rFont val="Arial"/>
        <family val="2"/>
      </rPr>
      <t xml:space="preserve"> De acuerdo a solicitud del líder del proceso y/o referente técnico, y a comunicación electrónica recibida por parte del referente SIG, se modifica la fecha de cierre de la acción a 31/08/2017, razón por la cual se cierra debido a que ya fué culminada.</t>
    </r>
  </si>
  <si>
    <r>
      <t xml:space="preserve">Acta No. 1 de reunión 5 abril de 2016 (Expediente Contractual)12 de octubre de 2016: correo electrónico enviado por el profesional de soporte SIAFI del Idep. 06 de abril de 2016: Prórroga Contrato 034.
</t>
    </r>
    <r>
      <rPr>
        <b/>
        <sz val="10"/>
        <rFont val="Arial"/>
        <family val="2"/>
      </rPr>
      <t>12 de julio de 2017:</t>
    </r>
    <r>
      <rPr>
        <sz val="10"/>
        <rFont val="Arial"/>
        <family val="2"/>
      </rPr>
      <t xml:space="preserve"> Comunicación externa 469 del 07 de julio de 2017
</t>
    </r>
    <r>
      <rPr>
        <b/>
        <sz val="10"/>
        <rFont val="Arial"/>
        <family val="2"/>
      </rPr>
      <t>24/11/2017</t>
    </r>
    <r>
      <rPr>
        <sz val="10"/>
        <color rgb="FF000000"/>
        <rFont val="Arial"/>
        <family val="2"/>
      </rPr>
      <t>: Actas de capacitación en el módulo de metas e indicadores del sistema de información SIAFI suscritas con el proveedor del software y los personas capacitadas.
Acceso al módulo de metas e indicadores a través del recurso compartido "S" en la carpeta GOOBI de SIAFI.</t>
    </r>
  </si>
  <si>
    <r>
      <t xml:space="preserve">29/07/2016- </t>
    </r>
    <r>
      <rPr>
        <sz val="10"/>
        <color rgb="FF000000"/>
        <rFont val="Arial"/>
        <family val="2"/>
      </rPr>
      <t>Diana Karina Jefe OCI
05/11/2016: Diana Ruiz Jefe OCI</t>
    </r>
    <r>
      <rPr>
        <b/>
        <sz val="10"/>
        <color rgb="FF000000"/>
        <rFont val="Arial"/>
        <family val="2"/>
      </rPr>
      <t xml:space="preserve">
25/01/2017: </t>
    </r>
    <r>
      <rPr>
        <sz val="10"/>
        <color rgb="FF000000"/>
        <rFont val="Arial"/>
        <family val="2"/>
      </rPr>
      <t>Diana Karina Jefe OCI
19/04/2017: Nadia Pineda-Contratista OCI</t>
    </r>
    <r>
      <rPr>
        <b/>
        <sz val="10"/>
        <color rgb="FF000000"/>
        <rFont val="Arial"/>
        <family val="2"/>
      </rPr>
      <t xml:space="preserve">
27/07/2017: </t>
    </r>
    <r>
      <rPr>
        <sz val="10"/>
        <color rgb="FF000000"/>
        <rFont val="Arial"/>
        <family val="2"/>
      </rPr>
      <t xml:space="preserve">Diana Ruiz Jefe OCI
</t>
    </r>
    <r>
      <rPr>
        <b/>
        <sz val="10"/>
        <color rgb="FF000000"/>
        <rFont val="Arial"/>
        <family val="2"/>
      </rPr>
      <t xml:space="preserve">
10/10/2017: </t>
    </r>
    <r>
      <rPr>
        <sz val="10"/>
        <color rgb="FF000000"/>
        <rFont val="Arial"/>
        <family val="2"/>
      </rPr>
      <t xml:space="preserve">Nadia Pineda Sarmiento-Contratista OCI
</t>
    </r>
    <r>
      <rPr>
        <b/>
        <sz val="10"/>
        <color rgb="FF000000"/>
        <rFont val="Arial"/>
        <family val="2"/>
      </rPr>
      <t xml:space="preserve">29/11/2017: </t>
    </r>
    <r>
      <rPr>
        <sz val="10"/>
        <color rgb="FF000000"/>
        <rFont val="Arial"/>
        <family val="2"/>
      </rPr>
      <t xml:space="preserve">Nadia Aixa Pineda Sarmiento-Contratista OCI
</t>
    </r>
  </si>
  <si>
    <r>
      <rPr>
        <b/>
        <sz val="10"/>
        <color rgb="FF000000"/>
        <rFont val="Arial"/>
        <family val="2"/>
      </rPr>
      <t>11/10/2017:</t>
    </r>
    <r>
      <rPr>
        <sz val="10"/>
        <color rgb="FF000000"/>
        <rFont val="Arial"/>
        <family val="2"/>
      </rPr>
      <t xml:space="preserve"> Acción en desarrollo. Si bien para el último trimestre de la presente vigencia se consolidará el seguimiento a las actividades de capacitación, tal como lo manifiesta el líder del proceso, la acción plantea "Realizar la Evaluación satisfacción de capacitación en todas las actividades que se realicen", el próximo seguimiento deberá estar enfocado al cumplimiento de la acción planteada.
</t>
    </r>
    <r>
      <rPr>
        <b/>
        <sz val="10"/>
        <color rgb="FF000000"/>
        <rFont val="Arial"/>
        <family val="2"/>
      </rPr>
      <t>29/11/2017:</t>
    </r>
    <r>
      <rPr>
        <sz val="10"/>
        <color rgb="FF000000"/>
        <rFont val="Arial"/>
        <family val="2"/>
      </rPr>
      <t xml:space="preserve"> Acción en desarrollo.</t>
    </r>
  </si>
  <si>
    <r>
      <t xml:space="preserve">22/11/2017: Los documentos fueron impresos y archivados en el siguiente  expediente : 
Nombre de la serie: PROGRAMAS 
Nombre de la Subserie: PROGRAMA ANUAL DE CAPACITACIÓN
Asunto: DOCUMENTOS PIC VIGENCIA 2016
De igual forma se  publicaron en el siguiente link: http://www.idep.edu.co/?q=node/44.
</t>
    </r>
    <r>
      <rPr>
        <b/>
        <sz val="10"/>
        <rFont val="Arial"/>
        <family val="2"/>
      </rPr>
      <t>OBSERVACION:</t>
    </r>
    <r>
      <rPr>
        <sz val="10"/>
        <color rgb="FF000000"/>
        <rFont val="Arial"/>
        <family val="2"/>
      </rPr>
      <t xml:space="preserve"> se solicita cordialmente , realizar el cambio de la fecha fin de la accion por  22/11/2017.</t>
    </r>
  </si>
  <si>
    <t>22/11/2017: El documentos fue impreso y archivado en los siguiente expediente : 
Nombre de la serie: PROGRAMAS 
Nombre de la Subserie: PROGRAMA ANUAL DE CAPACITACIÓN
Asunto: DOCUMENTOS PIC VIGENCIA 2016
Nombre de la serie: PLANES
Nombre de la Subserie: PLAN ANUAL DE BIENESTAR E INCENTIVOS 
Asunto: DOCUMENTOS VIGENCIA 2016
De igual forma se  publicaron en el siguiente link: http://www.idep.edu.co/?q=node/44.
OBSERVACIÓN: se solicita cordialmente , realizar el cambio de la fecha fin de la accion por   22/11/2017</t>
  </si>
  <si>
    <r>
      <t xml:space="preserve">22/11/2017: Teniendo en cuenta el  Articulo N° 6  del Acuerdo 565 de 2016
</t>
    </r>
    <r>
      <rPr>
        <i/>
        <sz val="10"/>
        <rFont val="Arial"/>
        <family val="2"/>
      </rPr>
      <t>"(...) ARTÍCULO 6o. SUJETOS DE EVALUACIÓN. Los empleados a los que se les aplica el presente acuerdo son:
1. Los empleados de carrera administrativa y en periodo de prueba que presten sus servicios en las entidades que se rigen por la Ley 909 de 2004 o que hagan parte de los Sistemas Específicos y Especiales de origen legal, mientras las entidades a las que pertenecen adoptan su sistema propio de Evaluación del Desempeño Laboral.
Así mismo, se aplicará de manera supletoria en lo no regulado en los Sistemas Especiales y Específicos de Carrera Administrativa.
2. Los empleados de Libre Nombramiento y Remoción, distintos a los de Gerencia Pública.
3. Los empleados que estén cumpliendo Comisión de Servicios en otra entidad, quienes serán evaluados y calificados por la entidad en la cual se encuentran en comisión, con base en el sistema que rija para la entidad en donde se encuentran vinculados en forma permanente. Esta evaluación será remitida a la entidad de origen.,</t>
    </r>
    <r>
      <rPr>
        <sz val="10"/>
        <color rgb="FF000000"/>
        <rFont val="Arial"/>
        <family val="2"/>
      </rPr>
      <t xml:space="preserve"> (...)"
El Proceso de Gestión de Talento de la SAFYDC, realizo Fijación De compromisos y  evaluación del Semestre de 2017,  a la siguiente denominación de cargos de acuerdo a Planta de IDEP. 
•        Carrera Administrativa N° 17
•        Libre Nombramiento y Remoción N° 8
Por lo anterior se solicita el cierre del hallazgo.
</t>
    </r>
    <r>
      <rPr>
        <b/>
        <sz val="10"/>
        <rFont val="Arial"/>
        <family val="2"/>
      </rPr>
      <t>OBSERVACION:</t>
    </r>
    <r>
      <rPr>
        <sz val="10"/>
        <color rgb="FF000000"/>
        <rFont val="Arial"/>
        <family val="2"/>
      </rPr>
      <t xml:space="preserve"> Se solicita cordialmente, realizar el cambio de la fecha fin de la acción por 22/ 11/2017</t>
    </r>
  </si>
  <si>
    <r>
      <rPr>
        <b/>
        <sz val="10"/>
        <color rgb="FF000000"/>
        <rFont val="Arial"/>
        <family val="2"/>
      </rPr>
      <t>29/11/2017:</t>
    </r>
    <r>
      <rPr>
        <sz val="10"/>
        <color rgb="FF000000"/>
        <rFont val="Arial"/>
        <family val="2"/>
      </rPr>
      <t xml:space="preserve"> Informe Ejecutivo del Plan de Capacitación PIC 2016 http://www.idep.edu.co/?q=node/44</t>
    </r>
  </si>
  <si>
    <r>
      <rPr>
        <b/>
        <sz val="10"/>
        <color rgb="FF000000"/>
        <rFont val="Arial"/>
        <family val="2"/>
      </rPr>
      <t xml:space="preserve">29/11/2017: </t>
    </r>
    <r>
      <rPr>
        <sz val="10"/>
        <color rgb="FF000000"/>
        <rFont val="Arial"/>
        <family val="2"/>
      </rPr>
      <t>Plan Anual de Bienestar e Incentivos  vigencia 2016 , el Informe de Ejecutivo de Bienestar Social e Incentivos del IDEP vigencia 2016</t>
    </r>
  </si>
  <si>
    <r>
      <rPr>
        <b/>
        <sz val="10"/>
        <color rgb="FF000000"/>
        <rFont val="Arial"/>
        <family val="2"/>
      </rPr>
      <t>29/11/2017:</t>
    </r>
    <r>
      <rPr>
        <sz val="10"/>
        <color rgb="FF000000"/>
        <rFont val="Arial"/>
        <family val="2"/>
      </rPr>
      <t xml:space="preserve"> Se verifica la evidencia relacionada a través del siguiente enlace: http://www.idep.edu.co/?q=node/44  , se encuentra publicado el Plan Anual de Bienestar e Incentivos  vigencia 2016 y el Informe de Ejecutivo de Bienestar Social e Incentivos del IDEP vigencia 2016, de acuerdo a la acción formulada. 
De acuerdo a solicitud del líder del proceso y/o referente técnico, se modifica la fecha de cierre de la acción a 31/10/2017, razón por la cual se cierra debido a que ya fué culminada.</t>
    </r>
  </si>
  <si>
    <r>
      <t xml:space="preserve">
</t>
    </r>
    <r>
      <rPr>
        <b/>
        <sz val="10"/>
        <color rgb="FF000000"/>
        <rFont val="Arial"/>
        <family val="2"/>
      </rPr>
      <t xml:space="preserve">29/11/2017: </t>
    </r>
    <r>
      <rPr>
        <sz val="10"/>
        <color rgb="FF000000"/>
        <rFont val="Arial"/>
        <family val="2"/>
      </rPr>
      <t>Nadia Pineda-Contratista OCI.</t>
    </r>
  </si>
  <si>
    <r>
      <rPr>
        <b/>
        <sz val="10"/>
        <color rgb="FF000000"/>
        <rFont val="Arial"/>
        <family val="2"/>
      </rPr>
      <t>11/10/2017:</t>
    </r>
    <r>
      <rPr>
        <sz val="10"/>
        <color rgb="FF000000"/>
        <rFont val="Arial"/>
        <family val="2"/>
      </rPr>
      <t xml:space="preserve"> Expediente Comité de Emergencias.
</t>
    </r>
    <r>
      <rPr>
        <b/>
        <sz val="10"/>
        <color rgb="FF000000"/>
        <rFont val="Arial"/>
        <family val="2"/>
      </rPr>
      <t>29/11/2017:</t>
    </r>
    <r>
      <rPr>
        <sz val="10"/>
        <color rgb="FF000000"/>
        <rFont val="Arial"/>
        <family val="2"/>
      </rPr>
      <t xml:space="preserve"> Expediente Comité de Emergencias.</t>
    </r>
  </si>
  <si>
    <r>
      <rPr>
        <b/>
        <sz val="10"/>
        <color rgb="FF000000"/>
        <rFont val="Arial"/>
        <family val="2"/>
      </rPr>
      <t xml:space="preserve">
11/10/2017:</t>
    </r>
    <r>
      <rPr>
        <sz val="10"/>
        <color rgb="FF000000"/>
        <rFont val="Arial"/>
        <family val="2"/>
      </rPr>
      <t xml:space="preserve"> Nadia Aixa Pineda Sarmiento-Contratista OCI.
</t>
    </r>
    <r>
      <rPr>
        <b/>
        <sz val="10"/>
        <color rgb="FF000000"/>
        <rFont val="Arial"/>
        <family val="2"/>
      </rPr>
      <t>29/11/2017:</t>
    </r>
    <r>
      <rPr>
        <sz val="10"/>
        <color rgb="FF000000"/>
        <rFont val="Arial"/>
        <family val="2"/>
      </rPr>
      <t xml:space="preserve"> Nadia Aixa Pineda Sarmiento-Contratista OCI.</t>
    </r>
  </si>
  <si>
    <r>
      <rPr>
        <b/>
        <sz val="10"/>
        <color rgb="FF000000"/>
        <rFont val="Arial"/>
        <family val="2"/>
      </rPr>
      <t xml:space="preserve">29/11/2017: </t>
    </r>
    <r>
      <rPr>
        <sz val="10"/>
        <color rgb="FF000000"/>
        <rFont val="Arial"/>
        <family val="2"/>
      </rPr>
      <t>Nadia Aixa Pineda Sarmiento-Contratista OCI</t>
    </r>
  </si>
  <si>
    <r>
      <rPr>
        <b/>
        <sz val="10"/>
        <color rgb="FF000000"/>
        <rFont val="Arial"/>
        <family val="2"/>
      </rPr>
      <t>29/07/2016:</t>
    </r>
    <r>
      <rPr>
        <sz val="10"/>
        <color rgb="FF000000"/>
        <rFont val="Arial"/>
        <family val="2"/>
      </rPr>
      <t xml:space="preserve"> La asistencia especializada en Gestión de Indicadores se presentó en una socialización genérica y a la fecha no ha entrado en producción. Continua abierta y vencida
</t>
    </r>
    <r>
      <rPr>
        <b/>
        <sz val="10"/>
        <color rgb="FF000000"/>
        <rFont val="Arial"/>
        <family val="2"/>
      </rPr>
      <t>05/11/10:</t>
    </r>
    <r>
      <rPr>
        <sz val="10"/>
        <color rgb="FF000000"/>
        <rFont val="Arial"/>
        <family val="2"/>
      </rPr>
      <t xml:space="preserve"> A la fecha no ha entrado en producción, se encuentra en trámite en el contrato actual IT GOP. Continua abierta y vencida
</t>
    </r>
    <r>
      <rPr>
        <b/>
        <sz val="10"/>
        <color rgb="FF000000"/>
        <rFont val="Arial"/>
        <family val="2"/>
      </rPr>
      <t>25/01/2017</t>
    </r>
    <r>
      <rPr>
        <sz val="10"/>
        <color rgb="FF000000"/>
        <rFont val="Arial"/>
        <family val="2"/>
      </rPr>
      <t xml:space="preserve">: A la fecha no ha entrado en producción, se encuentra en trámite en el contrato actual IT GOP. Continua abierta y vencida. Se solicita corregir fechas del seguimiento de capacitacion 2016 a 2017.
</t>
    </r>
    <r>
      <rPr>
        <b/>
        <sz val="10"/>
        <color rgb="FF000000"/>
        <rFont val="Arial"/>
        <family val="2"/>
      </rPr>
      <t xml:space="preserve">19/04/2017: </t>
    </r>
    <r>
      <rPr>
        <sz val="10"/>
        <color rgb="FF000000"/>
        <rFont val="Arial"/>
        <family val="2"/>
      </rPr>
      <t xml:space="preserve">De acuerdo al seguimiento del líder del proceso, el contratista solicitó prórroga para realizar esta actividad. Modificación No. 1 al contrato 034 de 2016 del 24/03/2017, en la prórroga se establece el compromiso de resolver todas las incidencias presentadas el 25 de Marzo. Continúa Abierta.
</t>
    </r>
    <r>
      <rPr>
        <b/>
        <sz val="10"/>
        <color rgb="FF000000"/>
        <rFont val="Arial"/>
        <family val="2"/>
      </rPr>
      <t xml:space="preserve">27/07/2017: </t>
    </r>
    <r>
      <rPr>
        <sz val="10"/>
        <color rgb="FF000000"/>
        <rFont val="Arial"/>
        <family val="2"/>
      </rPr>
      <t xml:space="preserve">Se encuentra como actividad pendiente en el marco de la segunda prórroga del  contrato No. 34 de 2016  IT GOP S.A.S, que se extiende hasta septiembre de 2017. Por lo tanto la acción Continua Abierta.
</t>
    </r>
    <r>
      <rPr>
        <b/>
        <sz val="10"/>
        <color rgb="FF000000"/>
        <rFont val="Arial"/>
        <family val="2"/>
      </rPr>
      <t xml:space="preserve">10/10/2017: </t>
    </r>
    <r>
      <rPr>
        <sz val="10"/>
        <rFont val="Arial"/>
        <family val="2"/>
      </rPr>
      <t xml:space="preserve">Se encuentra como actividad pendiente en el marco de la segunda prórroga del  contrato No. 34 de 2016  IT GOP S.A.S, que vence el próximo mes de Octubre tal como lo establece el líder del proceso. Por lo tanto la acción Continua Abierta
</t>
    </r>
    <r>
      <rPr>
        <b/>
        <sz val="10"/>
        <rFont val="Arial"/>
        <family val="2"/>
      </rPr>
      <t>29/11/217:</t>
    </r>
    <r>
      <rPr>
        <sz val="10"/>
        <color rgb="FFFF0000"/>
        <rFont val="Arial"/>
        <family val="2"/>
      </rPr>
      <t xml:space="preserve"> </t>
    </r>
    <r>
      <rPr>
        <sz val="10"/>
        <rFont val="Arial"/>
        <family val="2"/>
      </rPr>
      <t>Se revisa como evidencia listado de asistencia, del 5/10/2017, cuyo tema fue: Instrucción básica metas e indicadores en Goobi, realizada por la empresa IT GOP SAS, a funcionarios y contratistas de la Oficina asesora de planeación, se envío información al proveedor para ser cargada en el Módulo de Gestión de indicadores y verificar su funcionamiento, se da cierre condicional a esta acción sujeto a la puesta en producción del módulo de indicadores y a la verificación permanente de su funcionamiento.</t>
    </r>
  </si>
  <si>
    <r>
      <rPr>
        <b/>
        <sz val="10"/>
        <color rgb="FF000000"/>
        <rFont val="Arial"/>
        <family val="2"/>
      </rPr>
      <t>30/06/2017</t>
    </r>
    <r>
      <rPr>
        <sz val="10"/>
        <color rgb="FF000000"/>
        <rFont val="Arial"/>
        <family val="2"/>
      </rPr>
      <t xml:space="preserve">: Se realizó la propuesta de estudio técnico del proceso de asuntos  disciplinarios con el fin de atender la ejecución de las sanciones disciplinarias de los servidores públicos y ex funcionarios públicos que hayan a lugar, en atención a la Ley 734 de 2002 - Código único Disciplinario.  
Sin embargo el proceso de Gestión de Talento Humano como acción de mejora publicara el acuerdo de gestión de la presente vigencia, el cual fue solicitado mediante correo electrónico.
</t>
    </r>
    <r>
      <rPr>
        <b/>
        <sz val="10"/>
        <color rgb="FF000000"/>
        <rFont val="Arial"/>
        <family val="2"/>
      </rPr>
      <t>05/10/2017:</t>
    </r>
    <r>
      <rPr>
        <sz val="10"/>
        <color rgb="FF000000"/>
        <rFont val="Arial"/>
        <family val="2"/>
      </rPr>
      <t xml:space="preserve"> Como acción correctiva, El proceso de Gestión de Talento Humano publicó  el acuerdo de gestión de la presente vigencia. Teniendo en cuenta que la finalidad de los Planes de Mejora están orientados al mejoramiento contínuo y permanente como función primordial, efectuando las acciones correctivas en las Políticas y en los distintos procesos y procedimientos propios de la gestión, el Proceso de Gestión de talento Humano, solicita el cierre de la no conformidad, teniendo en cuenta que se realizaron  las acciones correctivas necesarias para eliminar las causas de la no conformidad.</t>
    </r>
  </si>
  <si>
    <r>
      <rPr>
        <b/>
        <sz val="10"/>
        <color rgb="FF000000"/>
        <rFont val="Arial"/>
        <family val="2"/>
      </rPr>
      <t>29/11/2017</t>
    </r>
    <r>
      <rPr>
        <sz val="10"/>
        <color rgb="FF000000"/>
        <rFont val="Arial"/>
        <family val="2"/>
      </rPr>
      <t>: Correo enviado por la profesional especializada de talento Humano, a todos los funcionarios, solicitando el ingreso de los datos al SIDEAP</t>
    </r>
  </si>
  <si>
    <r>
      <rPr>
        <b/>
        <sz val="10"/>
        <color rgb="FF000000"/>
        <rFont val="Arial"/>
        <family val="2"/>
      </rPr>
      <t>22/11/2017</t>
    </r>
    <r>
      <rPr>
        <sz val="10"/>
        <color rgb="FF000000"/>
        <rFont val="Arial"/>
        <family val="2"/>
      </rPr>
      <t xml:space="preserve">: Acta suscrita el 22 de Septiembre </t>
    </r>
  </si>
  <si>
    <r>
      <rPr>
        <b/>
        <sz val="10"/>
        <color rgb="FF000000"/>
        <rFont val="Arial"/>
        <family val="2"/>
      </rPr>
      <t>22/11/2017:</t>
    </r>
    <r>
      <rPr>
        <sz val="10"/>
        <color rgb="FF000000"/>
        <rFont val="Arial"/>
        <family val="2"/>
      </rPr>
      <t xml:space="preserve"> Acta Suscrita el 22 de Septiembre entre el Profesional del  DSCD y  el Profesional Espécializado de Gestion de talento Humano.
* Correo Institucional de Solicitud.</t>
    </r>
  </si>
  <si>
    <r>
      <rPr>
        <b/>
        <sz val="10"/>
        <color rgb="FF000000"/>
        <rFont val="Arial"/>
        <family val="2"/>
      </rPr>
      <t>30/11/2017:</t>
    </r>
    <r>
      <rPr>
        <sz val="10"/>
        <color rgb="FF000000"/>
        <rFont val="Arial"/>
        <family val="2"/>
      </rPr>
      <t xml:space="preserve"> Acción en desarrollo</t>
    </r>
  </si>
  <si>
    <r>
      <rPr>
        <b/>
        <u/>
        <sz val="10"/>
        <rFont val="Arial"/>
        <family val="2"/>
      </rPr>
      <t>30/11/2017:</t>
    </r>
    <r>
      <rPr>
        <u/>
        <sz val="10"/>
        <rFont val="Arial"/>
        <family val="2"/>
      </rPr>
      <t xml:space="preserve"> http://www.idep.edu.co/?q=content/mapa-de-riesgos-por-proceso#overlay-context=</t>
    </r>
  </si>
  <si>
    <r>
      <t xml:space="preserve">
</t>
    </r>
    <r>
      <rPr>
        <b/>
        <sz val="10"/>
        <color rgb="FF000000"/>
        <rFont val="Arial"/>
        <family val="2"/>
      </rPr>
      <t>30/11/2017:</t>
    </r>
    <r>
      <rPr>
        <sz val="10"/>
        <color rgb="FF000000"/>
        <rFont val="Arial"/>
        <family val="2"/>
      </rPr>
      <t xml:space="preserve"> Nadia Pineda-Contratista OCI.</t>
    </r>
  </si>
  <si>
    <r>
      <rPr>
        <b/>
        <sz val="10"/>
        <color rgb="FF000000"/>
        <rFont val="Arial"/>
        <family val="2"/>
      </rPr>
      <t>30/11/2017:</t>
    </r>
    <r>
      <rPr>
        <sz val="10"/>
        <color rgb="FF000000"/>
        <rFont val="Arial"/>
        <family val="2"/>
      </rPr>
      <t xml:space="preserve"> Nadia Pineda-Contratista OCI.</t>
    </r>
  </si>
  <si>
    <r>
      <rPr>
        <b/>
        <sz val="10"/>
        <color rgb="FF000000"/>
        <rFont val="Arial"/>
        <family val="2"/>
      </rPr>
      <t>30/11/2017</t>
    </r>
    <r>
      <rPr>
        <sz val="10"/>
        <color rgb="FF000000"/>
        <rFont val="Arial"/>
        <family val="2"/>
      </rPr>
      <t>: Mapa de Riesgos actualizado con corte al 28 de Noviembre de 2017.
De acuerdo a solicitud del líder del proceso y/o referente técnico, se modifica la fecha de cierre de la acción a 21/11/2017, razón por la cual se cierra debido a que ya fue culminada.</t>
    </r>
  </si>
  <si>
    <t>Se omitió  realizar Evaluaciones de  Desempeño para los cargos de Libre Nombramiento y Remoción en todos sus niveles , debido a que se tuvo en cuenta  la ley sobre empleo público para cargos de Libre Nombramiento y remoción  que solo ejercen funciones de gerencia publica,  por lo anterior el proceso de Gestión de Talento Humano, gestiono las evaluaciones de Desempeño “Acuerdo de Gestión”  para los cargos que cumplían con ese requisito. 
No obstante y sin olvidar su naturaleza de Libre Nombramiento y Remoción y, por lo tanto, sin lesionar los márgenes de discrecionalidad que los caracteriza, el Proceso de Gestión de Talento Humano  buscando garantizar  la cultura de evaluación del mérito y dando cumplimiento a la normatividad vigente, realizó evaluaciones para los cargos de Libre Nombramiento y Remoción en todos sus niveles para la vigencia 2017.</t>
  </si>
  <si>
    <t xml:space="preserve">Desconocimiento de los lineamientos establecidos dentro de los  instrumentos creados para tal fin. </t>
  </si>
  <si>
    <r>
      <t xml:space="preserve">28/07/2017:
10/10/2017: </t>
    </r>
    <r>
      <rPr>
        <sz val="10"/>
        <color rgb="FF000000"/>
        <rFont val="Arial"/>
        <family val="2"/>
      </rPr>
      <t xml:space="preserve">Anexo_1. Instrumento_Verificación_Talento_Humano_2017, de la Auditoría del proceso.
</t>
    </r>
    <r>
      <rPr>
        <b/>
        <sz val="10"/>
        <color rgb="FF000000"/>
        <rFont val="Arial"/>
        <family val="2"/>
      </rPr>
      <t>30/11/2017</t>
    </r>
    <r>
      <rPr>
        <sz val="10"/>
        <color rgb="FF000000"/>
        <rFont val="Arial"/>
        <family val="2"/>
      </rPr>
      <t>: Anexo_1. Instrumento_Verificación_Talento_Humano_2017, de la Auditoría del proceso.</t>
    </r>
  </si>
  <si>
    <r>
      <rPr>
        <b/>
        <sz val="10"/>
        <color rgb="FF000000"/>
        <rFont val="Arial"/>
        <family val="2"/>
      </rPr>
      <t>15/10/2015:</t>
    </r>
    <r>
      <rPr>
        <sz val="10"/>
        <color rgb="FF000000"/>
        <rFont val="Arial"/>
        <family val="2"/>
      </rPr>
      <t xml:space="preserve"> Alix del Pilar Hurtado P.
</t>
    </r>
    <r>
      <rPr>
        <b/>
        <sz val="10"/>
        <color rgb="FF000000"/>
        <rFont val="Arial"/>
        <family val="2"/>
      </rPr>
      <t xml:space="preserve">27/01/2016: </t>
    </r>
    <r>
      <rPr>
        <sz val="10"/>
        <color rgb="FF000000"/>
        <rFont val="Arial"/>
        <family val="2"/>
      </rPr>
      <t xml:space="preserve">Alix del Pilar Hurtado P.
</t>
    </r>
    <r>
      <rPr>
        <b/>
        <sz val="10"/>
        <color rgb="FF000000"/>
        <rFont val="Arial"/>
        <family val="2"/>
      </rPr>
      <t>17/03/2016</t>
    </r>
    <r>
      <rPr>
        <sz val="10"/>
        <color rgb="FF000000"/>
        <rFont val="Arial"/>
        <family val="2"/>
      </rPr>
      <t xml:space="preserve">: Alix del Pilar Hurtado P.
</t>
    </r>
    <r>
      <rPr>
        <b/>
        <sz val="10"/>
        <color rgb="FF000000"/>
        <rFont val="Arial"/>
        <family val="2"/>
      </rPr>
      <t>16/056/2016</t>
    </r>
    <r>
      <rPr>
        <sz val="10"/>
        <color rgb="FF000000"/>
        <rFont val="Arial"/>
        <family val="2"/>
      </rPr>
      <t xml:space="preserve">: Alix del Pilar Hurtado P.
</t>
    </r>
    <r>
      <rPr>
        <b/>
        <sz val="10"/>
        <color rgb="FF000000"/>
        <rFont val="Arial"/>
        <family val="2"/>
      </rPr>
      <t>04/08/2016</t>
    </r>
    <r>
      <rPr>
        <sz val="10"/>
        <color rgb="FF000000"/>
        <rFont val="Arial"/>
        <family val="2"/>
      </rPr>
      <t xml:space="preserve">: Alix del Pilar Hurtado </t>
    </r>
    <r>
      <rPr>
        <b/>
        <sz val="10"/>
        <color rgb="FF000000"/>
        <rFont val="Arial"/>
        <family val="2"/>
      </rPr>
      <t>P.1/11/2016</t>
    </r>
    <r>
      <rPr>
        <sz val="10"/>
        <color rgb="FF000000"/>
        <rFont val="Arial"/>
        <family val="2"/>
      </rPr>
      <t xml:space="preserve">: Alix del Pilar Hurtado P.
</t>
    </r>
    <r>
      <rPr>
        <b/>
        <sz val="10"/>
        <color rgb="FF000000"/>
        <rFont val="Arial"/>
        <family val="2"/>
      </rPr>
      <t>27/01/2017:</t>
    </r>
    <r>
      <rPr>
        <sz val="10"/>
        <color rgb="FF000000"/>
        <rFont val="Arial"/>
        <family val="2"/>
      </rPr>
      <t xml:space="preserve"> Alix del Pilar Hurtado P.
</t>
    </r>
    <r>
      <rPr>
        <b/>
        <sz val="10"/>
        <color rgb="FF000000"/>
        <rFont val="Arial"/>
        <family val="2"/>
      </rPr>
      <t>10/10/2017</t>
    </r>
    <r>
      <rPr>
        <sz val="10"/>
        <color rgb="FF000000"/>
        <rFont val="Arial"/>
        <family val="2"/>
      </rPr>
      <t>: Nadia Aixa Pineda Sarmiento-Contratista OCI.</t>
    </r>
    <r>
      <rPr>
        <b/>
        <sz val="10"/>
        <color rgb="FF000000"/>
        <rFont val="Arial"/>
        <family val="2"/>
      </rPr>
      <t xml:space="preserve">
30/11/2017</t>
    </r>
    <r>
      <rPr>
        <sz val="10"/>
        <color rgb="FF000000"/>
        <rFont val="Arial"/>
        <family val="2"/>
      </rPr>
      <t xml:space="preserve"> : Nadia Aixa Pineda Sarmiento-Contratista OCI.</t>
    </r>
  </si>
  <si>
    <t>Para el periodo evaluado en febrero de 2017 con corte a 31 de enero de 2017, no se identifica en los documentos soporte de  la evaluación de desempeño del IDEP la evaluación de  los siguientes cargos de libre nombramiento y remoción, cuyo esquema aplicable es el de Carrera Administrativa de acuerdo al Decreto 1227 de 2005, art. 78: 
ASESOR GRADO 02 - ORTIZ MORALES EDWIN FERLEY; ASESOR GRADO 03 -CUEVAS MENDOZA MARTHA LIGIA; CONDUCTOR GRADO 03 - RUEDA CARLOS ALBERTO; SECRETARIO EJECUTIVO GRADO 03 - GALLO RAMIREZ GUICELA MARIA; JEFE OFICINA ASESORA JURÍDICA GRADO 02 - ADRIANA DIAZ IZQUIERDO y JEFE OFICINA ASESORA DE PLANECIÓN GRADO 01 - OLGA LUCIA SÁNCHEZ MENDIETA, 
De acuerdo al Decreto 1083 de 2015 ARTÍCULO 2.2.8.1. "Cuando el empleado no haya servido la totalidad del año se calificarán los servicios correspondientes al período laboral cuando este sea superior a treinta (30) días. Los períodos inferiores a este lapso serán calificados conjuntamente con el período siguiente", periodo que superaron los funcionarios relacionados desde su posesión.</t>
  </si>
  <si>
    <t>26/01/2017: Nadia Aixa Pineda Sarmiento-Contratista OCI
19/04/2017: Nadia Aixa Pineda Sarmiento-Contratista OCI
21/07/2017: Nadia Aixa Pineda Sarmiento-Contratista OCI
10/10/2017: Alix del Pilar Hurtado P.</t>
  </si>
  <si>
    <r>
      <t xml:space="preserve">26/01/2017: Revisado el espacio de Maloca AulaSIG, no existe evidencia aún de la actualización del procedimiento. Continúa abierta la acción.
19/04/2017: No presenta seguimiento por parte del líder del proceso. Sin embargo se revisa el espacio de Maloca AulaSIG y no existe evidencia aún de la actualización del procedimiento. Continúa abierta la acción.
21/07/2017: No presenta seguimiento por parte del líder del proceso. Sin embargo se revisa el espacio de Maloca AulaSIG y no existe evidencia aún de la actualización del procedimiento. Continúa abierta la acción.
10/10/2017: Verificado en Maloca AulaSIG, a la fecha no se evidencia la actualización del procedimiento  PRO-CID-15-01 CONTROL DISCIPLINARIO ORDINARIO. La acción continúa abierta hasta tanto se actualice y publique el procedimiento en Maloca AulaSIG.
</t>
    </r>
    <r>
      <rPr>
        <b/>
        <sz val="10"/>
        <color rgb="FF000000"/>
        <rFont val="Arial"/>
        <family val="2"/>
      </rPr>
      <t xml:space="preserve">28/11/2017: </t>
    </r>
    <r>
      <rPr>
        <sz val="10"/>
        <color rgb="FF000000"/>
        <rFont val="Arial"/>
        <family val="2"/>
      </rPr>
      <t>Revisado en Maloca AulaSIG, se evidencia el procedimiento PRO-CID-15-01 CONTROL DISCIPLINARIO ORDINARIO  V4 con fecha de aprobación del 17/10/2017</t>
    </r>
  </si>
  <si>
    <r>
      <t xml:space="preserve">26/01/2017: Revisado el espacio de Maloca AulaSIG, no existe evidencia aún de la actualización del procedimiento. Continúa abierta la acción.
19/04/2017: No presenta seguimiento por parte del líder del proceso. Sin embargo se revisa el espacio de Maloca AulaSIG y no existe evidencia aún de la actualización del procedimiento. Continúa abierta la acción.
21/07/2017: No presenta seguimiento por parte del líder del proceso. Sin embargo se revisa el espacio de Maloca AulaSIG y no existe evidencia aún de la actualización del procedimiento. Continúa abierta la acción.
10/10/2017:  Verificado en Maloca AulaSIG, a la fecha no se evidencia la actualización del procedimiento  PRO-CID-15-01 CONTROL DISCIPLINARIO ORDINARIO. La acción continúa abierta hasta tanto se actualice y publique el procedimiento en Maloca AulaSIG.
</t>
    </r>
    <r>
      <rPr>
        <b/>
        <sz val="10"/>
        <color rgb="FF000000"/>
        <rFont val="Arial"/>
        <family val="2"/>
      </rPr>
      <t xml:space="preserve">
28/11/2017: </t>
    </r>
    <r>
      <rPr>
        <sz val="10"/>
        <color rgb="FF000000"/>
        <rFont val="Arial"/>
        <family val="2"/>
      </rPr>
      <t xml:space="preserve">Revisado en Maloca AulaSIG, se evidencia el procedimiento PRO-CID-15-01 CONTROL DISCIPLINARIO ORDINARIO  V4 con fecha de aprobación del 17/10/2017
</t>
    </r>
  </si>
  <si>
    <r>
      <t xml:space="preserve">26/01/2017: Nadia Aixa Pineda Sarmiento-Contratista OCI
19/04/2017: Nadia Aixa Pineda Sarmiento-Contratista OCI
21/07/2017: Nadia Aixa Pineda Sarmiento-Contratista OCI
10/10/2017: Alix del Pilar Hurtado P.
</t>
    </r>
    <r>
      <rPr>
        <b/>
        <sz val="10"/>
        <color rgb="FF000000"/>
        <rFont val="Arial"/>
        <family val="2"/>
      </rPr>
      <t xml:space="preserve">
28/11/2017</t>
    </r>
    <r>
      <rPr>
        <sz val="10"/>
        <color rgb="FF000000"/>
        <rFont val="Arial"/>
        <family val="2"/>
      </rPr>
      <t>: Alix del Pilar Hurtado P.</t>
    </r>
  </si>
  <si>
    <t>Maloca AulaSIG
http://www.idep.edu.co/sites/default/files/PRO-CID-15-01%20Control%20Disciplinario%20Ordinario_V4_0.pdf</t>
  </si>
  <si>
    <r>
      <rPr>
        <b/>
        <sz val="10"/>
        <color rgb="FF000000"/>
        <rFont val="Arial"/>
        <family val="2"/>
      </rPr>
      <t xml:space="preserve">28/11/2017: </t>
    </r>
    <r>
      <rPr>
        <sz val="10"/>
        <color rgb="FF000000"/>
        <rFont val="Arial"/>
        <family val="2"/>
      </rPr>
      <t>Alix del Pilar Hurtado P.</t>
    </r>
  </si>
  <si>
    <r>
      <rPr>
        <b/>
        <sz val="10"/>
        <color rgb="FF000000"/>
        <rFont val="Arial"/>
        <family val="2"/>
      </rPr>
      <t xml:space="preserve">30/11/2017: </t>
    </r>
    <r>
      <rPr>
        <sz val="10"/>
        <color rgb="FF000000"/>
        <rFont val="Arial"/>
        <family val="2"/>
      </rPr>
      <t>Soporte consolidado evaluación de desempeño año 2017, funcionarios de libre nombramiento y remoción.</t>
    </r>
  </si>
  <si>
    <r>
      <t xml:space="preserve">30/11/2017: </t>
    </r>
    <r>
      <rPr>
        <sz val="10"/>
        <rFont val="Arial"/>
        <family val="2"/>
      </rPr>
      <t>Se realizó la Evaluación de Desempeño parcial  para la totalidad de los Cargos de  Libre Nombramiento y Remoción, de conformidad en lo dispuesto en los lineamientos del Acuerdo 565 de 2016. Se evidencia soporte consolidado de la evaluación de desempeño, donde se encuentra la fijación de compromisos y la evaluación parcial correspondiente al periodo del 1 de Febrero de 2017 al 31 de Julio de 2017, a los 8 funcionarios de libre nombramiento y remoción. Se da cierre a la acción.</t>
    </r>
  </si>
  <si>
    <r>
      <rPr>
        <b/>
        <sz val="10"/>
        <color rgb="FF000000"/>
        <rFont val="Arial"/>
        <family val="2"/>
      </rPr>
      <t>29/11/2017:</t>
    </r>
    <r>
      <rPr>
        <sz val="10"/>
        <color rgb="FF000000"/>
        <rFont val="Arial"/>
        <family val="2"/>
      </rPr>
      <t xml:space="preserve"> Acta de reunción del 22/11/2017 del DASC con el profesional especializado de talento humano.</t>
    </r>
  </si>
  <si>
    <r>
      <rPr>
        <b/>
        <sz val="10"/>
        <color rgb="FF000000"/>
        <rFont val="Arial"/>
        <family val="2"/>
      </rPr>
      <t>29/11/2017:</t>
    </r>
    <r>
      <rPr>
        <sz val="10"/>
        <color rgb="FF000000"/>
        <rFont val="Arial"/>
        <family val="2"/>
      </rPr>
      <t xml:space="preserve"> Nadia Aixa Pineda Sarmiento-Contratista OCI</t>
    </r>
  </si>
  <si>
    <t>Memorando consultado en SIAFI</t>
  </si>
  <si>
    <r>
      <rPr>
        <b/>
        <sz val="10"/>
        <color rgb="FF000000"/>
        <rFont val="Calibri"/>
        <family val="2"/>
      </rPr>
      <t xml:space="preserve">04/12/2017: </t>
    </r>
    <r>
      <rPr>
        <sz val="10"/>
        <color rgb="FF000000"/>
        <rFont val="Calibri"/>
        <family val="2"/>
      </rPr>
      <t xml:space="preserve"> Se revisó la matriz de riesgos actualizada y fueron reportadas las materializaciones y se dio la revaloración de algunos riesgos, así mismo  la situación manifestada en el hallazgo: "El análisis de causa igualmente se atañe únicamente  a "materialización de siniestros" fue ajustada ." Se consulta vínculo:  http://www.idep.edu.co/?q=content/mapa-de-riesgos-por-proceso#overlay-context.  Se cierra la acción </t>
    </r>
  </si>
  <si>
    <r>
      <rPr>
        <b/>
        <sz val="10"/>
        <color rgb="FF000000"/>
        <rFont val="Calibri"/>
        <family val="2"/>
      </rPr>
      <t>04/12/2017</t>
    </r>
    <r>
      <rPr>
        <sz val="10"/>
        <color rgb="FF000000"/>
        <rFont val="Calibri"/>
        <family val="2"/>
      </rPr>
      <t>: Diana Ruiz</t>
    </r>
  </si>
  <si>
    <r>
      <rPr>
        <b/>
        <sz val="10"/>
        <rFont val="Arial"/>
        <family val="2"/>
      </rPr>
      <t>27/01/2017</t>
    </r>
    <r>
      <rPr>
        <sz val="10"/>
        <rFont val="Arial"/>
        <family val="2"/>
      </rPr>
      <t xml:space="preserve">: De acuerdo a cronograma de la acción con cierre a 31 de diciembre de 2016, se asigna estado abierta vencida. Los procedimientos en mención continuan en el estado encontrado en el hallazgo. 
</t>
    </r>
    <r>
      <rPr>
        <b/>
        <sz val="10"/>
        <rFont val="Arial"/>
        <family val="2"/>
      </rPr>
      <t>21/04/2017</t>
    </r>
    <r>
      <rPr>
        <sz val="10"/>
        <rFont val="Arial"/>
        <family val="2"/>
      </rPr>
      <t xml:space="preserve">: No presenta seguimiento por parte del líder del proceso y/o responsable. 
</t>
    </r>
    <r>
      <rPr>
        <b/>
        <sz val="10"/>
        <rFont val="Arial"/>
        <family val="2"/>
      </rPr>
      <t xml:space="preserve">27/07/2017: </t>
    </r>
    <r>
      <rPr>
        <sz val="10"/>
        <rFont val="Arial"/>
        <family val="2"/>
      </rPr>
      <t xml:space="preserve">No presenta seguimiento por parte del líder del proceso y/o responsable.
</t>
    </r>
    <r>
      <rPr>
        <b/>
        <sz val="10"/>
        <rFont val="Arial"/>
        <family val="2"/>
      </rPr>
      <t xml:space="preserve">10/10/2017: </t>
    </r>
    <r>
      <rPr>
        <sz val="10"/>
        <rFont val="Arial"/>
        <family val="2"/>
      </rPr>
      <t xml:space="preserve">Continua abierta, no se encuentra actualizado en Maloca AulaSIG y se incumple el compromiso de la dependencia que habia mencionado en sus seguimientos: "20/1/2017 Se tiene prevista la actualización de procesos y procedimientos del proceso de Gestíon Financiera para el primer trimestre de 2017, atendiendo el cronograma previsto en le ejecución del contrato No. 111 de 2016, de apoyo a la implementación del Nuevo Marco Contable Público para el Instituto". Esta accion es de 2016 y es prioritaria para el plan de implementación del NMNC. Será una prioridad para la revisión por entes de control en 2018.
</t>
    </r>
    <r>
      <rPr>
        <b/>
        <sz val="10"/>
        <rFont val="Arial"/>
        <family val="2"/>
      </rPr>
      <t xml:space="preserve">27/11/2017: </t>
    </r>
    <r>
      <rPr>
        <sz val="10"/>
        <rFont val="Arial"/>
        <family val="2"/>
      </rPr>
      <t xml:space="preserve"> Se revisó el siguiente vínculo http://www.idep.edu.co/sites/default/files/PRO-GF-14-11%20Gestio%CC%81n%20Contable_V4.pdf, corroborando las actualizaciones realizadas.  Se cierra acción en términos de actualización documental  y se recomienda en próximas actualizaciones describir específicamente quien y para que debe descargarse el boletin de almacén, ya que la política actual es general " Se debe consultar y descargar la información sobre el boletín mensual de Almacén y Tesorería dentro de los 10 primeros días de cada mes.". 
</t>
    </r>
  </si>
  <si>
    <r>
      <rPr>
        <b/>
        <sz val="10"/>
        <rFont val="Arial"/>
        <family val="2"/>
      </rPr>
      <t>27/01/2017:</t>
    </r>
    <r>
      <rPr>
        <sz val="10"/>
        <rFont val="Arial"/>
        <family val="2"/>
      </rPr>
      <t xml:space="preserve"> De acuerdo a cronograma de la acción con cierre a 31 de diciembre de 2016, se asigna estado abierta vencida. Los documentos  en mención continuan en el estado encontrado en el hallazgo.
</t>
    </r>
    <r>
      <rPr>
        <b/>
        <sz val="10"/>
        <rFont val="Arial"/>
        <family val="2"/>
      </rPr>
      <t xml:space="preserve">
21/04/2017</t>
    </r>
    <r>
      <rPr>
        <sz val="10"/>
        <rFont val="Arial"/>
        <family val="2"/>
      </rPr>
      <t xml:space="preserve">: No presenta seguimiento por parte del líder del proceso y/o responsable. CONTINÚA ABIERTA - VENCIDA. Revisado en Maloca AulaSIG  los documentos en mención se encuentra sin actualizar. 
</t>
    </r>
    <r>
      <rPr>
        <b/>
        <sz val="10"/>
        <rFont val="Arial"/>
        <family val="2"/>
      </rPr>
      <t>21/04/2017:</t>
    </r>
    <r>
      <rPr>
        <sz val="10"/>
        <rFont val="Arial"/>
        <family val="2"/>
      </rPr>
      <t xml:space="preserve"> No presenta seguimiento por parte del líder del proceso y/o responsable. CONTINÚA ABIERTA - VENCIDA. Revisado en Maloca AulaSIG con corte al 30/06/2017 los documentos en mención se encuentra sin actualizar.
</t>
    </r>
    <r>
      <rPr>
        <b/>
        <sz val="10"/>
        <rFont val="Arial"/>
        <family val="2"/>
      </rPr>
      <t>10/10/2017</t>
    </r>
    <r>
      <rPr>
        <sz val="10"/>
        <rFont val="Arial"/>
        <family val="2"/>
      </rPr>
      <t xml:space="preserve">: Continua abierta hasta la actualización del instructivo IN-GF-14-04 que se referencia en el procedimiento actualizado. 
</t>
    </r>
    <r>
      <rPr>
        <b/>
        <sz val="10"/>
        <rFont val="Arial"/>
        <family val="2"/>
      </rPr>
      <t xml:space="preserve">29/11/2017:  </t>
    </r>
    <r>
      <rPr>
        <sz val="10"/>
        <rFont val="Arial"/>
        <family val="2"/>
      </rPr>
      <t>se verifica el siguiente vínculo : http://www.idep.edu.co/sites/default/files/IN-GF-14-04%20Gastos%20Directos%20y%20Pago%20Gastos%20Directos_V1.pdf#overlay-context=content/gf-14-proceso-de-gesti%25C3%25B3n-financiera%3Fq%3Dcontent/gf-14-proceso-de-gesti%25C3%25B3n-financiera, con el documento actualizado. Se cierra acción.</t>
    </r>
  </si>
  <si>
    <r>
      <rPr>
        <b/>
        <sz val="10"/>
        <rFont val="Arial"/>
        <family val="2"/>
      </rPr>
      <t xml:space="preserve">27/01/2017: </t>
    </r>
    <r>
      <rPr>
        <sz val="10"/>
        <rFont val="Arial"/>
        <family val="2"/>
      </rPr>
      <t xml:space="preserve">De acuerdo a cronograma de la acción con cierre a 31 de diciembre de 2016, se asigna estado abierta vencida. Los documentos  en mención continuan en el estado encontrado en el hallazgo.
</t>
    </r>
    <r>
      <rPr>
        <b/>
        <sz val="10"/>
        <rFont val="Arial"/>
        <family val="2"/>
      </rPr>
      <t xml:space="preserve">
21/04/2017</t>
    </r>
    <r>
      <rPr>
        <sz val="10"/>
        <rFont val="Arial"/>
        <family val="2"/>
      </rPr>
      <t xml:space="preserve">: No presenta seguimiento por parte del líder del proceso y/o responsable. CONTINÚA ABIERTA - VENCIDA. Revisado en Maloca AulaSIG el procedimiento se encuentra sin actualizar.
</t>
    </r>
    <r>
      <rPr>
        <b/>
        <sz val="10"/>
        <rFont val="Arial"/>
        <family val="2"/>
      </rPr>
      <t xml:space="preserve">27/07/2017: </t>
    </r>
    <r>
      <rPr>
        <sz val="10"/>
        <rFont val="Arial"/>
        <family val="2"/>
      </rPr>
      <t xml:space="preserve"> No presenta seguimiento por parte del líder del proceso y/o responsable. CONTINÚA ABIERTA - VENCIDA. A 30 de junio no se ha actualizado procedimiento.
</t>
    </r>
    <r>
      <rPr>
        <b/>
        <sz val="10"/>
        <rFont val="Arial"/>
        <family val="2"/>
      </rPr>
      <t>10/10/2017:</t>
    </r>
    <r>
      <rPr>
        <sz val="10"/>
        <rFont val="Arial"/>
        <family val="2"/>
      </rPr>
      <t xml:space="preserve"> Continua abierta hasta actualización del procedimiento Gestión Contable. 
</t>
    </r>
    <r>
      <rPr>
        <b/>
        <sz val="10"/>
        <rFont val="Arial"/>
        <family val="2"/>
      </rPr>
      <t xml:space="preserve">29/11/2017: </t>
    </r>
    <r>
      <rPr>
        <sz val="10"/>
        <rFont val="Arial"/>
        <family val="2"/>
      </rPr>
      <t>Se revisa  el vínculo http://www.idep.edu.co/sites/default/files/PRO-GF-14-11%20Gestio%CC%81n%20Contable_V4.pdf,  donde se encuentran incluidas las actividades de conciliación contable, donde se determina que El contador aprueba e informa por correo las observaciones correspondiente a las diferentes áreas,
así como al Subdirector Administrativo y Financiero y si es el caso se lleva al
Comité Técnico de Sostenilidad Contable. Frente a esta actividad se recomienda que como equipo de gestión financiera (Presupuesto, Tesorería, Contabilidad y Recursos Físicos) se aborden los ajustes requeridos en la conciliación, para minimizar aquellas más recurrentes y subsanar las más críticas en el periodo, ya que una vez verificado con el profesional especializado de contabilidad aunque  se envían por correo  pocas de ellas reciben  retroalimentación y los comités se celebran con periodos considerables entre ellos, donde tratar un tema asociado de conciliación puede tardar un tiempo para su resolución.
Esta acción se cierra en términos del hallazgo planteado.</t>
    </r>
  </si>
  <si>
    <r>
      <rPr>
        <b/>
        <sz val="10"/>
        <rFont val="Arial"/>
        <family val="2"/>
      </rPr>
      <t xml:space="preserve">28/11/2017:  </t>
    </r>
    <r>
      <rPr>
        <sz val="10"/>
        <rFont val="Arial"/>
        <family val="2"/>
      </rPr>
      <t>Se revisó  el link: http://www.idep.edu.co/?q=content/gf-14-proceso-de-gesti%C3%B3n-financiera#overlay-context= y se encuentra actualizado el  formato,  Se revisaron 6 expedientes de conciliación bancaria y se corroboró el uso del formato actualizado que en este momento se encuentra en versión 03 . Se cierra acción. Se realizan comunicaciones permanentes desde SIG OAP frente a estas actualziaciones.</t>
    </r>
  </si>
  <si>
    <r>
      <rPr>
        <b/>
        <sz val="10"/>
        <color rgb="FF000000"/>
        <rFont val="Arial"/>
        <family val="2"/>
      </rPr>
      <t>28/11/2017</t>
    </r>
    <r>
      <rPr>
        <sz val="10"/>
        <color rgb="FF000000"/>
        <rFont val="Arial"/>
        <family val="2"/>
      </rPr>
      <t>: Diana Ruiz</t>
    </r>
  </si>
  <si>
    <r>
      <rPr>
        <b/>
        <sz val="10"/>
        <rFont val="Arial"/>
        <family val="2"/>
      </rPr>
      <t>10/10/2017:</t>
    </r>
    <r>
      <rPr>
        <sz val="10"/>
        <rFont val="Arial"/>
        <family val="2"/>
      </rPr>
      <t xml:space="preserve"> Abierta vencida hasta el reporte especifico de su seguimiento.
28/11/2017:  Se revisó  el link: http://www.idep.edu.co/?q=content/gf-14-proceso-de-gesti%C3%B3n-financiera#overlay-context= y se encuentra actualizado el  formato
</t>
    </r>
    <r>
      <rPr>
        <b/>
        <sz val="10"/>
        <rFont val="Arial"/>
        <family val="2"/>
      </rPr>
      <t xml:space="preserve">29/11/2017: </t>
    </r>
    <r>
      <rPr>
        <sz val="10"/>
        <rFont val="Arial"/>
        <family val="2"/>
      </rPr>
      <t>Se revisaron 6 expedientes de conciliación bancaria y se corroboró el uso del formato actualizado que en este momento se encuentra en versión 03 . Se cierra acción. Se verificó vínculo:   link: http://www.idep.edu.co/?q=content/gf-14-proceso-de-gesti%C3%B3n-financiera#overlay-context= con la actualización correspondiente.</t>
    </r>
  </si>
  <si>
    <r>
      <rPr>
        <b/>
        <sz val="10"/>
        <color rgb="FF000000"/>
        <rFont val="Arial"/>
        <family val="2"/>
      </rPr>
      <t>10/10/2017</t>
    </r>
    <r>
      <rPr>
        <sz val="10"/>
        <color rgb="FF000000"/>
        <rFont val="Arial"/>
        <family val="2"/>
      </rPr>
      <t xml:space="preserve">: Diana Ruiz
</t>
    </r>
    <r>
      <rPr>
        <b/>
        <sz val="10"/>
        <color rgb="FF000000"/>
        <rFont val="Arial"/>
        <family val="2"/>
      </rPr>
      <t>28/11/2017:</t>
    </r>
    <r>
      <rPr>
        <sz val="10"/>
        <color rgb="FF000000"/>
        <rFont val="Arial"/>
        <family val="2"/>
      </rPr>
      <t xml:space="preserve"> Diana Ruiz</t>
    </r>
  </si>
  <si>
    <r>
      <rPr>
        <b/>
        <sz val="10"/>
        <color rgb="FF000000"/>
        <rFont val="Arial"/>
        <family val="2"/>
      </rPr>
      <t>28/11/2017:</t>
    </r>
    <r>
      <rPr>
        <sz val="10"/>
        <color rgb="FF000000"/>
        <rFont val="Arial"/>
        <family val="2"/>
      </rPr>
      <t xml:space="preserve"> Diana Ruiz</t>
    </r>
  </si>
  <si>
    <r>
      <rPr>
        <b/>
        <sz val="10"/>
        <color rgb="FF000000"/>
        <rFont val="Arial"/>
        <family val="2"/>
      </rPr>
      <t xml:space="preserve">27/01/2017: </t>
    </r>
    <r>
      <rPr>
        <sz val="10"/>
        <color rgb="FF000000"/>
        <rFont val="Arial"/>
        <family val="2"/>
      </rPr>
      <t xml:space="preserve">Diana Ruiz- Jefe OCI
</t>
    </r>
    <r>
      <rPr>
        <b/>
        <sz val="10"/>
        <color rgb="FF000000"/>
        <rFont val="Arial"/>
        <family val="2"/>
      </rPr>
      <t>21/04/2017</t>
    </r>
    <r>
      <rPr>
        <sz val="10"/>
        <color rgb="FF000000"/>
        <rFont val="Arial"/>
        <family val="2"/>
      </rPr>
      <t xml:space="preserve">: Alix del Pilar Hurtado P.
</t>
    </r>
    <r>
      <rPr>
        <b/>
        <sz val="10"/>
        <color rgb="FF000000"/>
        <rFont val="Arial"/>
        <family val="2"/>
      </rPr>
      <t>27/07/2017</t>
    </r>
    <r>
      <rPr>
        <sz val="10"/>
        <color rgb="FF000000"/>
        <rFont val="Arial"/>
        <family val="2"/>
      </rPr>
      <t xml:space="preserve">: Diana Ruiz
</t>
    </r>
    <r>
      <rPr>
        <b/>
        <sz val="10"/>
        <color rgb="FF000000"/>
        <rFont val="Arial"/>
        <family val="2"/>
      </rPr>
      <t>10/10/2017</t>
    </r>
    <r>
      <rPr>
        <sz val="10"/>
        <color rgb="FF000000"/>
        <rFont val="Arial"/>
        <family val="2"/>
      </rPr>
      <t xml:space="preserve">: Diana Ruiz
</t>
    </r>
    <r>
      <rPr>
        <b/>
        <sz val="10"/>
        <color rgb="FF000000"/>
        <rFont val="Arial"/>
        <family val="2"/>
      </rPr>
      <t>27/11/2017: Diana Ruiz</t>
    </r>
  </si>
  <si>
    <r>
      <rPr>
        <b/>
        <sz val="10"/>
        <color rgb="FF000000"/>
        <rFont val="Arial"/>
        <family val="2"/>
      </rPr>
      <t>27/01/2017:</t>
    </r>
    <r>
      <rPr>
        <sz val="10"/>
        <color rgb="FF000000"/>
        <rFont val="Arial"/>
        <family val="2"/>
      </rPr>
      <t xml:space="preserve"> Diana Ruiz- Jefe OCI
</t>
    </r>
    <r>
      <rPr>
        <b/>
        <sz val="10"/>
        <color rgb="FF000000"/>
        <rFont val="Arial"/>
        <family val="2"/>
      </rPr>
      <t>21/04/2017:</t>
    </r>
    <r>
      <rPr>
        <sz val="10"/>
        <color rgb="FF000000"/>
        <rFont val="Arial"/>
        <family val="2"/>
      </rPr>
      <t xml:space="preserve"> Alix del Pilar Hurtado P.
</t>
    </r>
    <r>
      <rPr>
        <b/>
        <sz val="10"/>
        <color rgb="FF000000"/>
        <rFont val="Arial"/>
        <family val="2"/>
      </rPr>
      <t>27/07/2017</t>
    </r>
    <r>
      <rPr>
        <sz val="10"/>
        <color rgb="FF000000"/>
        <rFont val="Arial"/>
        <family val="2"/>
      </rPr>
      <t xml:space="preserve">: Diana Ruiz
</t>
    </r>
    <r>
      <rPr>
        <b/>
        <sz val="10"/>
        <color rgb="FF000000"/>
        <rFont val="Arial"/>
        <family val="2"/>
      </rPr>
      <t>10/10/2017</t>
    </r>
    <r>
      <rPr>
        <sz val="10"/>
        <color rgb="FF000000"/>
        <rFont val="Arial"/>
        <family val="2"/>
      </rPr>
      <t xml:space="preserve">: Diana Ruiz
</t>
    </r>
    <r>
      <rPr>
        <b/>
        <sz val="10"/>
        <color rgb="FF000000"/>
        <rFont val="Arial"/>
        <family val="2"/>
      </rPr>
      <t xml:space="preserve">27/11/2017: </t>
    </r>
    <r>
      <rPr>
        <sz val="10"/>
        <color rgb="FF000000"/>
        <rFont val="Arial"/>
        <family val="2"/>
      </rPr>
      <t>Diana Ruiz</t>
    </r>
  </si>
  <si>
    <r>
      <rPr>
        <b/>
        <sz val="10"/>
        <color rgb="FF000000"/>
        <rFont val="Arial"/>
        <family val="2"/>
      </rPr>
      <t>27/01/2017:</t>
    </r>
    <r>
      <rPr>
        <sz val="10"/>
        <color rgb="FF000000"/>
        <rFont val="Arial"/>
        <family val="2"/>
      </rPr>
      <t xml:space="preserve"> Diana Ruiz- Jefe OC
</t>
    </r>
    <r>
      <rPr>
        <b/>
        <sz val="10"/>
        <color rgb="FF000000"/>
        <rFont val="Arial"/>
        <family val="2"/>
      </rPr>
      <t xml:space="preserve">21/04/2017: </t>
    </r>
    <r>
      <rPr>
        <sz val="10"/>
        <color rgb="FF000000"/>
        <rFont val="Arial"/>
        <family val="2"/>
      </rPr>
      <t xml:space="preserve">Alix del Pilar Hurtado P.
</t>
    </r>
    <r>
      <rPr>
        <b/>
        <sz val="10"/>
        <color rgb="FF000000"/>
        <rFont val="Arial"/>
        <family val="2"/>
      </rPr>
      <t>27/07/2017:</t>
    </r>
    <r>
      <rPr>
        <sz val="10"/>
        <color rgb="FF000000"/>
        <rFont val="Arial"/>
        <family val="2"/>
      </rPr>
      <t xml:space="preserve"> Diana Ruiz
</t>
    </r>
    <r>
      <rPr>
        <b/>
        <sz val="10"/>
        <color rgb="FF000000"/>
        <rFont val="Arial"/>
        <family val="2"/>
      </rPr>
      <t>10/10/2017</t>
    </r>
    <r>
      <rPr>
        <sz val="10"/>
        <color rgb="FF000000"/>
        <rFont val="Arial"/>
        <family val="2"/>
      </rPr>
      <t xml:space="preserve">: Diana Ruiz
</t>
    </r>
    <r>
      <rPr>
        <b/>
        <sz val="10"/>
        <color rgb="FF000000"/>
        <rFont val="Arial"/>
        <family val="2"/>
      </rPr>
      <t xml:space="preserve">27/11/2017: </t>
    </r>
    <r>
      <rPr>
        <sz val="10"/>
        <color rgb="FF000000"/>
        <rFont val="Arial"/>
        <family val="2"/>
      </rPr>
      <t>Diana Ruiz</t>
    </r>
  </si>
  <si>
    <r>
      <rPr>
        <b/>
        <sz val="10"/>
        <color rgb="FF000000"/>
        <rFont val="Arial"/>
        <family val="2"/>
      </rPr>
      <t>27/01/2017:</t>
    </r>
    <r>
      <rPr>
        <sz val="10"/>
        <color rgb="FF000000"/>
        <rFont val="Arial"/>
        <family val="2"/>
      </rPr>
      <t xml:space="preserve"> Diana Ruiz- Jefe OC
</t>
    </r>
    <r>
      <rPr>
        <b/>
        <sz val="10"/>
        <color rgb="FF000000"/>
        <rFont val="Arial"/>
        <family val="2"/>
      </rPr>
      <t>21/04/2017</t>
    </r>
    <r>
      <rPr>
        <sz val="10"/>
        <color rgb="FF000000"/>
        <rFont val="Arial"/>
        <family val="2"/>
      </rPr>
      <t xml:space="preserve">: Alix del Pilar Hurtado P.
</t>
    </r>
    <r>
      <rPr>
        <b/>
        <sz val="10"/>
        <color rgb="FF000000"/>
        <rFont val="Arial"/>
        <family val="2"/>
      </rPr>
      <t>27/07/2017</t>
    </r>
    <r>
      <rPr>
        <sz val="10"/>
        <color rgb="FF000000"/>
        <rFont val="Arial"/>
        <family val="2"/>
      </rPr>
      <t xml:space="preserve">: Diana Ruiz
</t>
    </r>
    <r>
      <rPr>
        <b/>
        <sz val="10"/>
        <color rgb="FF000000"/>
        <rFont val="Arial"/>
        <family val="2"/>
      </rPr>
      <t xml:space="preserve">10/10/2017: </t>
    </r>
    <r>
      <rPr>
        <sz val="10"/>
        <color rgb="FF000000"/>
        <rFont val="Arial"/>
        <family val="2"/>
      </rPr>
      <t xml:space="preserve">Diana Ruiz
</t>
    </r>
    <r>
      <rPr>
        <b/>
        <sz val="10"/>
        <color rgb="FF000000"/>
        <rFont val="Arial"/>
        <family val="2"/>
      </rPr>
      <t>29/11/2017</t>
    </r>
    <r>
      <rPr>
        <sz val="10"/>
        <color rgb="FF000000"/>
        <rFont val="Arial"/>
        <family val="2"/>
      </rPr>
      <t>: Diana Ruiz</t>
    </r>
  </si>
  <si>
    <r>
      <t xml:space="preserve">27/01/2017: </t>
    </r>
    <r>
      <rPr>
        <sz val="10"/>
        <color rgb="FF000000"/>
        <rFont val="Arial"/>
        <family val="2"/>
      </rPr>
      <t>Diana Ruiz- Jefe OC</t>
    </r>
    <r>
      <rPr>
        <b/>
        <sz val="10"/>
        <color rgb="FF000000"/>
        <rFont val="Arial"/>
        <family val="2"/>
      </rPr>
      <t xml:space="preserve">
21/04/2017: </t>
    </r>
    <r>
      <rPr>
        <sz val="10"/>
        <color rgb="FF000000"/>
        <rFont val="Arial"/>
        <family val="2"/>
      </rPr>
      <t xml:space="preserve">Alix del Pilar Hurtado P.
</t>
    </r>
    <r>
      <rPr>
        <b/>
        <sz val="10"/>
        <color rgb="FF000000"/>
        <rFont val="Arial"/>
        <family val="2"/>
      </rPr>
      <t xml:space="preserve">
27/07/2017 </t>
    </r>
    <r>
      <rPr>
        <sz val="10"/>
        <color rgb="FF000000"/>
        <rFont val="Arial"/>
        <family val="2"/>
      </rPr>
      <t xml:space="preserve">Diana Ruiz
</t>
    </r>
    <r>
      <rPr>
        <b/>
        <sz val="10"/>
        <color rgb="FF000000"/>
        <rFont val="Arial"/>
        <family val="2"/>
      </rPr>
      <t xml:space="preserve">10/10/2017: </t>
    </r>
    <r>
      <rPr>
        <sz val="10"/>
        <color rgb="FF000000"/>
        <rFont val="Arial"/>
        <family val="2"/>
      </rPr>
      <t xml:space="preserve">Diana Ruiz
</t>
    </r>
    <r>
      <rPr>
        <b/>
        <sz val="10"/>
        <color rgb="FF000000"/>
        <rFont val="Arial"/>
        <family val="2"/>
      </rPr>
      <t xml:space="preserve">
29/11/2017:</t>
    </r>
    <r>
      <rPr>
        <sz val="10"/>
        <color rgb="FF000000"/>
        <rFont val="Arial"/>
        <family val="2"/>
      </rPr>
      <t xml:space="preserve"> Diana Ruiz</t>
    </r>
  </si>
  <si>
    <r>
      <rPr>
        <b/>
        <sz val="10"/>
        <color rgb="FF000000"/>
        <rFont val="Arial"/>
        <family val="2"/>
      </rPr>
      <t>27/01/2017:</t>
    </r>
    <r>
      <rPr>
        <sz val="10"/>
        <color rgb="FF000000"/>
        <rFont val="Arial"/>
        <family val="2"/>
      </rPr>
      <t xml:space="preserve"> Diana Ruiz- Jefe OC
</t>
    </r>
    <r>
      <rPr>
        <b/>
        <sz val="10"/>
        <color rgb="FF000000"/>
        <rFont val="Arial"/>
        <family val="2"/>
      </rPr>
      <t>21/04/2017</t>
    </r>
    <r>
      <rPr>
        <sz val="10"/>
        <color rgb="FF000000"/>
        <rFont val="Arial"/>
        <family val="2"/>
      </rPr>
      <t xml:space="preserve">: Alix del Pilar Hurtado P.
</t>
    </r>
    <r>
      <rPr>
        <b/>
        <sz val="10"/>
        <color rgb="FF000000"/>
        <rFont val="Arial"/>
        <family val="2"/>
      </rPr>
      <t xml:space="preserve">27/07/2017: </t>
    </r>
    <r>
      <rPr>
        <sz val="10"/>
        <color rgb="FF000000"/>
        <rFont val="Arial"/>
        <family val="2"/>
      </rPr>
      <t xml:space="preserve">Diana Ruiz
</t>
    </r>
    <r>
      <rPr>
        <b/>
        <sz val="10"/>
        <color rgb="FF000000"/>
        <rFont val="Arial"/>
        <family val="2"/>
      </rPr>
      <t>10/10/2017:</t>
    </r>
    <r>
      <rPr>
        <sz val="10"/>
        <color rgb="FF000000"/>
        <rFont val="Arial"/>
        <family val="2"/>
      </rPr>
      <t xml:space="preserve"> Diana Ruiz
</t>
    </r>
    <r>
      <rPr>
        <b/>
        <sz val="10"/>
        <color rgb="FF000000"/>
        <rFont val="Arial"/>
        <family val="2"/>
      </rPr>
      <t xml:space="preserve">
29/11/2017:</t>
    </r>
    <r>
      <rPr>
        <sz val="10"/>
        <color rgb="FF000000"/>
        <rFont val="Arial"/>
        <family val="2"/>
      </rPr>
      <t xml:space="preserve"> Diana Ruiz</t>
    </r>
  </si>
  <si>
    <r>
      <rPr>
        <b/>
        <sz val="10"/>
        <rFont val="Arial"/>
        <family val="2"/>
      </rPr>
      <t>27/01/2017:</t>
    </r>
    <r>
      <rPr>
        <sz val="10"/>
        <rFont val="Arial"/>
        <family val="2"/>
      </rPr>
      <t xml:space="preserve"> De acuerdo a cronograma de la acción con cierre a 31 de diciembre de 2016, se asigna estado abierta vencida. La caracterizacion  en mención continua en el estado encontrado en el hallazgo. 
</t>
    </r>
    <r>
      <rPr>
        <b/>
        <sz val="10"/>
        <rFont val="Arial"/>
        <family val="2"/>
      </rPr>
      <t>21/04/2017</t>
    </r>
    <r>
      <rPr>
        <sz val="10"/>
        <rFont val="Arial"/>
        <family val="2"/>
      </rPr>
      <t xml:space="preserve">: No presenta seguimiento por parte del líder del proceso y/o responsable.  </t>
    </r>
    <r>
      <rPr>
        <b/>
        <sz val="10"/>
        <rFont val="Arial"/>
        <family val="2"/>
      </rPr>
      <t>27/07/2017</t>
    </r>
    <r>
      <rPr>
        <sz val="10"/>
        <rFont val="Arial"/>
        <family val="2"/>
      </rPr>
      <t xml:space="preserve">: No presenta seguimiento por parte del líder del proceso y/o responsable.
</t>
    </r>
    <r>
      <rPr>
        <b/>
        <sz val="10"/>
        <rFont val="Arial"/>
        <family val="2"/>
      </rPr>
      <t>10/10/2017:</t>
    </r>
    <r>
      <rPr>
        <sz val="10"/>
        <rFont val="Arial"/>
        <family val="2"/>
      </rPr>
      <t xml:space="preserve"> Continua abierta, no se encuentra actualizado en Maloca AulaSIG y se incumple el compromiso de la dependencia que habia mencionado en sus seguimientos: "20/1/2017 Se tiene prevista la actualización de procesos y procedimientos del proceso de Gestíon Financiera para el primer trimestre de 2017, atendiendo el cronograma previsto en le ejecución del contrato No. 111 de 2016, de apoyo a la implementación del Nuevo Marco Contable Público para el Instituto". Esta accion es de 2016 y es prioritaria para el plan de implementación del NMNC. Será una prioridad para la revisión por entes de control en 2018.
</t>
    </r>
    <r>
      <rPr>
        <b/>
        <sz val="10"/>
        <rFont val="Arial"/>
        <family val="2"/>
      </rPr>
      <t xml:space="preserve">27/11/2017: </t>
    </r>
    <r>
      <rPr>
        <sz val="10"/>
        <rFont val="Arial"/>
        <family val="2"/>
      </rPr>
      <t xml:space="preserve">Continua abierta en atención a que se encuentra en proceso de actualización y una vez verificado que  en el vínculo:  http://www.idep.edu.co/sites/default/files/CR-GF-14-01%20Caracterizaci%C3%B3n%20Gesti%C3%B3n%20Financiera.pdf se encuentra la caracterización de 09 de septiembre de 2014.
</t>
    </r>
  </si>
  <si>
    <r>
      <rPr>
        <b/>
        <sz val="10"/>
        <rFont val="Arial"/>
        <family val="2"/>
      </rPr>
      <t>27/01/2017</t>
    </r>
    <r>
      <rPr>
        <sz val="10"/>
        <rFont val="Arial"/>
        <family val="2"/>
      </rPr>
      <t xml:space="preserve">: De acuerdo a cronograma de la acción con cierre a 31 de diciembred e 2016, esta continua abierta vencida. El prd mencionado sigue con fecha de actualización 21/05/2015 en los términos del hallazgo.
</t>
    </r>
    <r>
      <rPr>
        <b/>
        <sz val="10"/>
        <rFont val="Arial"/>
        <family val="2"/>
      </rPr>
      <t>21/04/2017:</t>
    </r>
    <r>
      <rPr>
        <sz val="10"/>
        <rFont val="Arial"/>
        <family val="2"/>
      </rPr>
      <t xml:space="preserve"> No presenta seguimiento por parte del líder del proceso y/o responsable.  CONTINÚA ABIERTA - VENCIDA. Revisado en Maloca AulaSIG el procedimiento se encuentra sin actualizar.
</t>
    </r>
    <r>
      <rPr>
        <b/>
        <sz val="10"/>
        <rFont val="Arial"/>
        <family val="2"/>
      </rPr>
      <t>27/07/2017</t>
    </r>
    <r>
      <rPr>
        <sz val="10"/>
        <rFont val="Arial"/>
        <family val="2"/>
      </rPr>
      <t xml:space="preserve">: No presenta seguimiento por parte del líder del proceso y/o responsable y una vez revisado en Maloca Aula SIG  con fecha 27 de julio de 2017 no se encuentra actualizado.
</t>
    </r>
    <r>
      <rPr>
        <b/>
        <sz val="10"/>
        <rFont val="Arial"/>
        <family val="2"/>
      </rPr>
      <t>10/10/2017</t>
    </r>
    <r>
      <rPr>
        <sz val="10"/>
        <rFont val="Arial"/>
        <family val="2"/>
      </rPr>
      <t xml:space="preserve">: Continua abierta, no se encuentra actualizado en Maloca AulaSIG y se incumple el compromiso de la dependencia que habia mencionado en sus seguimientos: "20/1/2017 Se tiene prevista la actualización de procesos y procedimientos del proceso de Gestíon Financiera para el primer trimestre de 2017, atendiendo el cronograma previsto en le ejecución del contrato No. 111 de 2016, de apoyo a la implementación del Nuevo Marco Contable Público para el Instituto". Esta accion es de 2016 y es prioritaria para el plan de implementación del NMNC. Será una prioridad para la revisión por entes de control en 2018.
</t>
    </r>
    <r>
      <rPr>
        <b/>
        <sz val="10"/>
        <rFont val="Arial"/>
        <family val="2"/>
      </rPr>
      <t xml:space="preserve">27/11/2017: </t>
    </r>
    <r>
      <rPr>
        <sz val="10"/>
        <rFont val="Arial"/>
        <family val="2"/>
      </rPr>
      <t>En el seguimiento se recomienda no hacer referencia a registros  no comprobables dado que el acta de comité  se enuentra en borrador y no se hace referencia de lo mencionado sobre plan de mejoramiento.  Se realizara cierre condicional  una vez corroborado con la Oficina Asesora de Planeación la firma del Contrato de SIAFI con las obligaciones asociadas a la nueva versión.</t>
    </r>
  </si>
  <si>
    <r>
      <rPr>
        <b/>
        <sz val="10"/>
        <rFont val="Arial"/>
        <family val="2"/>
      </rPr>
      <t>27/01/2017:</t>
    </r>
    <r>
      <rPr>
        <sz val="10"/>
        <rFont val="Arial"/>
        <family val="2"/>
      </rPr>
      <t xml:space="preserve"> De acuerdo a cronograma de la acción con cierre a 31 de diciembre de 2016, se asigna estado abierta vencida. Los documentos  en mención continuan en el estado encontrado en el hallazgo.
</t>
    </r>
    <r>
      <rPr>
        <b/>
        <sz val="10"/>
        <rFont val="Arial"/>
        <family val="2"/>
      </rPr>
      <t>21/04/2017</t>
    </r>
    <r>
      <rPr>
        <sz val="10"/>
        <rFont val="Arial"/>
        <family val="2"/>
      </rPr>
      <t xml:space="preserve">: No presenta seguimiento por parte del líder del proceso y/o responsable. CONTINÚA ABIERTA - VENCIDA. Revisado en Maloca AulaSIG el procedimiento se encuentra sin actualizar.
</t>
    </r>
    <r>
      <rPr>
        <b/>
        <sz val="10"/>
        <rFont val="Arial"/>
        <family val="2"/>
      </rPr>
      <t xml:space="preserve">27/07/2017:  </t>
    </r>
    <r>
      <rPr>
        <sz val="10"/>
        <rFont val="Arial"/>
        <family val="2"/>
      </rPr>
      <t xml:space="preserve">No presenta seguimiento por parte del líder del proceso y/o responsable. CONTINÚA ABIERTA - VENCIDA. A 30 de junio no se ha actualziado procedimiento.
</t>
    </r>
    <r>
      <rPr>
        <b/>
        <sz val="10"/>
        <rFont val="Arial"/>
        <family val="2"/>
      </rPr>
      <t>10/10/2017:</t>
    </r>
    <r>
      <rPr>
        <sz val="10"/>
        <rFont val="Arial"/>
        <family val="2"/>
      </rPr>
      <t xml:space="preserve"> El procedimiento relacionado "Amortización y Provisión" y la politica de operacion motivo del hallazgo sigue vigente a la fecha de revisión (http://www.idep.edu.co/sites/default/files/12.%20PRO-GF-14-18-Amortizaci%C3%B3n-y-Provisi%C3%B3n_0.pdf) , por lo que no es correspondiente con lo registrado en el seguimiento. Continua abierta.
</t>
    </r>
    <r>
      <rPr>
        <b/>
        <sz val="10"/>
        <rFont val="Arial"/>
        <family val="2"/>
      </rPr>
      <t xml:space="preserve">29/11/2017: </t>
    </r>
    <r>
      <rPr>
        <sz val="10"/>
        <rFont val="Arial"/>
        <family val="2"/>
      </rPr>
      <t>Se verifica vínculo http://www.idep.edu.co/sites/default/files/PRO-GF-14-11%20Gestio%CC%81n%20Contable_V4.pdf con el procedimiento de gestión contable y las actividades de amortización incluidas entre actividad 10 y 15.  se recomienda especificar política de operación sobre boletin de almacen "Se debe consultar y descargar la información sobre el boletín mensual de Almacén y Tesorería dentro de los 10 primeros días de cada mes",  quién lo debe consultar,  para qué propósito.. Se cierra acción.</t>
    </r>
  </si>
  <si>
    <r>
      <t>15/10/2015: Teniendo en cuenta que esta acción se encuentra con fecha de vencimiento el 31/12/2015, la Oficina de Control Interno continuará el seguimiento y evaluación a los avances de la acción.
27/01/2016: Se verificaron los expedientes de hojas de vida de los funcionarios de carrera y se evidencia que  no se cuenta con la totalidad de este formato diligenciado.
17/03/2016: A la fecha se identifican algunos funcionarios que no han hecho entrega del formulario de la vigencia 2014, la Profesional de Talento Humano procederá a enviarles comunicado solicitando este documento.
16/05/2016: Continúa igual
04/08/2016: No se presenta seguimiento a los avances de esta acción por parte del responsable.
1/11/2016: Continúa abierta, hasta cuando se evidencie la entrega del respectivo formato en los expedientes de hoja de vida de los respectivos funcionarios.
27/01/2017: Continúa abierta, hasta cuando se evidencie la entrega del respectivo formato en los expedientes de hoja de vida de los respectivos funcionarios.
18/04/2017: Sin seguimiento por parte del líder del proceso y/o responsable.</t>
    </r>
    <r>
      <rPr>
        <b/>
        <sz val="10"/>
        <color rgb="FF000000"/>
        <rFont val="Arial"/>
        <family val="2"/>
      </rPr>
      <t xml:space="preserve"> </t>
    </r>
    <r>
      <rPr>
        <sz val="10"/>
        <rFont val="Arial"/>
        <family val="2"/>
      </rPr>
      <t xml:space="preserve">Continúa abierta, hasta cuando se evidencie la entrega del respectivo formato en los expedientes de hoja de vida de los respectivos funcionarios 
</t>
    </r>
    <r>
      <rPr>
        <b/>
        <sz val="10"/>
        <color rgb="FF000000"/>
        <rFont val="Arial"/>
        <family val="2"/>
      </rPr>
      <t xml:space="preserve">28/07/2017: </t>
    </r>
    <r>
      <rPr>
        <sz val="10"/>
        <color rgb="FF000000"/>
        <rFont val="Arial"/>
        <family val="2"/>
      </rPr>
      <t xml:space="preserve">El oficio al que se hace referencia en el seguimiento por parte del líder (380 del 17/03/2017) tiene como asunto: ACTUALIZACIÓN DE BIENES Y RENTAS 2016, pero no se ha dejado de presentar la situación ya que las personas mencionadas en el hallazgo siguen sin remitirlo.
</t>
    </r>
    <r>
      <rPr>
        <b/>
        <sz val="10"/>
        <color rgb="FF000000"/>
        <rFont val="Arial"/>
        <family val="2"/>
      </rPr>
      <t xml:space="preserve">10/10/2017: </t>
    </r>
    <r>
      <rPr>
        <sz val="10"/>
        <color rgb="FF000000"/>
        <rFont val="Arial"/>
        <family val="2"/>
      </rPr>
      <t xml:space="preserve">En Auditoría del proceso de Gestión del Talento Humano, la cual finalizó el pasado 29/09/2017, se realizó la revisión a los expedientes laborales, evidenciando que aún existen hojas de vida, sin el formato de bienes y rentas de la vigencia 2014 y 2015, los cuales se relacionan en el anexo: </t>
    </r>
    <r>
      <rPr>
        <b/>
        <sz val="10"/>
        <color rgb="FF0000FF"/>
        <rFont val="Arial"/>
        <family val="2"/>
      </rPr>
      <t>Anexo_1. Instrumento_Verificación_Talento_Humano_2017,</t>
    </r>
    <r>
      <rPr>
        <b/>
        <sz val="10"/>
        <rFont val="Arial"/>
        <family val="2"/>
      </rPr>
      <t xml:space="preserve"> </t>
    </r>
    <r>
      <rPr>
        <sz val="10"/>
        <rFont val="Arial"/>
        <family val="2"/>
      </rPr>
      <t xml:space="preserve">instrumento allegado al líder de proceso y referentes técnicos al culminar la auditoría al proceso de Talento Humano.
</t>
    </r>
    <r>
      <rPr>
        <b/>
        <sz val="10"/>
        <rFont val="Arial"/>
        <family val="2"/>
      </rPr>
      <t>30/11/2017:</t>
    </r>
    <r>
      <rPr>
        <sz val="10"/>
        <rFont val="Arial"/>
        <family val="2"/>
      </rPr>
      <t xml:space="preserve"> No ha sido finalizada la acción, debido a que no se cuenta con el formato de bienes y rentas del 2014 y 2015 para el total de funcionarios; sin embargo este hallazgo se está abordando desde el hallazgo No. 34 generado en la auditoría de la vigencia 2017, razón por la cual se da cierre condicional a esta acción sujeta al desarrollo de las acciones del hallazgo en mención.</t>
    </r>
  </si>
  <si>
    <r>
      <t xml:space="preserve">18/04/2017: Sin seguimiento por parte del líder del proceso y/o responsable.
</t>
    </r>
    <r>
      <rPr>
        <sz val="10"/>
        <rFont val="Arial"/>
        <family val="2"/>
      </rPr>
      <t>Revisado por la OCI la base de datos de resoluciones,  se evidencia que se emitió por parte de la Dirección General la resolución No. 18 del 31/03/2017 "</t>
    </r>
    <r>
      <rPr>
        <i/>
        <sz val="10"/>
        <rFont val="Arial"/>
        <family val="2"/>
      </rPr>
      <t>Por la cual se adopta el Plan Institucional de Capacitación para la vigencia 2017 del Instituto para la Investigación Educativa y el Desarrollo Pedagógico - IDEP y se dictan otras disposiciones</t>
    </r>
    <r>
      <rPr>
        <sz val="10"/>
        <rFont val="Arial"/>
        <family val="2"/>
      </rPr>
      <t xml:space="preserve">", sin embargo, en su artículo primero hace mención del documento que hace parte integral de la resolución que no se envidencia como anexo al documento escaneado y compartido. </t>
    </r>
    <r>
      <rPr>
        <b/>
        <sz val="10"/>
        <rFont val="Arial"/>
        <family val="2"/>
      </rPr>
      <t xml:space="preserve">CONTINUÁ ABIERTA, </t>
    </r>
    <r>
      <rPr>
        <sz val="10"/>
        <rFont val="Arial"/>
        <family val="2"/>
      </rPr>
      <t xml:space="preserve">teniendo en cuenta que no se evidenció documento en donde se refleje la consolidación del PIC.
</t>
    </r>
    <r>
      <rPr>
        <b/>
        <sz val="10"/>
        <rFont val="Arial"/>
        <family val="2"/>
      </rPr>
      <t>27/07/2017:</t>
    </r>
    <r>
      <rPr>
        <sz val="10"/>
        <rFont val="Arial"/>
        <family val="2"/>
      </rPr>
      <t xml:space="preserve"> Se revisan documentos asociados al PIC, el acto administrativo está actualizado, el cronograma 2017 se encuentra actualizado, el PIC publicado en : http://www.idep.edu.co/sites/default/files/PL-GTH-13-01%20PLAN%20INSTITUCIONAL%20DE%20CAPACITACI%C3%93N%20-%20PIC%202015.pdf, no se encuentra actualzado ya que registra el acto administrativo de 2015. Continua abierta.
</t>
    </r>
    <r>
      <rPr>
        <b/>
        <sz val="10"/>
        <rFont val="Arial"/>
        <family val="2"/>
      </rPr>
      <t xml:space="preserve">11/10/2017: </t>
    </r>
    <r>
      <rPr>
        <sz val="10"/>
        <rFont val="Arial"/>
        <family val="2"/>
      </rPr>
      <t xml:space="preserve">Si bien existen los documentos asociados al  PIC (acto administrativo y cronograma), estos no se encuentran publicados en la página WEB tal como lo manifiesta el seguimiento del líder del proceso, actualmente se encuentran publicados los documentos de la vigencia 2015 en el siguiente link: http://www.idep.edu.co/sites/default/files/PL-GTH-13-01%20PLAN%20INSTITUCIONAL%20DE%20CAPACITACI%C3%93N%20-%20PIC%202015.pdf. Continúa abierta.
</t>
    </r>
    <r>
      <rPr>
        <b/>
        <sz val="10"/>
        <rFont val="Arial"/>
        <family val="2"/>
      </rPr>
      <t>29/11/2017:</t>
    </r>
    <r>
      <rPr>
        <sz val="10"/>
        <rFont val="Arial"/>
        <family val="2"/>
      </rPr>
      <t xml:space="preserve"> Se revisa la página WEB del IDEP y se verifica la publicación de la Resolución No. 18-2017 por la cual se adopta el Plan Institucional de Capacitación para la vigencia 2017 del IDEP y se dictan otras disposiciones"., y el informe correspondiente a la vigencia 2016, a través del link </t>
    </r>
    <r>
      <rPr>
        <u/>
        <sz val="10"/>
        <color rgb="FF0000FF"/>
        <rFont val="Arial"/>
        <family val="2"/>
      </rPr>
      <t>http://www.idep.edu.co/?q=node/44.</t>
    </r>
    <r>
      <rPr>
        <sz val="10"/>
        <rFont val="Arial"/>
        <family val="2"/>
      </rPr>
      <t xml:space="preserve">
Por otra parte, desde Maloca AulaSIG, se evidencia el documento con el Plan Instucional de Capacitación para la vigencia 2017, que relaciona como anexo la Resolución 18-2017 por la cual de adopta el plan, desde el link: </t>
    </r>
    <r>
      <rPr>
        <u/>
        <sz val="10"/>
        <color rgb="FF0000FF"/>
        <rFont val="Arial"/>
        <family val="2"/>
      </rPr>
      <t xml:space="preserve">http://www.idep.edu.co/sites/default/files/PL-GTH-13-01%20PLAN%20INSTITUCIONAL%20DE%20CAPACITACI%C3%93N%202017_V3.pdf#overlay-context=content/gth-13-proceso-de-gesti%25C3%25B3n-de-talento-humano%3Fq%3Dcontent/gth-13-proceso-de-gesti%25C3%25B3n-de-talento-humano
</t>
    </r>
    <r>
      <rPr>
        <sz val="10"/>
        <rFont val="Arial"/>
        <family val="2"/>
      </rPr>
      <t>Se recomienda que para la próxima vigencia, el acto administrativo de adopción del Plan de capacitación sea generado en los términos de tiempo establecidos y contenga el soporte que se relaciona desde la resolución (Plan de capacitación de la vigencia).</t>
    </r>
  </si>
  <si>
    <r>
      <rPr>
        <b/>
        <sz val="10"/>
        <color rgb="FF000000"/>
        <rFont val="Arial"/>
        <family val="2"/>
      </rPr>
      <t>12/10/2017:</t>
    </r>
    <r>
      <rPr>
        <sz val="10"/>
        <color rgb="FF000000"/>
        <rFont val="Arial"/>
        <family val="2"/>
      </rPr>
      <t xml:space="preserve"> Una vez revisados los documentos soporte del proceso de GTH en el espacio de Maloca AulaSIG, se evidencia lo siguiente: El procedimiento PRO-GTH-13-13 DIAGNÓSTICO DE CLIMA ORGANIZACIONAL Y AMBIENTE LABORAL fue eliminado, sin embargo se evidencia el formato FT-GTH-13-14 Encuesta de evaluación de clima organizacional, el cual no se encuentra enlazado a ningún procedimiento. 
Por otra parte, el documento MN-GTH-13-03 MANUAL DE COMPETENCIAS Y  HABILIDADES no ha sido actualizado. Continúa abierta la acción.
</t>
    </r>
    <r>
      <rPr>
        <b/>
        <sz val="10"/>
        <color rgb="FF000000"/>
        <rFont val="Arial"/>
        <family val="2"/>
      </rPr>
      <t xml:space="preserve">29/11/2017: </t>
    </r>
    <r>
      <rPr>
        <sz val="10"/>
        <color rgb="FF000000"/>
        <rFont val="Arial"/>
        <family val="2"/>
      </rPr>
      <t>Se verifica en Maloca AulaSIG y fué eliminado el formato FT-GTH-13-14 Encuesta de evaluación de clima organizacional y el documento MN-GTH-13-03 MANUAL DE COMPETENCIAS Y  HABILIDADES de acuerdo a lo manifestado por el líder del proceso. Se da cierre a la acción.</t>
    </r>
  </si>
  <si>
    <r>
      <rPr>
        <b/>
        <sz val="10"/>
        <color rgb="FF000000"/>
        <rFont val="Arial"/>
        <family val="2"/>
      </rPr>
      <t>29/11/2017</t>
    </r>
    <r>
      <rPr>
        <sz val="10"/>
        <color rgb="FF000000"/>
        <rFont val="Arial"/>
        <family val="2"/>
      </rPr>
      <t xml:space="preserve">: Se verifica la evidencia relacionada a través del siguiente enlace: </t>
    </r>
    <r>
      <rPr>
        <u/>
        <sz val="10"/>
        <color rgb="FF0000FF"/>
        <rFont val="Arial"/>
        <family val="2"/>
      </rPr>
      <t>http://www.idep.edu.co/?q=node/44</t>
    </r>
    <r>
      <rPr>
        <sz val="10"/>
        <color rgb="FF000000"/>
        <rFont val="Arial"/>
        <family val="2"/>
      </rPr>
      <t xml:space="preserve">  , se encuentra publicado el Informe Ejecutivo del Plan de Capacitación PIC 2016, de acuerdo a la acción formulada.
De acuerdo a solicitud del líder del proceso y/o referente técnico, , se modifica la fecha de cierre de la acción a 31/10/2017, razón por la cual se cierra debido a que ya fué culminada.</t>
    </r>
  </si>
  <si>
    <r>
      <t xml:space="preserve">30/11/2017: </t>
    </r>
    <r>
      <rPr>
        <sz val="10"/>
        <rFont val="Arial"/>
        <family val="2"/>
      </rPr>
      <t>Se realizó el trámite ante el DASCD para la creación de los usuarios del IDEP que deben alimentar la información desde la plataforma SIDEAP, HV y formato de Bienes y rentas, el DASC realiza una sesión de capacitación con la profesional de talento humano donde se suscribe el acta de confidencialidad por custodia de la información y claves, se brindan los datos de acceso, perfiles y claves para entrega acada funcionario, todo a través del acta de reunión del 22/11/2017. De acuerdo a la acción formulada "Realizar cargue de información con el DASCD y suscribir Acta de Reunión .", se da cierre a la acción.</t>
    </r>
  </si>
  <si>
    <r>
      <rPr>
        <b/>
        <sz val="10"/>
        <color rgb="FF000000"/>
        <rFont val="Arial"/>
        <family val="2"/>
      </rPr>
      <t>29/11/2017</t>
    </r>
    <r>
      <rPr>
        <sz val="10"/>
        <color rgb="FF000000"/>
        <rFont val="Arial"/>
        <family val="2"/>
      </rPr>
      <t xml:space="preserve">: El 26 de Septiembre, la profesional especializada de Talento Humano, envío la solicitud para el cargue de la información desde la Plataforma SIDEAP, el viernes 22 de septiembre se remitió correo con usuario y contraseña para finalizar el proceso de cargue.
De acuerdo a solicitud del líder del proceso y/o referente técnico, se modifica la fecha de cierre de la acción a 22/11/2017, y dado que la acción formulada plantea </t>
    </r>
    <r>
      <rPr>
        <i/>
        <sz val="10"/>
        <color rgb="FF000000"/>
        <rFont val="Arial"/>
        <family val="2"/>
      </rPr>
      <t>"Enviar solicitud de cargue de información a los funcionarios del IDEP mediante correo Institucional.</t>
    </r>
    <r>
      <rPr>
        <sz val="10"/>
        <color rgb="FF000000"/>
        <rFont val="Arial"/>
        <family val="2"/>
      </rPr>
      <t>" , se da cierre condicional a la presente acción sujeta al cargue definitivo de la información de HV y bienes y rentas por parte de la totalidad de los funcionarios del IDEP.</t>
    </r>
  </si>
  <si>
    <t>Expediente del archivo de gestión denomiando  "Ingreso  / Altas de Almacén 2017 "  y SIAFI - módulo Administrativa</t>
  </si>
  <si>
    <r>
      <rPr>
        <b/>
        <sz val="10"/>
        <rFont val="Calibri"/>
        <family val="2"/>
      </rPr>
      <t xml:space="preserve">04/12/2017: </t>
    </r>
    <r>
      <rPr>
        <sz val="10"/>
        <rFont val="Calibri"/>
        <family val="2"/>
      </rPr>
      <t>Alix del Pilar Hurtado P.</t>
    </r>
  </si>
  <si>
    <r>
      <t xml:space="preserve">16/03/2016: Una vez revisado el procedimiento" PRO-GD-07-03 Recepción y distribución de correspondienca", no se evidencia una actividad  que logré dar cumplimiento al hallazgo y al análisis de causas.
La Oficina de Control Interno, solicita la reformulación de la acción  generada y la fuente verificable de la acción.
Continúa abierta
04/08/2016: La Oficina de Control Interno reitera la reformulación de la acción generada y la fuente verificable de la acción
3/11/2016:  Por parte del proveedor SIAFI Y teniendo en cuenta la solicitud de la SAFyCD, se han unificado las categorias en el Módulo Gestión Documental, categoría Derechos de Petición, los cuales se encuentran acorde a las categorías del SDQS Distrital. Quedan pendientes lo correspondiente a las comunicaciones recibidas.
25/01/2017: NO SE EVIDENCIA SEGUIMIENTO POR PARTE DEL LIDER DEL PROCESO
20/04/2017: Continúa abierta, no se evidencia que en el aplicativo SIAFI, se encuentre activado la generación de alertas para las tareas asignadas
</t>
    </r>
    <r>
      <rPr>
        <b/>
        <sz val="10"/>
        <rFont val="Arial"/>
        <family val="2"/>
      </rPr>
      <t xml:space="preserve">12/10/2017: </t>
    </r>
    <r>
      <rPr>
        <sz val="10"/>
        <rFont val="Arial"/>
        <family val="2"/>
      </rPr>
      <t xml:space="preserve">Continúa abierta.Dado que no se evidencia que en el aplicativo SIAFI, se encuentre activado la generación de alertas para las tareas asignadas y en el procedimiento referenciado en el seguimiento por parte del responsable, no da cuenta de su manejo. 
</t>
    </r>
    <r>
      <rPr>
        <b/>
        <sz val="10"/>
        <rFont val="Arial"/>
        <family val="2"/>
      </rPr>
      <t xml:space="preserve">04/12/2017: </t>
    </r>
    <r>
      <rPr>
        <sz val="10"/>
        <rFont val="Arial"/>
        <family val="2"/>
      </rPr>
      <t>Una</t>
    </r>
    <r>
      <rPr>
        <b/>
        <sz val="10"/>
        <rFont val="Arial"/>
        <family val="2"/>
      </rPr>
      <t xml:space="preserve"> </t>
    </r>
    <r>
      <rPr>
        <sz val="10"/>
        <rFont val="Arial"/>
        <family val="2"/>
      </rPr>
      <t xml:space="preserve">  vez consultado con la Oficina Asesora de Planeación, las nuevas incidencias o requerimientos frente a gestión documental sobre SIAFI seran consideradas sobre el nuevo contrato, donde la Jefe de Oficina recomienda preparar los requerimientos específicos por parte del referente encargado de la Subdirección Administrativa. Se verifica procedimiento en curso asociado al hallazgo. La categoría de comunicaciones recibidas  ya se encuentra parametrizada y en funcionamiento  revisado en SIAFI por la la Oficina de Control Interno. Se recomienda fortalecer el seguimiento de las acciones revisando el contexto de la misma con los referentes. Se cierra condicional, en tanto    aunque so se está dando cumplimiento a la generación de alertas para la entrega de tareas asignadas, esta será considerada en nuevas incidencias y el procedimiento y los ajustes en categorías  se han adaptado a las posibilidades de funcionalidad  actual.</t>
    </r>
  </si>
  <si>
    <r>
      <t xml:space="preserve">El módulo de correspondiencia aún no funciona al 100%.  A la fecha no se aplica la "asignación de tareas, el seguimiento y cierre de los procesos.
21/04/2015:  No se evidencia avance, el proveedor del Sistema inició contrato el 16/04/2015
09/06/2015: 09/06/2015:  Se han enviado solicitudes a la OAP las modificaciones que se hacen necesarias para dar cumplimiento a esta acción.
31/07/2015: No se evidecian avances en la acción
02/10/2015: Se encuentra pendiente por parte de SIAFI la presentación del módulo actualizado
04/12/2015: Continua igual
22/01/2016: Continúa igual. No ha sido entregado por parte del proveedor SIAFI el módulo actualizado
04/08/2016: Continua igual
3/11/2016: Por parte del proveedor SIAFI Y teniendo en cuenta la solicitud de la SAFyCD, se han unificado las categorias en el Módulo Gestión Documental, categoría Derechos de Petición, los cuales se encuentran acorde a las categorías del SDQS Distrital. Quedan pendientes lo correspondiente a las comunicaciones recibidas.
25/01/2017: NO SE EVIDENCIA SEGUIMIENTO POR PARTE DEL LIDER DEL PROCESO
20/04/2017: NO SE REALIZÓ SEGUIMEINTO POR5 PARTE DEL LÍDER Y/O RESPONSABLE DE LA ACCIÓN 
</t>
    </r>
    <r>
      <rPr>
        <b/>
        <sz val="10"/>
        <rFont val="Arial"/>
        <family val="2"/>
      </rPr>
      <t xml:space="preserve">12/10/2017: </t>
    </r>
    <r>
      <rPr>
        <sz val="10"/>
        <rFont val="Arial"/>
        <family val="2"/>
      </rPr>
      <t xml:space="preserve"> La acción continúa abierta.  Dado que el seguimiento reportado por el responsable de la acción no se evidencia la arametrización total del aplicativo que permita el desarrollo y producción de la totalidad de los procesos requeridos para la gestión documental.
</t>
    </r>
    <r>
      <rPr>
        <b/>
        <sz val="10"/>
        <rFont val="Arial"/>
        <family val="2"/>
      </rPr>
      <t xml:space="preserve">4/12/2017:  </t>
    </r>
    <r>
      <rPr>
        <sz val="10"/>
        <rFont val="Arial"/>
        <family val="2"/>
      </rPr>
      <t xml:space="preserve"> Una   vez consultado con la Oficina Asesora de Planeación, las nuevas incidencias o requerimientos frente a gestión documental sobre SIAFI seran consideradas sobre el nuevo contrato, donde la Jefe de Oficina recomienda preparar los requerimientos específicos por parte del referente encargado de la Subdirección Administrativa,  teniendo en cuenta la viabilidad técnica de la nueva versión .  La categoría de comunicaciones recibidas  ya se encuentra parametrizada y en funcionamiento  revisado en SIAFI por la la Oficina de Control Interno. Se  recomienda que estas acciones sean abordadas en el tiempo establecido, debido  a que  se dilató su cierre entre vigencias  donde se reqiería un concepto unificado entre el usuario funcional que es la Subdirección Administrativa y la Oficina Asesora de Planeación como interlocutor y supervisor del contrato con el proveedor de la herramienta.  Se cierra condicional, en tanto  debe hacerse una evaluación   del resultado de implementación de nuevas Tablas de Retención Documental  y un nuevo plan de implementación de ajustes  que como se mencionó  serán consideradas  en nuevas incidencias y el procedimiento y los ajustes en categorías  se han adaptado a las posibilidades de funcionalidad  actual.
</t>
    </r>
  </si>
  <si>
    <r>
      <t xml:space="preserve">16/05/2016: Alix del Pilar Hurtado P.
04/08/2016: Alix del Pilar Hurtado P.
3/11/2016: Alix del PIlar Hurtado P.
25/01/2017: Alix del Pilar Hurtado P.
20/04/2017: Alix del Pilar Hurtado P.
12/10/2017: Alix del Pilar Hurtado P.
</t>
    </r>
    <r>
      <rPr>
        <b/>
        <sz val="10"/>
        <color rgb="FF000000"/>
        <rFont val="Arial"/>
        <family val="2"/>
      </rPr>
      <t>4/12/2017</t>
    </r>
    <r>
      <rPr>
        <sz val="10"/>
        <color rgb="FF000000"/>
        <rFont val="Arial"/>
        <family val="2"/>
      </rPr>
      <t>: Diana Karina Ruiz</t>
    </r>
  </si>
  <si>
    <r>
      <t xml:space="preserve">Diana Karina Ruiz Perilla-Jefe OCI
21/04/2015: Alix del Pilar Hurtado P.
09/06/2015: Alix del Pilar Hurtado P.
31/07/2015: Alix del Pilar Hurtado P.
02/10/2015: Alix del Pilar Hurtado P.
04/12/2015: Alix del Pilar Hurtado P.
22/01/2016: Alix del Pilar Hurtado P.
14/03/2016: Alix del Pilar Hurtado P.
3/11/2016: Alix del Pilar Hurtado P.
25/01/2017: Alix del Pilar Hurtado P.
20/04/2017: Alix del Pilar Hurtado P.
12/10/2017: Alix del Pilar Hurtado P.
</t>
    </r>
    <r>
      <rPr>
        <b/>
        <sz val="10"/>
        <color rgb="FF000000"/>
        <rFont val="Arial"/>
        <family val="2"/>
      </rPr>
      <t xml:space="preserve">4/12/2017: </t>
    </r>
    <r>
      <rPr>
        <sz val="10"/>
        <color rgb="FF000000"/>
        <rFont val="Arial"/>
        <family val="2"/>
      </rPr>
      <t>Diana Karina Ruiz</t>
    </r>
  </si>
  <si>
    <t>Expediente del archivo de gestión denomiando  "Salidas  2017 "  y SIAFI - módulo Administrativa</t>
  </si>
  <si>
    <t xml:space="preserve">http://www.idep.edu.co/?q=content/mapa-de-riesgos-por-proceso#overlay-context. </t>
  </si>
  <si>
    <r>
      <t>10/10/2017:  A la fecha se evidencia el correo enviado a la S</t>
    </r>
    <r>
      <rPr>
        <sz val="10"/>
        <color rgb="FF000000"/>
        <rFont val="Arial"/>
        <family val="2"/>
      </rPr>
      <t xml:space="preserve">ubdirección Administrativa de la capacitación
</t>
    </r>
    <r>
      <rPr>
        <b/>
        <sz val="10"/>
        <color rgb="FF000000"/>
        <rFont val="Arial"/>
        <family val="2"/>
      </rPr>
      <t xml:space="preserve">28/11/2017: </t>
    </r>
    <r>
      <rPr>
        <sz val="10"/>
        <color rgb="FF000000"/>
        <rFont val="Arial"/>
        <family val="2"/>
      </rPr>
      <t>La Secretaría General Alcaldía Mayor - Dirección Distrital de Desarrollo Institucional - Dirección Distrital de Archivo de Bogotá - Subdirección del Sistema Distrital de Archivos, llevó a cabo la capacitación denominada  "</t>
    </r>
    <r>
      <rPr>
        <i/>
        <sz val="10"/>
        <color rgb="FF000000"/>
        <rFont val="Arial"/>
        <family val="2"/>
      </rPr>
      <t xml:space="preserve">Organización Técnica de Archivos Físicos", </t>
    </r>
    <r>
      <rPr>
        <sz val="10"/>
        <color rgb="FF000000"/>
        <rFont val="Arial"/>
        <family val="2"/>
      </rPr>
      <t>la cual se realizó el 24 de octubre de 2017. Se cierra la acción</t>
    </r>
  </si>
  <si>
    <r>
      <rPr>
        <b/>
        <sz val="10"/>
        <rFont val="Arial"/>
        <family val="2"/>
      </rPr>
      <t>20 de enero de 2017:</t>
    </r>
    <r>
      <rPr>
        <sz val="10"/>
        <rFont val="Arial"/>
        <family val="2"/>
      </rPr>
      <t xml:space="preserve">  Se programó sesión para el 26 de enero para la validación de los diagnósticos de DIP y MIC y formulación de los respectivos planes de acción para la vigencia 2017.
</t>
    </r>
    <r>
      <rPr>
        <b/>
        <sz val="10"/>
        <rFont val="Arial"/>
        <family val="2"/>
      </rPr>
      <t>06 de Abril de 2017:</t>
    </r>
    <r>
      <rPr>
        <sz val="10"/>
        <rFont val="Arial"/>
        <family val="2"/>
      </rPr>
      <t xml:space="preserve"> La OAP elaboró el plan de acción del Proceso DIP, por el cual se programa la revisión e intervensión de la documentación e instrumentos que componenen el proceso. El Cronograma inicia en el mes de febrero hasta el mes de diciembre de 2017. La OAP realizará seguimiento permanente a las acciones o actividades relacionadas para dar cumplimiento a lo astablecido. Actividades No. 17, 19 y 22 del Plan MIC.
</t>
    </r>
    <r>
      <rPr>
        <b/>
        <sz val="10"/>
        <rFont val="Arial"/>
        <family val="2"/>
      </rPr>
      <t xml:space="preserve">17/04/2017 de 2017: </t>
    </r>
    <r>
      <rPr>
        <sz val="10"/>
        <rFont val="Arial"/>
        <family val="2"/>
      </rPr>
      <t xml:space="preserve">Se esta dando cumplimiento al plan de acción del proceso MIC, igualmente, se amplían las fechas para la realización de algunas actividades, teniendo en cuenta que se dio prioridad a la revisión de los procedimientos del proceso  y la caracterización para cumplir con los entregables para la caracterización de las Tablas de Retención Documental.
</t>
    </r>
    <r>
      <rPr>
        <b/>
        <sz val="10"/>
        <rFont val="Arial"/>
        <family val="2"/>
      </rPr>
      <t>28/09/2017</t>
    </r>
    <r>
      <rPr>
        <sz val="10"/>
        <rFont val="Arial"/>
        <family val="2"/>
      </rPr>
      <t xml:space="preserve">: Debido a que aún se encuentra en revisión lo concerniente a los documentos que soportan la gestión de indicadores programadas en el plan de acción del proceso MIC, es necesario reprogramar la fecha de la actividad No. 19 y 22 de dicho Plan de Acción para el 31 de diciembre de 2017, entre otras razones porque para este año se espera culminar con los indicadores de gestión existentes, que se vienen midiendo normalmente e iniciar con las nuevas versiones de documentos y posibles indicadores de gestión para el año 2018. </t>
    </r>
    <r>
      <rPr>
        <b/>
        <sz val="10"/>
        <rFont val="Arial"/>
        <family val="2"/>
      </rPr>
      <t>La OAP considera que la acción de mejora se encuentra en ejecución o desarrollo.</t>
    </r>
  </si>
  <si>
    <r>
      <t xml:space="preserve">4/12/2017:  </t>
    </r>
    <r>
      <rPr>
        <sz val="10"/>
        <rFont val="Arial"/>
        <family val="2"/>
      </rPr>
      <t>Revisado el expediente denominado "Salidas de Almacén 2017"   y en el aplicativo SIAFI,, los documentos correspondientes a los meses de agosto a Noviembre de 2017 (Salidas del No. 149 al 167), se evidencia que los movimientos se  realizaron  en fecha actual y teniendo en cuenta los soportes documentales correspondientes.
Se cierra  acción .</t>
    </r>
  </si>
  <si>
    <r>
      <t xml:space="preserve">26/01/2017: </t>
    </r>
    <r>
      <rPr>
        <sz val="10"/>
        <color rgb="FF000000"/>
        <rFont val="Arial"/>
        <family val="2"/>
      </rPr>
      <t xml:space="preserve">Nadia Aixa Pineda Sarmiento-Contratista OCI
</t>
    </r>
    <r>
      <rPr>
        <b/>
        <sz val="10"/>
        <color rgb="FF000000"/>
        <rFont val="Arial"/>
        <family val="2"/>
      </rPr>
      <t>20/04/2017</t>
    </r>
    <r>
      <rPr>
        <sz val="10"/>
        <color rgb="FF000000"/>
        <rFont val="Arial"/>
        <family val="2"/>
      </rPr>
      <t xml:space="preserve">: Nadia Aixa Pineda Sarmiento-Contratista OCI
</t>
    </r>
    <r>
      <rPr>
        <b/>
        <sz val="10"/>
        <color rgb="FF000000"/>
        <rFont val="Arial"/>
        <family val="2"/>
      </rPr>
      <t>27/07/2017</t>
    </r>
    <r>
      <rPr>
        <sz val="10"/>
        <color rgb="FF000000"/>
        <rFont val="Arial"/>
        <family val="2"/>
      </rPr>
      <t xml:space="preserve"> Diana Ruiz</t>
    </r>
  </si>
  <si>
    <t>se envia solicitud y q subad le haga seguimiento</t>
  </si>
  <si>
    <t>no se puede cerrar</t>
  </si>
  <si>
    <t>Lista de asistencia a la capacitación del 26/09/2017 y 13/12/2017</t>
  </si>
  <si>
    <r>
      <t xml:space="preserve">
</t>
    </r>
    <r>
      <rPr>
        <sz val="10"/>
        <rFont val="Calibri"/>
        <family val="2"/>
      </rPr>
      <t xml:space="preserve">06/10/2017:Se elaboró Versión N°1 de las Tablas de Valoración Documental
Por lo anterior se solicita el cierre de la no conformidad  puesto que se han desarrollado las acciones para eliminar las causas de la no conformidad.
</t>
    </r>
    <r>
      <rPr>
        <b/>
        <sz val="11"/>
        <color rgb="FF000000"/>
        <rFont val="Calibri"/>
        <family val="2"/>
      </rPr>
      <t xml:space="preserve">23/11/2017: </t>
    </r>
    <r>
      <rPr>
        <sz val="11"/>
        <color rgb="FF000000"/>
        <rFont val="Calibri"/>
        <family val="2"/>
      </rPr>
      <t xml:space="preserve">Se identifican los ajustes realizados a partir de  los requerimientos solicitados por la Secretaria Técnica en el concepto de revisión, evaluación y convalidación de la Tabla de Valoración Documental del Instituto para La investigación Educativa y el Desarrollo Pedagógico IDEP. Radicado No. 1-2016-5183 de fecha 10/02/2016. Estos fueron socializadas en Comité de Archivo del 12 de diciembre de 2017 y donde se ajustó la evolución orgánica de la entidad y se establecen 3 periodos, se realizó un inventario documental para cada periodo, Se identifican los distintos ajustes de valoración  primaria y secundaria. </t>
    </r>
  </si>
  <si>
    <t>Identificación de Tablas por periodo de Estructura Organica
proyección de tablas de valoración
Inventarios en estado natural. Radicado 924 de 2017</t>
  </si>
  <si>
    <r>
      <rPr>
        <b/>
        <sz val="10"/>
        <color rgb="FF000000"/>
        <rFont val="Arial"/>
        <family val="2"/>
      </rPr>
      <t>12/10/2017</t>
    </r>
    <r>
      <rPr>
        <sz val="10"/>
        <color rgb="FF000000"/>
        <rFont val="Arial"/>
        <family val="2"/>
      </rPr>
      <t>: Diana Karina Ruiz-Jefe de OCI
Alix del Pilar Hurtado Pedraza-Técnico Operativo OCI
20/12/2017: Diana Ruiz</t>
    </r>
  </si>
  <si>
    <r>
      <rPr>
        <b/>
        <sz val="10"/>
        <rFont val="Arial"/>
        <family val="2"/>
      </rPr>
      <t xml:space="preserve">12/10/2017: </t>
    </r>
    <r>
      <rPr>
        <sz val="10"/>
        <rFont val="Arial"/>
        <family val="2"/>
      </rPr>
      <t xml:space="preserve">se realizaron los ajustes de las tablas de valoración documental. Se determinaron tres periodos  hasta 2007, para realizar las tablas correspondientes de acuerdo a los cambios de estructura organica y frente a estos se dispone de una proyección de tablas e identificación de inventarios en estado natural.
</t>
    </r>
    <r>
      <rPr>
        <b/>
        <sz val="10"/>
        <rFont val="Arial"/>
        <family val="2"/>
      </rPr>
      <t>20/12/2017</t>
    </r>
    <r>
      <rPr>
        <sz val="10"/>
        <rFont val="Arial"/>
        <family val="2"/>
      </rPr>
      <t>::Se identifican los ajustes realizados a partir de  los requerimientos solicitados por la Secretaria Técnica en el concepto de revisión, evaluación y convalidación de la Tabla de Valoración Documental del Instituto para La investigación Educativa y el Desarrollo Pedagógico IDEP. Radicado No. 1-2016-5183 de fecha 10/02/2016. Estos fueron socializadas en Comité de Archivo del 12 de diciembre de 2017 y donde se ajustó la evolución orgánica de la entidad y se establecen 3 periodos, se realizó un inventario documental para cada periodo, Se identifican los distintos ajustes de valoración  primaria y secundaria. Se verifican como anexos 341 folios con CD radicados (Rad 924 de 2017 IDEP) como soporte para concepto de convalidación de Tablas de Valoración Documental. Se cierra acción</t>
    </r>
  </si>
  <si>
    <r>
      <rPr>
        <b/>
        <sz val="10"/>
        <color rgb="FF000000"/>
        <rFont val="Arial"/>
        <family val="2"/>
      </rPr>
      <t>12/10/2017:</t>
    </r>
    <r>
      <rPr>
        <sz val="10"/>
        <color rgb="FF000000"/>
        <rFont val="Arial"/>
        <family val="2"/>
      </rPr>
      <t xml:space="preserve"> Diana Karina Ruiz-Jefe de OCI
Alix del Pilar Hurtado Pedraza-Técnico Operativo OCI
</t>
    </r>
    <r>
      <rPr>
        <b/>
        <sz val="10"/>
        <color rgb="FF000000"/>
        <rFont val="Arial"/>
        <family val="2"/>
      </rPr>
      <t>20/12/2017</t>
    </r>
    <r>
      <rPr>
        <sz val="10"/>
        <color rgb="FF000000"/>
        <rFont val="Arial"/>
        <family val="2"/>
      </rPr>
      <t>: Diana Ruiz</t>
    </r>
  </si>
  <si>
    <r>
      <rPr>
        <b/>
        <sz val="10"/>
        <color rgb="FF000000"/>
        <rFont val="Arial"/>
        <family val="2"/>
      </rPr>
      <t>20/12/2017:</t>
    </r>
    <r>
      <rPr>
        <sz val="10"/>
        <color rgb="FF000000"/>
        <rFont val="Arial"/>
        <family val="2"/>
      </rPr>
      <t xml:space="preserve"> Se celebró comité de archivo el 12 de diciembre de 2017 donde se aprobaron las Tablas de Valoración Documental y se   desarrollaron los siguientes puntos: 1. Se socializó a los asistentes al Comité Interno de Archivo los ajustes solicitados por la Secretaria Técnica en el concepto de revisión, evaluación y convalidación de la Tabla de Valoración Documental del Instituto para La investigación Educativa y el Desarrollo Pedagógico IDEP. Radicado No. 1-2016-5183 de fecha 10/02/2016. 2. La Profesional especializada 222-03 presentó al Comité Interno de Archivo el cuadro de respuestas que se entregará al archivo de Bogotá. A cada observación realizada se da una respuesta de lo que la Entidad realizo frente a esa observación. Presentó la estructura de los tres períodos contemplados para la presentación de  la Tabla de valoración Documental con sus respectivos anexos  cuadro de clasificación documental e inventario documental. 3. Adicionalmente presentó un cuadro de disposición final y tiempos de retención documental para las series, subseries y asuntos identificados en el inventario documental del fondo acumulado del Instituto y que quedaran plasmados en las Tablas de valoración Documental y en las fichas de valoración documental. 4. Finalmente informóque las Tablas de Valoración Documental con sus respectivos anexos  serán enviados nuevamente  a la secretaria técnica para revisión y convalidación el 15 de diciembre de 2017. (Fuente Acta de Comité).  Se cierra acción.
</t>
    </r>
  </si>
  <si>
    <t>Acta de comité 12 de diciembre de 2017
Radicado 924 de 2017</t>
  </si>
  <si>
    <t>20/12/2017: Diana Ruiz</t>
  </si>
  <si>
    <r>
      <rPr>
        <b/>
        <sz val="10"/>
        <color rgb="FF000000"/>
        <rFont val="Arial"/>
        <family val="2"/>
      </rPr>
      <t>20/12/2017:</t>
    </r>
    <r>
      <rPr>
        <sz val="10"/>
        <color rgb="FF000000"/>
        <rFont val="Arial"/>
        <family val="2"/>
      </rPr>
      <t xml:space="preserve"> Se radicaron Tablas de Valoración Documental bajo radicado 924 de 2017 IDEP , para su posterior tramite de convalidación en Secretaría Técnica del Consejo Distrital de Archivos de Bogotá D.C.. Se  cierra acción</t>
    </r>
  </si>
  <si>
    <t>Radicado 924 de 2017</t>
  </si>
  <si>
    <r>
      <rPr>
        <b/>
        <sz val="10"/>
        <rFont val="Arial"/>
        <family val="2"/>
      </rPr>
      <t xml:space="preserve">29/11/2017: </t>
    </r>
    <r>
      <rPr>
        <sz val="10"/>
        <rFont val="Arial"/>
        <family val="2"/>
      </rPr>
      <t xml:space="preserve">Una vez revisado el Mapa de Riesgos del proceso, no se identifica el desarrollo de la acción descrita en el seguimiento.
</t>
    </r>
    <r>
      <rPr>
        <b/>
        <sz val="10"/>
        <rFont val="Arial"/>
        <family val="2"/>
      </rPr>
      <t xml:space="preserve">20/12/2017:  </t>
    </r>
    <r>
      <rPr>
        <sz val="10"/>
        <rFont val="Arial"/>
        <family val="2"/>
      </rPr>
      <t>Se verificó  en el siguiente vínculo:http://www.idep.edu.co/?q=content/mapa-de-riesgos-por-proceso#overlay-context= Mapa de Riesgos Institucional y de Corrupción por Procesos - IDEP Actualizado a 04 de diciembre de 2017  y se identificó en el proceso AC los cambios sobre valoración e inclusión de controles.  Se recomienda realizar el registro de materialziación. Se cierra acción.</t>
    </r>
  </si>
  <si>
    <r>
      <rPr>
        <b/>
        <sz val="10"/>
        <color rgb="FF000000"/>
        <rFont val="Arial"/>
        <family val="2"/>
      </rPr>
      <t xml:space="preserve">28/11/2017: </t>
    </r>
    <r>
      <rPr>
        <sz val="10"/>
        <color rgb="FF000000"/>
        <rFont val="Arial"/>
        <family val="2"/>
      </rPr>
      <t>Alix del Pilar Hurtado P.
20/12/2017: Diana Ruiz</t>
    </r>
  </si>
  <si>
    <r>
      <rPr>
        <b/>
        <sz val="10"/>
        <rFont val="Arial"/>
        <family val="2"/>
      </rPr>
      <t xml:space="preserve">06/04/2017
</t>
    </r>
    <r>
      <rPr>
        <sz val="10"/>
        <rFont val="Arial"/>
        <family val="2"/>
      </rPr>
      <t xml:space="preserve">Por parte del área de prensa del equipo del proceso de divulgación y Comunicaciones se realiza una revisión periódica de la información de actividades académicas publicadas en la página Web, con el fin de verificar su pertinencia, coherencia y vigencia
</t>
    </r>
    <r>
      <rPr>
        <b/>
        <sz val="10"/>
        <rFont val="Arial"/>
        <family val="2"/>
      </rPr>
      <t xml:space="preserve">17/07/2017
</t>
    </r>
    <r>
      <rPr>
        <sz val="10"/>
        <rFont val="Arial"/>
        <family val="2"/>
      </rPr>
      <t xml:space="preserve">Por parte del área de prensa del equipo del proceso de divulgación y Comunicaciones se realiza una revisión periódica de la información de actividades académicas publicadas en la página Web, con el fin de verificar su pertinencia, coherencia y vigencia; igualmente se han publicado los eventos a desarrollar en cada uno de los estudios.
</t>
    </r>
    <r>
      <rPr>
        <b/>
        <sz val="10"/>
        <rFont val="Arial"/>
        <family val="2"/>
      </rPr>
      <t xml:space="preserve">06/10/2017
</t>
    </r>
    <r>
      <rPr>
        <sz val="10"/>
        <rFont val="Arial"/>
        <family val="2"/>
      </rPr>
      <t xml:space="preserve">Por parte del área de prensa del equipo del proceso de divulgación y Comunicaciones se realiza una revisión periódica de la información de actividades académicas publicadas en la página Web, con el fin de verificar su pertinencia, coherencia y vigencia; igualmente se han publicado los eventos a desarrollar en cada uno de los estudios.
</t>
    </r>
    <r>
      <rPr>
        <b/>
        <sz val="10"/>
        <rFont val="Arial"/>
        <family val="2"/>
      </rPr>
      <t>21/12/2017</t>
    </r>
    <r>
      <rPr>
        <sz val="10"/>
        <rFont val="Arial"/>
        <family val="2"/>
      </rPr>
      <t xml:space="preserve">
Se realizó seguimiento a la  información de actividades académicas publicadas en la página WEB y redes sociales , verificando su pertinencia, coherencia y vigencia.</t>
    </r>
  </si>
  <si>
    <r>
      <rPr>
        <b/>
        <sz val="10"/>
        <rFont val="Arial"/>
        <family val="2"/>
      </rPr>
      <t xml:space="preserve">06/04/2017
</t>
    </r>
    <r>
      <rPr>
        <sz val="10"/>
        <rFont val="Arial"/>
        <family val="2"/>
      </rPr>
      <t xml:space="preserve">Se realizaran reuniones con los lideres de las actividades para el seguimiento y cumplimiento de los temas pendientes de manera bimensual.
Adicionalmente, se propone la presentacion de los temas relevantes de la ley de transparencia ,con el fin de orientar los contenidos pendientes en la pagina web a los funcionarios responsables.
</t>
    </r>
    <r>
      <rPr>
        <b/>
        <sz val="10"/>
        <rFont val="Arial"/>
        <family val="2"/>
      </rPr>
      <t xml:space="preserve">17/07/2017
</t>
    </r>
    <r>
      <rPr>
        <sz val="10"/>
        <rFont val="Arial"/>
        <family val="2"/>
      </rPr>
      <t xml:space="preserve">En los meses de mayo y julio se realizó el seguimiento a la matriz de cumplimiento a la Ley 1712 de 2014 en  relación con las actividades a cargo de la Subdirección Académica r que se encuentran pendientes o por actualizar, a saber: actualización del cronograma de eventos y/o actividades a realizar en el marco de los estudios hasta el mes de septiembre; definición del cronograma para la actualización del micro sitio para niños y niñas. A la fecha el micrositio se encuentra aprobado por la Dirección y la tercera semana de julio estará disponible en la página web institucional.
</t>
    </r>
    <r>
      <rPr>
        <b/>
        <sz val="10"/>
        <rFont val="Arial"/>
        <family val="2"/>
      </rPr>
      <t xml:space="preserve">06/10/2017
</t>
    </r>
    <r>
      <rPr>
        <sz val="10"/>
        <color rgb="FF000000"/>
        <rFont val="Arial"/>
        <family val="2"/>
      </rPr>
      <t xml:space="preserve">Se encuentra actualizada la información para niños y jóvenes en el link http://www.idep.edu.co/idepcontigo/ y la información de Información para Población Vulnerable.
</t>
    </r>
    <r>
      <rPr>
        <b/>
        <sz val="10"/>
        <color rgb="FF000000"/>
        <rFont val="Arial"/>
        <family val="2"/>
      </rPr>
      <t>21/12/2017</t>
    </r>
    <r>
      <rPr>
        <sz val="10"/>
        <color rgb="FF000000"/>
        <rFont val="Arial"/>
        <family val="2"/>
      </rPr>
      <t xml:space="preserve">
Teniendo en cuenta el informe de encuestas realizado en la vigencia 2017, a partir de allí se toma en cuenta para la partiipación ciudadana los aportes de la ciudadanía en temas que se deban trabajar en el IDEP, en este sentido, el programa de pensmiento crítico abordará los temas propuestos por los usuarios de los productos y servicis tales como:
-Acompañamiento  en metodologías de investigación, espacios de encuentro e intercambio de conocimiento; igualmente, la estrategia de comunicaciones tendra en cuenta el tema propuesto de difusión de publicaciones y en el marco de la estrategia de reconocimiento docente, se hará la difusión de eventos, propuesta por los mismos usuarios.</t>
    </r>
  </si>
  <si>
    <t xml:space="preserve">Comités académicos
Página WEB
Informe de Gestión
Plan Operativo Anual  </t>
  </si>
  <si>
    <r>
      <t xml:space="preserve">
</t>
    </r>
    <r>
      <rPr>
        <b/>
        <sz val="10"/>
        <color rgb="FF000000"/>
        <rFont val="Arial"/>
        <family val="2"/>
      </rPr>
      <t>18/04/2017:</t>
    </r>
    <r>
      <rPr>
        <sz val="10"/>
        <color rgb="FF000000"/>
        <rFont val="Arial"/>
        <family val="2"/>
      </rPr>
      <t xml:space="preserve"> Nadia Pineda-Contratista OCI
</t>
    </r>
    <r>
      <rPr>
        <b/>
        <sz val="10"/>
        <color rgb="FF000000"/>
        <rFont val="Arial"/>
        <family val="2"/>
      </rPr>
      <t>26/07/2017:</t>
    </r>
    <r>
      <rPr>
        <sz val="10"/>
        <color rgb="FF000000"/>
        <rFont val="Arial"/>
        <family val="2"/>
      </rPr>
      <t xml:space="preserve"> Nadia Aixa Pineda Sarmiento-Contratista OCI
</t>
    </r>
    <r>
      <rPr>
        <b/>
        <sz val="10"/>
        <color rgb="FF000000"/>
        <rFont val="Arial"/>
        <family val="2"/>
      </rPr>
      <t xml:space="preserve">
09/10/2017:</t>
    </r>
    <r>
      <rPr>
        <sz val="10"/>
        <color rgb="FF000000"/>
        <rFont val="Arial"/>
        <family val="2"/>
      </rPr>
      <t xml:space="preserve"> Nadia Aixa Pineda Sarmiento-Contratista OCI
</t>
    </r>
    <r>
      <rPr>
        <b/>
        <sz val="10"/>
        <color rgb="FF000000"/>
        <rFont val="Arial"/>
        <family val="2"/>
      </rPr>
      <t>21/12/2017:</t>
    </r>
    <r>
      <rPr>
        <sz val="10"/>
        <color rgb="FF000000"/>
        <rFont val="Arial"/>
        <family val="2"/>
      </rPr>
      <t xml:space="preserve"> Diana Ruiz</t>
    </r>
  </si>
  <si>
    <r>
      <rPr>
        <b/>
        <sz val="10"/>
        <color rgb="FF000000"/>
        <rFont val="Arial"/>
        <family val="2"/>
      </rPr>
      <t>19/04/2017:</t>
    </r>
    <r>
      <rPr>
        <sz val="10"/>
        <color rgb="FF000000"/>
        <rFont val="Arial"/>
        <family val="2"/>
      </rPr>
      <t xml:space="preserve"> Nadia Pineda-Contratista OCI
</t>
    </r>
    <r>
      <rPr>
        <b/>
        <sz val="10"/>
        <color rgb="FF000000"/>
        <rFont val="Arial"/>
        <family val="2"/>
      </rPr>
      <t>26/07/2017:</t>
    </r>
    <r>
      <rPr>
        <sz val="10"/>
        <color rgb="FF000000"/>
        <rFont val="Arial"/>
        <family val="2"/>
      </rPr>
      <t xml:space="preserve"> Nadia Aixa Pineda Sarmiento-Contratista OCI
</t>
    </r>
    <r>
      <rPr>
        <b/>
        <sz val="10"/>
        <color rgb="FF000000"/>
        <rFont val="Arial"/>
        <family val="2"/>
      </rPr>
      <t>09/10/2017:</t>
    </r>
    <r>
      <rPr>
        <sz val="10"/>
        <color rgb="FF000000"/>
        <rFont val="Arial"/>
        <family val="2"/>
      </rPr>
      <t xml:space="preserve"> Nadia Aixa Pineda Sarmiento-Contratista OCI
</t>
    </r>
    <r>
      <rPr>
        <b/>
        <sz val="10"/>
        <color rgb="FF000000"/>
        <rFont val="Arial"/>
        <family val="2"/>
      </rPr>
      <t>21/12/2017: Diana Ruiz</t>
    </r>
  </si>
  <si>
    <r>
      <t xml:space="preserve">19/04/2017: </t>
    </r>
    <r>
      <rPr>
        <sz val="10"/>
        <color rgb="FF000000"/>
        <rFont val="Arial"/>
        <family val="2"/>
      </rPr>
      <t xml:space="preserve">Acción en Desarrollo
</t>
    </r>
    <r>
      <rPr>
        <b/>
        <sz val="10"/>
        <color rgb="FF000000"/>
        <rFont val="Arial"/>
        <family val="2"/>
      </rPr>
      <t xml:space="preserve">26/07/2017: </t>
    </r>
    <r>
      <rPr>
        <sz val="10"/>
        <color rgb="FF000000"/>
        <rFont val="Arial"/>
        <family val="2"/>
      </rPr>
      <t xml:space="preserve">Se cuenta con el Instructivo IN-DIC-01-02 Instructivo para a Solicitud de Publicaciones en el Ecosistema Web V3 del 24/07/2017 el cual tiene por objetivo "Proveer un instructivo o documento guía para la realización de solicitudes de publicación en el ecosistema Web orientado a los funcionarios y contratistas del Instituto para la Investigación Educativa y el Desarrollo Pedagógico – IDEP -, con el fin de disponer de información oportuna y precisa dirigida al público del Instituto y hacer más ágil el proceso". continúa en desarrollo esta acción.
</t>
    </r>
    <r>
      <rPr>
        <b/>
        <sz val="10"/>
        <color rgb="FF000000"/>
        <rFont val="Arial"/>
        <family val="2"/>
      </rPr>
      <t xml:space="preserve">09/10/2017: </t>
    </r>
    <r>
      <rPr>
        <sz val="10"/>
        <color rgb="FF000000"/>
        <rFont val="Arial"/>
        <family val="2"/>
      </rPr>
      <t>Acción</t>
    </r>
    <r>
      <rPr>
        <b/>
        <sz val="10"/>
        <color rgb="FF000000"/>
        <rFont val="Arial"/>
        <family val="2"/>
      </rPr>
      <t xml:space="preserve"> </t>
    </r>
    <r>
      <rPr>
        <sz val="10"/>
        <color rgb="FF000000"/>
        <rFont val="Arial"/>
        <family val="2"/>
      </rPr>
      <t xml:space="preserve">en desarrollo, para el próximo seguimiento se deberá hacer seguimiento al alcance del Instructivo  IN-DIC-01-02 Instructivo para la Solicitud de Publicaciones en el Ecosistema Web V3 del 24/07/2017 y a los roles establecidos en dicho documento para la publicación de la información en la WEB.
</t>
    </r>
    <r>
      <rPr>
        <b/>
        <sz val="10"/>
        <color rgb="FF000000"/>
        <rFont val="Arial"/>
        <family val="2"/>
      </rPr>
      <t xml:space="preserve">21/12/2017: </t>
    </r>
    <r>
      <rPr>
        <sz val="10"/>
        <color rgb="FF000000"/>
        <rFont val="Arial"/>
        <family val="2"/>
      </rPr>
      <t>Como  herramienta clave pata la publicación de información de contenidos WEB se estableció en 2017 el PRO-DIC-01-11_Gestión de Comunicaciones y IN-DIC-01-02 Instructivo para a Solicitud de Publicaciones en el Ecosistema Web que han unificado criterios de publicación , este ultimo tuvo dos modificacioens en el año que fueron socializadas, se encuentran en el vínculo: http://www.idep.edu.co/?q=content/dic-01-proceso-de-divulgaci%C3%B3n-y-comunicaci%C3%B3n#overlay-context=. Se cierra acción.</t>
    </r>
  </si>
  <si>
    <r>
      <rPr>
        <b/>
        <sz val="10"/>
        <rFont val="Arial"/>
        <family val="2"/>
      </rPr>
      <t xml:space="preserve">06/04/2017
</t>
    </r>
    <r>
      <rPr>
        <sz val="10"/>
        <rFont val="Arial"/>
        <family val="2"/>
      </rPr>
      <t xml:space="preserve">Se ha realizado una publicación periódica solicitudes de información de contenidos de la página web con el fin de publicarla, con información relacionada con los avances de los proyectos y actividades que desarrolla el IDEP.
</t>
    </r>
    <r>
      <rPr>
        <b/>
        <sz val="10"/>
        <rFont val="Arial"/>
        <family val="2"/>
      </rPr>
      <t xml:space="preserve">17/07/2017
</t>
    </r>
    <r>
      <rPr>
        <sz val="10"/>
        <rFont val="Arial"/>
        <family val="2"/>
      </rPr>
      <t xml:space="preserve">Se ha realizado una publicación periódica solicitudes de información de contenidos de la página web con el fin de publicarla, con información relacionada con los avances de los proyectos y actividades que desarrolla el IDEP.
</t>
    </r>
    <r>
      <rPr>
        <b/>
        <sz val="10"/>
        <rFont val="Arial"/>
        <family val="2"/>
      </rPr>
      <t xml:space="preserve">06/10/2017
</t>
    </r>
    <r>
      <rPr>
        <sz val="10"/>
        <color rgb="FF000000"/>
        <rFont val="Arial"/>
        <family val="2"/>
      </rPr>
      <t xml:space="preserve">Se ha realizado una publicación periódica solicitudes de información de contenidos de la página web con el fin de publicarla, con información relacionada con los avances de los proyectos y actividades que desarrolla el IDEP.
</t>
    </r>
    <r>
      <rPr>
        <b/>
        <sz val="10"/>
        <color rgb="FF000000"/>
        <rFont val="Arial"/>
        <family val="2"/>
      </rPr>
      <t>21/12/2017</t>
    </r>
    <r>
      <rPr>
        <sz val="10"/>
        <color rgb="FF000000"/>
        <rFont val="Arial"/>
        <family val="2"/>
      </rPr>
      <t xml:space="preserve">
Se realizaron las publicaciones remitidas  de acuerdo con el instructivo, igualmente se apoyó en el sesoramiento para disponjer de micrositios y repositorios de los trabajos desarrollados en la vigencia 2017. Con relación  a la modificación del intructivo, el proceso DIC, evaluo el instructivo y a la fecha se cumplen con los requerimientos para la publicación,  por tanto no se modifica el instructivo.</t>
    </r>
  </si>
  <si>
    <r>
      <rPr>
        <b/>
        <sz val="10"/>
        <color rgb="FF000000"/>
        <rFont val="Arial"/>
        <family val="2"/>
      </rPr>
      <t>27/07/2017</t>
    </r>
    <r>
      <rPr>
        <sz val="10"/>
        <color rgb="FF000000"/>
        <rFont val="Arial"/>
        <family val="2"/>
      </rPr>
      <t xml:space="preserve">: No se ha realizado la acción de acuerdo a lo planteado con al fuente verificable "Acuerdo de Gestión publicado." Continua abierta"
</t>
    </r>
    <r>
      <rPr>
        <b/>
        <sz val="10"/>
        <color rgb="FF000000"/>
        <rFont val="Arial"/>
        <family val="2"/>
      </rPr>
      <t>11/10/2017</t>
    </r>
    <r>
      <rPr>
        <sz val="10"/>
        <color rgb="FF000000"/>
        <rFont val="Arial"/>
        <family val="2"/>
      </rPr>
      <t xml:space="preserve">: No se ha realizado la acción de acuerdo a lo planteado con al fuente verificable "Acuerdo de Gestión publicado." Continua abierta".
</t>
    </r>
    <r>
      <rPr>
        <b/>
        <sz val="10"/>
        <color rgb="FF000000"/>
        <rFont val="Arial"/>
        <family val="2"/>
      </rPr>
      <t>30/11/2017</t>
    </r>
    <r>
      <rPr>
        <sz val="10"/>
        <color rgb="FF000000"/>
        <rFont val="Arial"/>
        <family val="2"/>
      </rPr>
      <t xml:space="preserve">: No se ha realizado la acción de acuerdo a lo planteado con al fuente verificable "Acuerdo de Gestión publicado."Continúa Abierta".
</t>
    </r>
    <r>
      <rPr>
        <b/>
        <sz val="10"/>
        <color rgb="FF000000"/>
        <rFont val="Arial"/>
        <family val="2"/>
      </rPr>
      <t xml:space="preserve">21/12/2017: </t>
    </r>
    <r>
      <rPr>
        <sz val="10"/>
        <color rgb="FF000000"/>
        <rFont val="Arial"/>
        <family val="2"/>
      </rPr>
      <t>No se ha realizado la acción de acuerdo a lo planteado con al fuente verificable "Acuerdo de Gestión publicado."Continúa Abierta".</t>
    </r>
  </si>
  <si>
    <r>
      <rPr>
        <b/>
        <sz val="10"/>
        <color rgb="FF000000"/>
        <rFont val="Arial"/>
        <family val="2"/>
      </rPr>
      <t>27/07/2017</t>
    </r>
    <r>
      <rPr>
        <sz val="10"/>
        <color rgb="FF000000"/>
        <rFont val="Arial"/>
        <family val="2"/>
      </rPr>
      <t xml:space="preserve">: Diana Ruiz Jefe OCI
</t>
    </r>
    <r>
      <rPr>
        <b/>
        <sz val="10"/>
        <color rgb="FF000000"/>
        <rFont val="Arial"/>
        <family val="2"/>
      </rPr>
      <t xml:space="preserve">21/12/2017: </t>
    </r>
    <r>
      <rPr>
        <sz val="10"/>
        <color rgb="FF000000"/>
        <rFont val="Arial"/>
        <family val="2"/>
      </rPr>
      <t>Diana Ruiz</t>
    </r>
  </si>
  <si>
    <r>
      <rPr>
        <b/>
        <sz val="10"/>
        <color rgb="FF000000"/>
        <rFont val="Arial"/>
        <family val="2"/>
      </rPr>
      <t xml:space="preserve">30/11/2017: </t>
    </r>
    <r>
      <rPr>
        <sz val="10"/>
        <color rgb="FF000000"/>
        <rFont val="Arial"/>
        <family val="2"/>
      </rPr>
      <t xml:space="preserve">Acción en desarrollo sujeta a que la totalidad de los funcionarios diligencie la HV y el formato de bienes y rentas en el SIDEAP.
</t>
    </r>
    <r>
      <rPr>
        <b/>
        <sz val="10"/>
        <color rgb="FF000000"/>
        <rFont val="Arial"/>
        <family val="2"/>
      </rPr>
      <t xml:space="preserve">21/12/2017: </t>
    </r>
    <r>
      <rPr>
        <sz val="10"/>
        <color rgb="FF000000"/>
        <rFont val="Arial"/>
        <family val="2"/>
      </rPr>
      <t xml:space="preserve">Se identifica  el reporte final de carguie de hoja de vida y bienes y rentas en SIDEAP enviado por la profesional de talento humano, donde se ha dado trámite a los  requerimientos del DASC. En términos de la fuente de la acción esta se cierra.  Se recomienda continuar con el control periódico de actualzación. </t>
    </r>
  </si>
  <si>
    <t>Reporte actualización HV y Bienes y Rentas en SIDEAP.</t>
  </si>
  <si>
    <r>
      <rPr>
        <b/>
        <sz val="10"/>
        <color rgb="FF000000"/>
        <rFont val="Arial"/>
        <family val="2"/>
      </rPr>
      <t>30/11/2017:</t>
    </r>
    <r>
      <rPr>
        <sz val="10"/>
        <color rgb="FF000000"/>
        <rFont val="Arial"/>
        <family val="2"/>
      </rPr>
      <t xml:space="preserve"> Nadia Aixa Pineda Sarmiento-Contratista OCI
</t>
    </r>
    <r>
      <rPr>
        <b/>
        <sz val="10"/>
        <color rgb="FF000000"/>
        <rFont val="Arial"/>
        <family val="2"/>
      </rPr>
      <t>21/12/2017:</t>
    </r>
    <r>
      <rPr>
        <sz val="10"/>
        <color rgb="FF000000"/>
        <rFont val="Arial"/>
        <family val="2"/>
      </rPr>
      <t xml:space="preserve"> Diana  Ruiz</t>
    </r>
  </si>
  <si>
    <r>
      <rPr>
        <b/>
        <sz val="10"/>
        <rFont val="Arial"/>
        <family val="2"/>
      </rPr>
      <t>27/01/2017:</t>
    </r>
    <r>
      <rPr>
        <sz val="10"/>
        <rFont val="Arial"/>
        <family val="2"/>
      </rPr>
      <t xml:space="preserve"> El acta de 25 de octubre  de 2016 se elaboró un mes y cinco días después,  hasta el 30 de noviembre de 2016. Continúa abierta vencida.
</t>
    </r>
    <r>
      <rPr>
        <b/>
        <sz val="10"/>
        <rFont val="Arial"/>
        <family val="2"/>
      </rPr>
      <t>21/04/2017:</t>
    </r>
    <r>
      <rPr>
        <sz val="10"/>
        <rFont val="Arial"/>
        <family val="2"/>
      </rPr>
      <t xml:space="preserve"> No presenta seguimiento por parte del líder del proceso y/o responsable
</t>
    </r>
    <r>
      <rPr>
        <b/>
        <sz val="10"/>
        <rFont val="Arial"/>
        <family val="2"/>
      </rPr>
      <t>27/07/2017</t>
    </r>
    <r>
      <rPr>
        <sz val="10"/>
        <rFont val="Arial"/>
        <family val="2"/>
      </rPr>
      <t xml:space="preserve">: No presenta seguimiento por parte del líder del proceso y/o responsable. No se evidencia alerta de google calendar.
</t>
    </r>
    <r>
      <rPr>
        <b/>
        <sz val="10"/>
        <rFont val="Arial"/>
        <family val="2"/>
      </rPr>
      <t>10/10/2017:</t>
    </r>
    <r>
      <rPr>
        <sz val="10"/>
        <rFont val="Arial"/>
        <family val="2"/>
      </rPr>
      <t xml:space="preserve"> Se sigue presentando la situacion. Para cierre condicional debe generar una nueva acción con la justificación tecnica o juridica. Continua abierta.
</t>
    </r>
    <r>
      <rPr>
        <b/>
        <sz val="10"/>
        <rFont val="Arial"/>
        <family val="2"/>
      </rPr>
      <t xml:space="preserve">28/11/2017: </t>
    </r>
    <r>
      <rPr>
        <sz val="10"/>
        <rFont val="Arial"/>
        <family val="2"/>
      </rPr>
      <t xml:space="preserve">Una vez revisado comité de 3 de noviembre de 2017 a la fecha no se ha suscrito, se remitió a los integrantes el 27 de noviembre para revisión. Continua abierta.
</t>
    </r>
    <r>
      <rPr>
        <b/>
        <sz val="10"/>
        <rFont val="Arial"/>
        <family val="2"/>
      </rPr>
      <t xml:space="preserve">21/12/2017: </t>
    </r>
    <r>
      <rPr>
        <sz val="10"/>
        <rFont val="Arial"/>
        <family val="2"/>
      </rPr>
      <t>Continua abierta por continuarse prsenetando esta situación.</t>
    </r>
  </si>
  <si>
    <r>
      <rPr>
        <b/>
        <sz val="10"/>
        <color rgb="FF000000"/>
        <rFont val="Arial"/>
        <family val="2"/>
      </rPr>
      <t>27/01/2017:</t>
    </r>
    <r>
      <rPr>
        <sz val="10"/>
        <color rgb="FF000000"/>
        <rFont val="Arial"/>
        <family val="2"/>
      </rPr>
      <t xml:space="preserve"> Diana Ruiz- Jefe OC
</t>
    </r>
    <r>
      <rPr>
        <b/>
        <sz val="10"/>
        <color rgb="FF000000"/>
        <rFont val="Arial"/>
        <family val="2"/>
      </rPr>
      <t xml:space="preserve">
21/04/2017</t>
    </r>
    <r>
      <rPr>
        <sz val="10"/>
        <color rgb="FF000000"/>
        <rFont val="Arial"/>
        <family val="2"/>
      </rPr>
      <t xml:space="preserve">: Alix del Pilar Hurtado P.
</t>
    </r>
    <r>
      <rPr>
        <b/>
        <sz val="10"/>
        <color rgb="FF000000"/>
        <rFont val="Arial"/>
        <family val="2"/>
      </rPr>
      <t>27/07/2017</t>
    </r>
    <r>
      <rPr>
        <sz val="10"/>
        <color rgb="FF000000"/>
        <rFont val="Arial"/>
        <family val="2"/>
      </rPr>
      <t xml:space="preserve">: Diana Ruiz
</t>
    </r>
    <r>
      <rPr>
        <b/>
        <sz val="10"/>
        <color rgb="FF000000"/>
        <rFont val="Arial"/>
        <family val="2"/>
      </rPr>
      <t>10/10/2017</t>
    </r>
    <r>
      <rPr>
        <sz val="10"/>
        <color rgb="FF000000"/>
        <rFont val="Arial"/>
        <family val="2"/>
      </rPr>
      <t xml:space="preserve">: Diana Ruiz
</t>
    </r>
    <r>
      <rPr>
        <b/>
        <sz val="10"/>
        <color rgb="FF000000"/>
        <rFont val="Arial"/>
        <family val="2"/>
      </rPr>
      <t>28/11/2017:</t>
    </r>
    <r>
      <rPr>
        <sz val="10"/>
        <color rgb="FF000000"/>
        <rFont val="Arial"/>
        <family val="2"/>
      </rPr>
      <t xml:space="preserve"> Diana Ruiz
</t>
    </r>
    <r>
      <rPr>
        <b/>
        <sz val="10"/>
        <color rgb="FF000000"/>
        <rFont val="Arial"/>
        <family val="2"/>
      </rPr>
      <t xml:space="preserve">21/12/2017: </t>
    </r>
    <r>
      <rPr>
        <sz val="10"/>
        <color rgb="FF000000"/>
        <rFont val="Arial"/>
        <family val="2"/>
      </rPr>
      <t>Diana Ruiz</t>
    </r>
  </si>
  <si>
    <r>
      <rPr>
        <b/>
        <sz val="10"/>
        <rFont val="Arial"/>
        <family val="2"/>
      </rPr>
      <t xml:space="preserve">28/11/2017: </t>
    </r>
    <r>
      <rPr>
        <sz val="10"/>
        <rFont val="Arial"/>
        <family val="2"/>
      </rPr>
      <t>Frente  al halalzgo se recomienda revisar si  la acción corresponde a las causas raiz del hallazgo; ya que este se refiere al vencimiento de acciones de mejora mientras la acción plantea: Actualizar los procedimientos, documentos y formatos del  área de Contabilidad.
22/12/2017: la acción no responde a las causas del hallazgo, se recomienda revisar y reformular linea de acción en términos de por qué se presentan retrasos en el cierre de acciones.</t>
    </r>
  </si>
  <si>
    <t xml:space="preserve">24/11/2017: Se relaizo sensibilizaciond de Control documental con fecha 31/10/2017 : 
CAPACITADOR: Nelson Alfonso Buitrago Rodriguez 
ASISTENTES: Carlos German Plazas Bonilla 
Oswaldo Gomez Lozano
Abdonina Guevara Rodriguez 
Maria Angelica Martinez Vergara </t>
  </si>
  <si>
    <r>
      <rPr>
        <b/>
        <sz val="10"/>
        <color rgb="FF000000"/>
        <rFont val="Arial"/>
        <family val="2"/>
      </rPr>
      <t>28/11/2017</t>
    </r>
    <r>
      <rPr>
        <sz val="10"/>
        <color rgb="FF000000"/>
        <rFont val="Arial"/>
        <family val="2"/>
      </rPr>
      <t>: Diana Ruiz
21/12/2017: Diana Ruiz</t>
    </r>
  </si>
  <si>
    <r>
      <rPr>
        <b/>
        <sz val="10"/>
        <color rgb="FF000000"/>
        <rFont val="Arial"/>
        <family val="2"/>
      </rPr>
      <t>28/11/2017:</t>
    </r>
    <r>
      <rPr>
        <sz val="10"/>
        <color rgb="FF000000"/>
        <rFont val="Arial"/>
        <family val="2"/>
      </rPr>
      <t xml:space="preserve"> Diana Ruiz
21/12/2017: Diana Ruiz</t>
    </r>
  </si>
  <si>
    <r>
      <rPr>
        <b/>
        <sz val="10"/>
        <rFont val="Arial"/>
        <family val="2"/>
      </rPr>
      <t>28/11/2017:</t>
    </r>
    <r>
      <rPr>
        <sz val="10"/>
        <rFont val="Arial"/>
        <family val="2"/>
      </rPr>
      <t xml:space="preserve"> en desarrollo acción planteada
</t>
    </r>
    <r>
      <rPr>
        <b/>
        <sz val="10"/>
        <rFont val="Arial"/>
        <family val="2"/>
      </rPr>
      <t xml:space="preserve">21/12/2017: </t>
    </r>
    <r>
      <rPr>
        <sz val="10"/>
        <rFont val="Arial"/>
        <family val="2"/>
      </rPr>
      <t xml:space="preserve">Se expidió la circular 009 de 2017  relacionada con el establecimiento del cronograma de cierre mensual de operaciones financieras en la entidad y fue socializada con los referentes del IDEP. Se cierra acción. </t>
    </r>
  </si>
  <si>
    <r>
      <rPr>
        <b/>
        <sz val="10"/>
        <color rgb="FF000000"/>
        <rFont val="Arial"/>
        <family val="2"/>
      </rPr>
      <t>28/11/2017</t>
    </r>
    <r>
      <rPr>
        <sz val="10"/>
        <color rgb="FF000000"/>
        <rFont val="Arial"/>
        <family val="2"/>
      </rPr>
      <t xml:space="preserve">: Diana Ruiz
</t>
    </r>
    <r>
      <rPr>
        <b/>
        <sz val="10"/>
        <color rgb="FF000000"/>
        <rFont val="Arial"/>
        <family val="2"/>
      </rPr>
      <t xml:space="preserve">21/12/2017: </t>
    </r>
    <r>
      <rPr>
        <sz val="10"/>
        <color rgb="FF000000"/>
        <rFont val="Arial"/>
        <family val="2"/>
      </rPr>
      <t>Diana Ruiz</t>
    </r>
  </si>
  <si>
    <r>
      <rPr>
        <b/>
        <sz val="10"/>
        <rFont val="Arial"/>
        <family val="2"/>
      </rPr>
      <t xml:space="preserve">28/11/2017: </t>
    </r>
    <r>
      <rPr>
        <sz val="10"/>
        <rFont val="Arial"/>
        <family val="2"/>
      </rPr>
      <t xml:space="preserve">Acción en desarrollo
</t>
    </r>
    <r>
      <rPr>
        <b/>
        <sz val="10"/>
        <rFont val="Arial"/>
        <family val="2"/>
      </rPr>
      <t>21/12/2017</t>
    </r>
    <r>
      <rPr>
        <sz val="10"/>
        <rFont val="Arial"/>
        <family val="2"/>
      </rPr>
      <t xml:space="preserve">: Acción en desarrollo se encuentra pendiente el trámite </t>
    </r>
  </si>
  <si>
    <r>
      <rPr>
        <b/>
        <sz val="10"/>
        <rFont val="Arial"/>
        <family val="2"/>
      </rPr>
      <t xml:space="preserve">28/11/2017: </t>
    </r>
    <r>
      <rPr>
        <sz val="10"/>
        <rFont val="Arial"/>
        <family val="2"/>
      </rPr>
      <t xml:space="preserve">El seguimiento NO corresponde a la acción planteada ya que el procedimiento  PRO-GF-14-12 Revisión a los informes de ejecución financiera de los recursos entregados en administración, continua vigente. 
</t>
    </r>
    <r>
      <rPr>
        <b/>
        <sz val="10"/>
        <rFont val="Arial"/>
        <family val="2"/>
      </rPr>
      <t xml:space="preserve">21/12/2017: </t>
    </r>
    <r>
      <rPr>
        <sz val="10"/>
        <rFont val="Arial"/>
        <family val="2"/>
      </rPr>
      <t xml:space="preserve">El seguimiento NO corresponde a la acción planteada ya que el procedimiento  PRO-GF-14-12 Revisión a los informes de ejecución financiera de los recursos entregados en administración, continua vigente. </t>
    </r>
  </si>
  <si>
    <r>
      <t xml:space="preserve">La integrabilidad de los sistemas de informaciòn  se realizò con apoyo de los proveedores de los sistemas humano y siafi, a partir del 19 de mayo de 2013 y a la fecha se encuentra en operaciòn
</t>
    </r>
    <r>
      <rPr>
        <b/>
        <sz val="10"/>
        <rFont val="Arial"/>
        <family val="2"/>
      </rPr>
      <t>20/08/2014</t>
    </r>
    <r>
      <rPr>
        <sz val="10"/>
        <rFont val="Arial"/>
        <family val="2"/>
      </rPr>
      <t xml:space="preserve">: la arquitectura que integra sigue pendiente, humano ya esta entregando lo que debe entregar, el operador siafi lo hace directamente. Es un requerimiento para el nuevo contrato, es un  boton de integracion.
</t>
    </r>
    <r>
      <rPr>
        <b/>
        <sz val="10"/>
        <rFont val="Arial"/>
        <family val="2"/>
      </rPr>
      <t>27/02/2015:</t>
    </r>
    <r>
      <rPr>
        <sz val="10"/>
        <rFont val="Arial"/>
        <family val="2"/>
      </rPr>
      <t xml:space="preserve"> Aún se encuentra pendiente la integración de SIAFI con humano, con el fin de reducir los tiempos de las actividades de  interfaz mensual  y garantizar homogeneidad en los reportes y evitar reprocesos de la información.
</t>
    </r>
    <r>
      <rPr>
        <b/>
        <sz val="10"/>
        <rFont val="Arial"/>
        <family val="2"/>
      </rPr>
      <t xml:space="preserve">30/09/2015: </t>
    </r>
    <r>
      <rPr>
        <sz val="10"/>
        <rFont val="Arial"/>
        <family val="2"/>
      </rPr>
      <t xml:space="preserve">La Oficina de Control Interto en siguimiento realizado con el Subdirector Administrativo Financiero y de Control Disciplinario Carlos Andrés Prieto O. presenta ajuste a la información reportada a 30/08/2015 así:
"El proveedor del sistema de información en reunión del mes de julio verbalmente informó que no es posible migrar para efectos contables la información a nivel de terceros del sistema de información Humano a SIAFI,  por lo cual el proveedor se comprometió a generar en el sistema SIAFI el comprobante mensual de provisión de prestaciones sociales. al corte del seguimiento no se ha entregado el producto en relación por SIAFI."
En consecuencia, la Oficina de Control Interno, recomienda que los involucrados realicen una  mesa de trabajdo (Líder del proceso y responsable de la acción) a fin de establecer su posible cierre.
</t>
    </r>
    <r>
      <rPr>
        <b/>
        <sz val="10"/>
        <rFont val="Arial"/>
        <family val="2"/>
      </rPr>
      <t>02/12/2015</t>
    </r>
    <r>
      <rPr>
        <sz val="10"/>
        <rFont val="Arial"/>
        <family val="2"/>
      </rPr>
      <t xml:space="preserve"> : Se cerrará condicionalmente cuando haya sido  elaborada la nueva acción  en este proceso con el conocimiento de todos los involucrados., 
</t>
    </r>
    <r>
      <rPr>
        <b/>
        <sz val="10"/>
        <rFont val="Arial"/>
        <family val="2"/>
      </rPr>
      <t xml:space="preserve">21/01/2016: </t>
    </r>
    <r>
      <rPr>
        <sz val="10"/>
        <rFont val="Arial"/>
        <family val="2"/>
      </rPr>
      <t xml:space="preserve">Se cerrará condicionalmente cuando haya sido  elaborada la nueva acción  en este proceso con el conocimiento de todos los involucrados., 
</t>
    </r>
    <r>
      <rPr>
        <b/>
        <sz val="10"/>
        <rFont val="Arial"/>
        <family val="2"/>
      </rPr>
      <t>15/03/2016</t>
    </r>
    <r>
      <rPr>
        <sz val="10"/>
        <rFont val="Arial"/>
        <family val="2"/>
      </rPr>
      <t xml:space="preserve">: Con corte a 29/02/2016 esta solicitud continua pendiente,  el proveedor SIAFI  se encuentra en el trámite de esta.
</t>
    </r>
    <r>
      <rPr>
        <b/>
        <sz val="10"/>
        <rFont val="Arial"/>
        <family val="2"/>
      </rPr>
      <t xml:space="preserve">20/05/2016: </t>
    </r>
    <r>
      <rPr>
        <sz val="10"/>
        <rFont val="Arial"/>
        <family val="2"/>
      </rPr>
      <t xml:space="preserve">Con corte a 30/04/2016  esta solicitud continua pendiente,  el proveedor SIAFI  se encuentra en el trámite de esta
</t>
    </r>
    <r>
      <rPr>
        <b/>
        <sz val="10"/>
        <rFont val="Arial"/>
        <family val="2"/>
      </rPr>
      <t>27/07/2016</t>
    </r>
    <r>
      <rPr>
        <sz val="10"/>
        <rFont val="Arial"/>
        <family val="2"/>
      </rPr>
      <t xml:space="preserve">: Aun no hay integrabilidad completa ya que siempre hay operaciones externas y ajustes requeridos para el montaje de la nómina. Las actividades frente a este procedimiento no se han reducido ni modificado. Continua abierta vencida.  Se recomeinda reformular accion en términos de viabilidad.
</t>
    </r>
    <r>
      <rPr>
        <b/>
        <sz val="10"/>
        <rFont val="Arial"/>
        <family val="2"/>
      </rPr>
      <t>04/11/2016:</t>
    </r>
    <r>
      <rPr>
        <sz val="10"/>
        <rFont val="Arial"/>
        <family val="2"/>
      </rPr>
      <t xml:space="preserve"> Con base en el seguimiento por parte del líder del proceso aún se encuentra pendiente el desarrollo de la acción y aclaracion por parte del proveedor del sistema de dicah funcionalidad e integración.
</t>
    </r>
    <r>
      <rPr>
        <b/>
        <sz val="10"/>
        <rFont val="Arial"/>
        <family val="2"/>
      </rPr>
      <t>27/01/2017</t>
    </r>
    <r>
      <rPr>
        <sz val="10"/>
        <rFont val="Arial"/>
        <family val="2"/>
      </rPr>
      <t xml:space="preserve">: No se presenta seguimeinto por parte del líder del proceso. Continúa abierta.
</t>
    </r>
    <r>
      <rPr>
        <b/>
        <sz val="10"/>
        <rFont val="Arial"/>
        <family val="2"/>
      </rPr>
      <t>21/04/2017</t>
    </r>
    <r>
      <rPr>
        <sz val="10"/>
        <rFont val="Arial"/>
        <family val="2"/>
      </rPr>
      <t xml:space="preserve">: No presenta seguimiento por parte del líder del proceso y/o responsable
</t>
    </r>
    <r>
      <rPr>
        <b/>
        <sz val="10"/>
        <rFont val="Arial"/>
        <family val="2"/>
      </rPr>
      <t>27/07/2017</t>
    </r>
    <r>
      <rPr>
        <sz val="10"/>
        <rFont val="Arial"/>
        <family val="2"/>
      </rPr>
      <t xml:space="preserve">: No presenta seguimiento por parte del líder del proceso y/o responsable
</t>
    </r>
    <r>
      <rPr>
        <b/>
        <sz val="10"/>
        <rFont val="Arial"/>
        <family val="2"/>
      </rPr>
      <t>10/10/2017:</t>
    </r>
    <r>
      <rPr>
        <sz val="10"/>
        <rFont val="Arial"/>
        <family val="2"/>
      </rPr>
      <t xml:space="preserve">Se recomienda nuevamente que esta acción sea abordada definitivamente con la OAP, ya que el hecho que se mencione que no  se realizará la integración contradice los compromisos previos de otras vigencias con el Proveedor.   Debe leerse la trazabilidad de todos los seguimientos para asegurar un cierre definitivo y concordante con la  acción, pues el cierre condicional requiere como su nombre lo indica de una condición sustentada tecnica o juridicamente para no llevar a cabo las decisiones tomadas por la subdirección en seguimientos previos. Esta acción tambien se encuentra reflejada en evaluaciones de auditorias por parte de la Contraloría. Continua abierta.
</t>
    </r>
    <r>
      <rPr>
        <b/>
        <sz val="10"/>
        <rFont val="Arial"/>
        <family val="2"/>
      </rPr>
      <t>21/12/2017: S</t>
    </r>
    <r>
      <rPr>
        <sz val="10"/>
        <rFont val="Arial"/>
        <family val="2"/>
      </rPr>
      <t>e cierra condicionalmente en atención al acta del día 19 de diciembre de 2017  Seguimiento al contrato No. 114 de 2017 , donde se intervienen las incidencias asociadas al hallazgo aclarando conceptos de integración e interfase.  Dado que las areas involucradas se involucraron  a saber Subdirección Administrativa y Financiera , Oficina Asesora de Planeación y Proveedor de SIAFI se cierra condicionalmente sujeto a la elaboración del plan frente a  las adecuaciones requeridas en la nueva versión y su seguimiento tanto en el marco del contrato como desde el usuario final. Cierre condicional</t>
    </r>
  </si>
  <si>
    <r>
      <t xml:space="preserve">María Jazmín Gómez
</t>
    </r>
    <r>
      <rPr>
        <b/>
        <sz val="10"/>
        <color rgb="FF000000"/>
        <rFont val="Arial"/>
        <family val="2"/>
      </rPr>
      <t>20/08/2014</t>
    </r>
    <r>
      <rPr>
        <sz val="10"/>
        <color rgb="FF000000"/>
        <rFont val="Arial"/>
        <family val="2"/>
      </rPr>
      <t xml:space="preserve">: Diana Karina Ruiz Jefe OCI
</t>
    </r>
    <r>
      <rPr>
        <b/>
        <sz val="10"/>
        <color rgb="FF000000"/>
        <rFont val="Arial"/>
        <family val="2"/>
      </rPr>
      <t>27/02/2015</t>
    </r>
    <r>
      <rPr>
        <sz val="10"/>
        <color rgb="FF000000"/>
        <rFont val="Arial"/>
        <family val="2"/>
      </rPr>
      <t xml:space="preserve">: Nadia Aixa Pineda Sarmiento-Contratista OCI
</t>
    </r>
    <r>
      <rPr>
        <b/>
        <sz val="10"/>
        <color rgb="FF000000"/>
        <rFont val="Arial"/>
        <family val="2"/>
      </rPr>
      <t>12/06/2015:</t>
    </r>
    <r>
      <rPr>
        <sz val="10"/>
        <color rgb="FF000000"/>
        <rFont val="Arial"/>
        <family val="2"/>
      </rPr>
      <t xml:space="preserve"> Ana Omaira Tarazona Profesional Apoyo OCI
</t>
    </r>
    <r>
      <rPr>
        <b/>
        <sz val="10"/>
        <color rgb="FF000000"/>
        <rFont val="Arial"/>
        <family val="2"/>
      </rPr>
      <t>21/07/2015</t>
    </r>
    <r>
      <rPr>
        <sz val="10"/>
        <color rgb="FF000000"/>
        <rFont val="Arial"/>
        <family val="2"/>
      </rPr>
      <t xml:space="preserve">: Ana Omaira Tarazona Profesional  OCI
</t>
    </r>
    <r>
      <rPr>
        <b/>
        <sz val="10"/>
        <color rgb="FF000000"/>
        <rFont val="Arial"/>
        <family val="2"/>
      </rPr>
      <t>30/09/2015</t>
    </r>
    <r>
      <rPr>
        <sz val="10"/>
        <color rgb="FF000000"/>
        <rFont val="Arial"/>
        <family val="2"/>
      </rPr>
      <t xml:space="preserve">: Ana Omaira Tarazona Profesional  OCI
</t>
    </r>
    <r>
      <rPr>
        <b/>
        <sz val="10"/>
        <color rgb="FF000000"/>
        <rFont val="Arial"/>
        <family val="2"/>
      </rPr>
      <t>21/01/2016</t>
    </r>
    <r>
      <rPr>
        <sz val="10"/>
        <color rgb="FF000000"/>
        <rFont val="Arial"/>
        <family val="2"/>
      </rPr>
      <t xml:space="preserve">: Ana Omaira Tarazona Profesional  OCI
</t>
    </r>
    <r>
      <rPr>
        <b/>
        <sz val="10"/>
        <color rgb="FF000000"/>
        <rFont val="Arial"/>
        <family val="2"/>
      </rPr>
      <t>15/03/2016</t>
    </r>
    <r>
      <rPr>
        <sz val="10"/>
        <color rgb="FF000000"/>
        <rFont val="Arial"/>
        <family val="2"/>
      </rPr>
      <t xml:space="preserve">: Diana Karina Ruiz- Jefe OCI
</t>
    </r>
    <r>
      <rPr>
        <b/>
        <sz val="10"/>
        <color rgb="FF000000"/>
        <rFont val="Arial"/>
        <family val="2"/>
      </rPr>
      <t xml:space="preserve">20/05/2016: </t>
    </r>
    <r>
      <rPr>
        <sz val="10"/>
        <color rgb="FF000000"/>
        <rFont val="Arial"/>
        <family val="2"/>
      </rPr>
      <t xml:space="preserve">Ana Omaira Tarazona Profesional  OCI
</t>
    </r>
    <r>
      <rPr>
        <b/>
        <sz val="10"/>
        <color rgb="FF000000"/>
        <rFont val="Arial"/>
        <family val="2"/>
      </rPr>
      <t>04/11/2016</t>
    </r>
    <r>
      <rPr>
        <sz val="10"/>
        <color rgb="FF000000"/>
        <rFont val="Arial"/>
        <family val="2"/>
      </rPr>
      <t xml:space="preserve">: Nadia Aixa Pineda Sarmiento-Contratista OCI
27/01/2017: Diana Ruiz- Jefe OCI
</t>
    </r>
    <r>
      <rPr>
        <b/>
        <sz val="10"/>
        <color rgb="FF000000"/>
        <rFont val="Arial"/>
        <family val="2"/>
      </rPr>
      <t>21/04/2017</t>
    </r>
    <r>
      <rPr>
        <sz val="10"/>
        <color rgb="FF000000"/>
        <rFont val="Arial"/>
        <family val="2"/>
      </rPr>
      <t xml:space="preserve">: Alix del Pilar Hurtado P.
</t>
    </r>
    <r>
      <rPr>
        <b/>
        <sz val="10"/>
        <color rgb="FF000000"/>
        <rFont val="Arial"/>
        <family val="2"/>
      </rPr>
      <t>27/07/2017</t>
    </r>
    <r>
      <rPr>
        <sz val="10"/>
        <color rgb="FF000000"/>
        <rFont val="Arial"/>
        <family val="2"/>
      </rPr>
      <t xml:space="preserve">: Diana Ruiz
</t>
    </r>
    <r>
      <rPr>
        <b/>
        <sz val="10"/>
        <color rgb="FF000000"/>
        <rFont val="Arial"/>
        <family val="2"/>
      </rPr>
      <t>10/10/2017:</t>
    </r>
    <r>
      <rPr>
        <sz val="10"/>
        <color rgb="FF000000"/>
        <rFont val="Arial"/>
        <family val="2"/>
      </rPr>
      <t xml:space="preserve"> Diana Ruiz
</t>
    </r>
    <r>
      <rPr>
        <b/>
        <sz val="10"/>
        <color rgb="FF000000"/>
        <rFont val="Arial"/>
        <family val="2"/>
      </rPr>
      <t xml:space="preserve">21/12/2017: </t>
    </r>
    <r>
      <rPr>
        <sz val="10"/>
        <color rgb="FF000000"/>
        <rFont val="Arial"/>
        <family val="2"/>
      </rPr>
      <t>Diana Ruiz</t>
    </r>
  </si>
  <si>
    <r>
      <rPr>
        <b/>
        <sz val="10"/>
        <rFont val="Arial"/>
        <family val="2"/>
      </rPr>
      <t>20/08/2014</t>
    </r>
    <r>
      <rPr>
        <sz val="10"/>
        <rFont val="Arial"/>
        <family val="2"/>
      </rPr>
      <t xml:space="preserve">  </t>
    </r>
    <r>
      <rPr>
        <b/>
        <sz val="10"/>
        <rFont val="Arial"/>
        <family val="2"/>
      </rPr>
      <t xml:space="preserve"> 27/02/2015</t>
    </r>
    <r>
      <rPr>
        <sz val="10"/>
        <rFont val="Arial"/>
        <family val="2"/>
      </rPr>
      <t xml:space="preserve"> : El aplicativo SIAFI permite digitalizar documentos,  no se ha realizado la capacitacion. Se realiza nuevo compromiso de cierre  hablar con OAP, para retomar en nuevo contrato de SIAFI.
</t>
    </r>
    <r>
      <rPr>
        <b/>
        <sz val="10"/>
        <rFont val="Arial"/>
        <family val="2"/>
      </rPr>
      <t>21/07/2015</t>
    </r>
    <r>
      <rPr>
        <sz val="10"/>
        <rFont val="Arial"/>
        <family val="2"/>
      </rPr>
      <t xml:space="preserve">: No se encuentra reporte de avance de las acciones realizadas durante el mes de junio/2015, en consecuencia continúa abierta.
</t>
    </r>
    <r>
      <rPr>
        <b/>
        <sz val="10"/>
        <rFont val="Arial"/>
        <family val="2"/>
      </rPr>
      <t>30/09/2015</t>
    </r>
    <r>
      <rPr>
        <sz val="10"/>
        <rFont val="Arial"/>
        <family val="2"/>
      </rPr>
      <t xml:space="preserve">: La OCI, evidencia que reiteradamente en el reporte de los seguimientos de este Hallazgo,  no se  reporta avance de la acción.  En consecuencia, la Oficina de Control Interno presenta - ALERTA CORECTIVA  de fecha 7 de octubre de 2015, 10:20, la cual indica:
"En el marco del seguimiento  Plan de Mejoramiento por procesos, seguimiento 30/09/2015, la Oficina de Control Interno observa que se ha dilatado el cierre del siguiente Hallazgo de Gestión Financiera y sus acciones de mejora. Estas requieren de la  concurrencia de dos dependencias : Subdirección Administrativa y financiera y Oficina Asesora de Planeación: Para resolver el cierre de esta acción se solicita  a cada unos de los responsables lo siguiente: 
1. Jefe de Oficina Asesora de Planeación y equipo de sistemas:  ¿Se consideró en contrato de 2013 y adiciones,  o 2015 la digitalización de documentos soporte  de las operaciones financieras? 
2.Subdirector administrativo: Determinar junto con su equipo técnico  si aún es funcional y pertinente la  digitalización de documentos soporte  de las operaciones o si basta con que los hechos y operaciones origen de los registros contables desde de cada una de las áreas vinculadas al ciclo contable, posean el documento fuente soporte de las transacciones.
Una vez resuelto el hallazgo desde el punto de vista funcional y técnico se procederá a asignar el estado real de las acciones asociadas.En consecuencia, la Oficina de Control Interno recomienda que los involucrados realicen  una mesa de trabajo  (Líder del proceso y responsable de la acción) a fin de establecer su posible cierre.
Se solicita responder antes del viernes 9 de octubre antes de la publicación de reporte de plan de mejoramiento  por procesos".
</t>
    </r>
    <r>
      <rPr>
        <b/>
        <sz val="10"/>
        <rFont val="Arial"/>
        <family val="2"/>
      </rPr>
      <t>25/01/2016</t>
    </r>
    <r>
      <rPr>
        <sz val="10"/>
        <rFont val="Arial"/>
        <family val="2"/>
      </rPr>
      <t xml:space="preserve"> :No se evidencia acuerdo conjunto y concepto definitivo. Continúa abierta.
</t>
    </r>
    <r>
      <rPr>
        <b/>
        <sz val="10"/>
        <rFont val="Arial"/>
        <family val="2"/>
      </rPr>
      <t>15/03/2016</t>
    </r>
    <r>
      <rPr>
        <sz val="10"/>
        <rFont val="Arial"/>
        <family val="2"/>
      </rPr>
      <t xml:space="preserve">: :No se evidencia acuerdo conjunto y concepto definitivo de la Oficina Asesora de Planeación como supervisor del contrato . Continúa abierta.
</t>
    </r>
    <r>
      <rPr>
        <b/>
        <sz val="10"/>
        <rFont val="Arial"/>
        <family val="2"/>
      </rPr>
      <t xml:space="preserve">20/05/2016 </t>
    </r>
    <r>
      <rPr>
        <sz val="10"/>
        <rFont val="Arial"/>
        <family val="2"/>
      </rPr>
      <t xml:space="preserve">. La acción registrada para este hallazgo señala la realización de capacitación en sistema de información a los usuarios del proceso con el objetivo de que en adelante sean digitalizados los documentos soportes de las operaciones y sean vinculados a los documentos fuente de las transacciones. El día viernes 13 de may de 2016    09:30 – 11:30, en el centro de documentaciòn, se ralizó una  "Capacitación en la nueva versión del sistema SIAFI". Sin embargo este hallazgo continuará en estado "Abierta-Vencida", debido a que se estará a la espera de ser incluido dentro del nuevo contrato el proveedor SIAFI.  
</t>
    </r>
    <r>
      <rPr>
        <b/>
        <sz val="10"/>
        <rFont val="Arial"/>
        <family val="2"/>
      </rPr>
      <t>27/07/2016</t>
    </r>
    <r>
      <rPr>
        <sz val="10"/>
        <rFont val="Arial"/>
        <family val="2"/>
      </rPr>
      <t xml:space="preserve">: No se ha realizado la digitalziación del primer documento como soporte o fuente de transacciones. Debe reformularse acción en términos operabilidad y funcionalidad para el IDEP.
</t>
    </r>
    <r>
      <rPr>
        <b/>
        <sz val="10"/>
        <rFont val="Arial"/>
        <family val="2"/>
      </rPr>
      <t>04/11/2016</t>
    </r>
    <r>
      <rPr>
        <sz val="10"/>
        <rFont val="Arial"/>
        <family val="2"/>
      </rPr>
      <t xml:space="preserve">: Se solicita aclaración por parte del referente técnico pero aún no se tiene clara la funcionalidad y se está solictando al proveedor del sistema sesiones de capacitación para tratar este tema.
</t>
    </r>
    <r>
      <rPr>
        <b/>
        <sz val="10"/>
        <rFont val="Arial"/>
        <family val="2"/>
      </rPr>
      <t xml:space="preserve">21/04/2017: </t>
    </r>
    <r>
      <rPr>
        <sz val="10"/>
        <rFont val="Arial"/>
        <family val="2"/>
      </rPr>
      <t xml:space="preserve">No presenta seguimiento por parte del líder del proceso y/o responsable
</t>
    </r>
    <r>
      <rPr>
        <b/>
        <sz val="10"/>
        <rFont val="Arial"/>
        <family val="2"/>
      </rPr>
      <t xml:space="preserve">27/07/2017: </t>
    </r>
    <r>
      <rPr>
        <sz val="10"/>
        <rFont val="Arial"/>
        <family val="2"/>
      </rPr>
      <t xml:space="preserve">No presenta seguimiento por parte del líder del proceso y/o responsable. 
</t>
    </r>
    <r>
      <rPr>
        <b/>
        <sz val="10"/>
        <rFont val="Arial"/>
        <family val="2"/>
      </rPr>
      <t>10/10/2017 :</t>
    </r>
    <r>
      <rPr>
        <sz val="10"/>
        <rFont val="Arial"/>
        <family val="2"/>
      </rPr>
      <t xml:space="preserve"> Continua en el estado actual hasta tanto se resuelva la incidencia reportada a SIAFI. En tanto es uno de los hallazgos mas antiguos se recomienda  dar cierre definitivo en conjunto con la Oficina Asesora de Planeación.
</t>
    </r>
    <r>
      <rPr>
        <b/>
        <sz val="10"/>
        <rFont val="Arial"/>
        <family val="2"/>
      </rPr>
      <t xml:space="preserve">27/11/2017: </t>
    </r>
    <r>
      <rPr>
        <sz val="10"/>
        <rFont val="Arial"/>
        <family val="2"/>
      </rPr>
      <t xml:space="preserve">Continua abierta  dado que no se ha dado resolucion definitiva ni consensuada entre las dos dependencias involucradas y la solicitud de traslado a otro proceso no resuelve de fondo la acción.   El cierre conjunto implica establecer un escenario concensuado, ya sea mesa de trabajo u otra donde se defina una ruta crítica para su abordaje. 
</t>
    </r>
    <r>
      <rPr>
        <b/>
        <sz val="10"/>
        <rFont val="Arial"/>
        <family val="2"/>
      </rPr>
      <t xml:space="preserve">21/12/2017: </t>
    </r>
    <r>
      <rPr>
        <sz val="10"/>
        <rFont val="Arial"/>
        <family val="2"/>
      </rPr>
      <t xml:space="preserve">Se identifica en la reunión del 19 de diciembre de 2017   con asunto: Seguimiento al contrato No. 114 de 2017 el punto  4. Digitalización documentos
El Ingeniero Alexander Avila, representante de IT-GOP, expuso directamente en el aplicativo la opción de digitalizar y anexar documentos a través de los diferentes módulos, en la exposición se evidencia que esta opción funciona, por lo que se realizará una capacitación a todos los funcionarios responsable de cada módulo del Sistema para que se definan y dimensionen los impactos en los procedimiento del IDEP y se determinar su uso por lo que se evidencia capacitación inicial pero deben adecuarse posteriormente los procedimientos. Se cierre en el marco del alcance de la acción inicial.
</t>
    </r>
  </si>
  <si>
    <r>
      <t xml:space="preserve">María Jazmín Gómez
</t>
    </r>
    <r>
      <rPr>
        <b/>
        <sz val="10"/>
        <color rgb="FF000000"/>
        <rFont val="Arial"/>
        <family val="2"/>
      </rPr>
      <t xml:space="preserve">
8/09/2014 </t>
    </r>
    <r>
      <rPr>
        <sz val="10"/>
        <color rgb="FF000000"/>
        <rFont val="Arial"/>
        <family val="2"/>
      </rPr>
      <t xml:space="preserve">:Diana Karina Ruiz Jefe OCI
</t>
    </r>
    <r>
      <rPr>
        <b/>
        <sz val="10"/>
        <color rgb="FF000000"/>
        <rFont val="Arial"/>
        <family val="2"/>
      </rPr>
      <t>27/02/2015:</t>
    </r>
    <r>
      <rPr>
        <sz val="10"/>
        <color rgb="FF000000"/>
        <rFont val="Arial"/>
        <family val="2"/>
      </rPr>
      <t xml:space="preserve"> Nadia Aixa Pineda Sarmiento
Contratista OCI
</t>
    </r>
    <r>
      <rPr>
        <b/>
        <sz val="10"/>
        <color rgb="FF000000"/>
        <rFont val="Arial"/>
        <family val="2"/>
      </rPr>
      <t>21/07/2015        30/09/2015</t>
    </r>
    <r>
      <rPr>
        <sz val="10"/>
        <color rgb="FF000000"/>
        <rFont val="Arial"/>
        <family val="2"/>
      </rPr>
      <t xml:space="preserve">
Ana Omaira Tarazona Profesional  OCI
</t>
    </r>
    <r>
      <rPr>
        <b/>
        <sz val="10"/>
        <color rgb="FF000000"/>
        <rFont val="Arial"/>
        <family val="2"/>
      </rPr>
      <t>25/01/2016</t>
    </r>
    <r>
      <rPr>
        <sz val="10"/>
        <color rgb="FF000000"/>
        <rFont val="Arial"/>
        <family val="2"/>
      </rPr>
      <t xml:space="preserve"> Diana Ruiz
</t>
    </r>
    <r>
      <rPr>
        <b/>
        <sz val="10"/>
        <color rgb="FF000000"/>
        <rFont val="Arial"/>
        <family val="2"/>
      </rPr>
      <t>15/03/2016</t>
    </r>
    <r>
      <rPr>
        <sz val="10"/>
        <color rgb="FF000000"/>
        <rFont val="Arial"/>
        <family val="2"/>
      </rPr>
      <t xml:space="preserve"> Diana Karina Ruiz- Jefe OCI
</t>
    </r>
    <r>
      <rPr>
        <b/>
        <sz val="10"/>
        <color rgb="FF000000"/>
        <rFont val="Arial"/>
        <family val="2"/>
      </rPr>
      <t>20/05/2016</t>
    </r>
    <r>
      <rPr>
        <sz val="10"/>
        <color rgb="FF000000"/>
        <rFont val="Arial"/>
        <family val="2"/>
      </rPr>
      <t xml:space="preserve"> Ana Omaira Tarazona Riveros Profesional  OCI
</t>
    </r>
    <r>
      <rPr>
        <b/>
        <sz val="10"/>
        <color rgb="FF000000"/>
        <rFont val="Arial"/>
        <family val="2"/>
      </rPr>
      <t>11/04/2016:</t>
    </r>
    <r>
      <rPr>
        <sz val="10"/>
        <color rgb="FF000000"/>
        <rFont val="Arial"/>
        <family val="2"/>
      </rPr>
      <t xml:space="preserve"> Nadia Aixa Pineda Sarmiento-Contratista OCI
</t>
    </r>
    <r>
      <rPr>
        <b/>
        <sz val="10"/>
        <color rgb="FF000000"/>
        <rFont val="Arial"/>
        <family val="2"/>
      </rPr>
      <t>27/01/2017</t>
    </r>
    <r>
      <rPr>
        <sz val="10"/>
        <color rgb="FF000000"/>
        <rFont val="Arial"/>
        <family val="2"/>
      </rPr>
      <t xml:space="preserve">: Diana Ruiz- Jefe OCI
</t>
    </r>
    <r>
      <rPr>
        <b/>
        <sz val="10"/>
        <color rgb="FF000000"/>
        <rFont val="Arial"/>
        <family val="2"/>
      </rPr>
      <t>21/04/2017</t>
    </r>
    <r>
      <rPr>
        <sz val="10"/>
        <color rgb="FF000000"/>
        <rFont val="Arial"/>
        <family val="2"/>
      </rPr>
      <t xml:space="preserve">: Alix del Pilar Hurtado P.
</t>
    </r>
    <r>
      <rPr>
        <b/>
        <sz val="10"/>
        <color rgb="FF000000"/>
        <rFont val="Arial"/>
        <family val="2"/>
      </rPr>
      <t>27/07/2017</t>
    </r>
    <r>
      <rPr>
        <sz val="10"/>
        <color rgb="FF000000"/>
        <rFont val="Arial"/>
        <family val="2"/>
      </rPr>
      <t xml:space="preserve"> Diana Ruiz
</t>
    </r>
    <r>
      <rPr>
        <b/>
        <sz val="10"/>
        <color rgb="FF000000"/>
        <rFont val="Arial"/>
        <family val="2"/>
      </rPr>
      <t>10/10/2017</t>
    </r>
    <r>
      <rPr>
        <sz val="10"/>
        <color rgb="FF000000"/>
        <rFont val="Arial"/>
        <family val="2"/>
      </rPr>
      <t xml:space="preserve">: Diana Ruiz
</t>
    </r>
    <r>
      <rPr>
        <b/>
        <sz val="10"/>
        <color rgb="FF000000"/>
        <rFont val="Arial"/>
        <family val="2"/>
      </rPr>
      <t xml:space="preserve">27/11/2017: </t>
    </r>
    <r>
      <rPr>
        <sz val="10"/>
        <color rgb="FF000000"/>
        <rFont val="Arial"/>
        <family val="2"/>
      </rPr>
      <t xml:space="preserve">Diana Ruiz
</t>
    </r>
    <r>
      <rPr>
        <b/>
        <sz val="10"/>
        <color rgb="FF000000"/>
        <rFont val="Arial"/>
        <family val="2"/>
      </rPr>
      <t xml:space="preserve">21/12/2017: </t>
    </r>
    <r>
      <rPr>
        <sz val="10"/>
        <color rgb="FF000000"/>
        <rFont val="Arial"/>
        <family val="2"/>
      </rPr>
      <t>Diana Ruiz</t>
    </r>
  </si>
  <si>
    <r>
      <rPr>
        <b/>
        <sz val="10"/>
        <rFont val="Arial"/>
        <family val="2"/>
      </rPr>
      <t>27/01/2017</t>
    </r>
    <r>
      <rPr>
        <sz val="10"/>
        <rFont val="Arial"/>
        <family val="2"/>
      </rPr>
      <t xml:space="preserve">: La acción propuesta menciona: Revisar y actualizar el procedimiento PRO-GF-14-12 REVISIÓN A LOS INFORMES DE EJECUCIÓN FINANCIERA DE LOS RECURSOS ENTREGADOS EN ADMINISTRACIÓN que continua con fecha de aprobacion 21/05/2015 en Maloca AulaSIG, es decir no se ha ajustado por lo que la acción esta abierta y vencida.
</t>
    </r>
    <r>
      <rPr>
        <b/>
        <sz val="10"/>
        <rFont val="Arial"/>
        <family val="2"/>
      </rPr>
      <t>21/04/2017</t>
    </r>
    <r>
      <rPr>
        <sz val="10"/>
        <rFont val="Arial"/>
        <family val="2"/>
      </rPr>
      <t xml:space="preserve">: No presenta seguimiento por parte del líder del proceso y/o responsable.  CONTINÚA ABIERTA - VENCIDA. Revisado en Maloca AulaSIG el procedimiento se encuentra sin actualizar.
</t>
    </r>
    <r>
      <rPr>
        <b/>
        <sz val="10"/>
        <rFont val="Arial"/>
        <family val="2"/>
      </rPr>
      <t xml:space="preserve">27/07/2017: </t>
    </r>
    <r>
      <rPr>
        <sz val="10"/>
        <rFont val="Arial"/>
        <family val="2"/>
      </rPr>
      <t xml:space="preserve">No presenta seguimiento por parte del líder del proceso y/o responsable y se presenta nuevamente en auditoría de gestión contractual. CONTINÚA ABIERTA - VENCIDA.
</t>
    </r>
    <r>
      <rPr>
        <b/>
        <sz val="10"/>
        <rFont val="Arial"/>
        <family val="2"/>
      </rPr>
      <t xml:space="preserve">10/10/2017: </t>
    </r>
    <r>
      <rPr>
        <sz val="10"/>
        <rFont val="Arial"/>
        <family val="2"/>
      </rPr>
      <t xml:space="preserve">Continua abierta hasta la publicación del procedimiento actualizado. Se planteo desde octubre de 2016 por lo que lleva un periodo de 12 meses sin definición. Esta afecta tambien a el proceso de Gestión Contractual. 
</t>
    </r>
    <r>
      <rPr>
        <b/>
        <sz val="10"/>
        <rFont val="Arial"/>
        <family val="2"/>
      </rPr>
      <t xml:space="preserve">27/11/2017:  </t>
    </r>
    <r>
      <rPr>
        <sz val="10"/>
        <rFont val="Arial"/>
        <family val="2"/>
      </rPr>
      <t>Continua abierta hasta la publicación del procedimiento actualizado. Se reitera que lleva un periodo de 12 meses sin definición . Continua afectando   el proceso de Gestión Contractual.</t>
    </r>
    <r>
      <rPr>
        <b/>
        <sz val="10"/>
        <rFont val="Arial"/>
        <family val="2"/>
      </rPr>
      <t xml:space="preserve"> 
21/12/2017: </t>
    </r>
    <r>
      <rPr>
        <sz val="10"/>
        <rFont val="Arial"/>
        <family val="2"/>
      </rPr>
      <t>Se identifica coordinación entre las dos dependencias  involuicradas: OAJ y SUAFCID para la definición del procedimiento frente a informes financieros requeridos cuando  se entregan recursos en administración. Se constata solicitud de modificación del procedimiento enviada el 13 de diciembre de 201 para su publicación  que es realizada en Maloca AulaSIG.  Esta acción es complementaria frente a la capacitación frente  responsabilidades del supervisor frente a estos convenio</t>
    </r>
  </si>
  <si>
    <r>
      <rPr>
        <b/>
        <sz val="10"/>
        <color rgb="FF000000"/>
        <rFont val="Arial"/>
        <family val="2"/>
      </rPr>
      <t xml:space="preserve">27/01/2017: </t>
    </r>
    <r>
      <rPr>
        <sz val="10"/>
        <color rgb="FF000000"/>
        <rFont val="Arial"/>
        <family val="2"/>
      </rPr>
      <t xml:space="preserve">Diana Ruiz- Jefe OC
</t>
    </r>
    <r>
      <rPr>
        <b/>
        <sz val="10"/>
        <color rgb="FF000000"/>
        <rFont val="Arial"/>
        <family val="2"/>
      </rPr>
      <t>21/04/2017</t>
    </r>
    <r>
      <rPr>
        <sz val="10"/>
        <color rgb="FF000000"/>
        <rFont val="Arial"/>
        <family val="2"/>
      </rPr>
      <t xml:space="preserve">: Alix del Pilar Hurtado P.
</t>
    </r>
    <r>
      <rPr>
        <b/>
        <sz val="10"/>
        <color rgb="FF000000"/>
        <rFont val="Arial"/>
        <family val="2"/>
      </rPr>
      <t xml:space="preserve">27/07/2017: </t>
    </r>
    <r>
      <rPr>
        <sz val="10"/>
        <color rgb="FF000000"/>
        <rFont val="Arial"/>
        <family val="2"/>
      </rPr>
      <t xml:space="preserve">Diana Ruiz
</t>
    </r>
    <r>
      <rPr>
        <b/>
        <sz val="10"/>
        <color rgb="FF000000"/>
        <rFont val="Arial"/>
        <family val="2"/>
      </rPr>
      <t xml:space="preserve">10/10/2017: </t>
    </r>
    <r>
      <rPr>
        <sz val="10"/>
        <color rgb="FF000000"/>
        <rFont val="Arial"/>
        <family val="2"/>
      </rPr>
      <t xml:space="preserve">Diana Ruiz
</t>
    </r>
    <r>
      <rPr>
        <b/>
        <sz val="10"/>
        <color rgb="FF000000"/>
        <rFont val="Arial"/>
        <family val="2"/>
      </rPr>
      <t>27/11/2017:</t>
    </r>
    <r>
      <rPr>
        <sz val="10"/>
        <color rgb="FF000000"/>
        <rFont val="Arial"/>
        <family val="2"/>
      </rPr>
      <t xml:space="preserve"> Diana Ruiz
21/12/2017: Diana Ruiz</t>
    </r>
  </si>
  <si>
    <r>
      <rPr>
        <b/>
        <sz val="10"/>
        <rFont val="Arial"/>
        <family val="2"/>
      </rPr>
      <t>27/01/2017</t>
    </r>
    <r>
      <rPr>
        <sz val="10"/>
        <rFont val="Arial"/>
        <family val="2"/>
      </rPr>
      <t xml:space="preserve">: De acuerdo a cronograma de la acción con cierre a 31 de diciembre de 2016, se asigna estado abierta vencida. Los documentos  en mención continuan en el estado encontrado en el hallazgo. 
</t>
    </r>
    <r>
      <rPr>
        <b/>
        <sz val="10"/>
        <rFont val="Arial"/>
        <family val="2"/>
      </rPr>
      <t>21/04/2017</t>
    </r>
    <r>
      <rPr>
        <sz val="10"/>
        <rFont val="Arial"/>
        <family val="2"/>
      </rPr>
      <t xml:space="preserve">: No presenta seguimiento por parte del líder del proceso y/o responsable. CONTINÚA ABIERTA - VENCIDA. Revisado en Maloca AulaSIG el procedimiento se encuentra sin actualizar.
</t>
    </r>
    <r>
      <rPr>
        <b/>
        <sz val="10"/>
        <rFont val="Arial"/>
        <family val="2"/>
      </rPr>
      <t>27/07/2017</t>
    </r>
    <r>
      <rPr>
        <sz val="10"/>
        <rFont val="Arial"/>
        <family val="2"/>
      </rPr>
      <t xml:space="preserve"> :No presenta seguimiento por parte del líder del proceso y/o responsable.  CONTINÚA ABIERTA - VENCIDA. Revisado en Maloca AulaSIG el procedimiento se encuentra sin actualizar.
</t>
    </r>
    <r>
      <rPr>
        <b/>
        <sz val="10"/>
        <rFont val="Arial"/>
        <family val="2"/>
      </rPr>
      <t>10/10/2017:</t>
    </r>
    <r>
      <rPr>
        <sz val="10"/>
        <rFont val="Arial"/>
        <family val="2"/>
      </rPr>
      <t xml:space="preserve"> Continua abierta hasta la publicación del procedimiento actualizado. Se planteo desde octubre de 2016 por lo que lleva un periodo de 12 meses sin definición. Esta afecta tambien a el proceso de Gestión Contractual. 
</t>
    </r>
    <r>
      <rPr>
        <b/>
        <sz val="10"/>
        <rFont val="Arial"/>
        <family val="2"/>
      </rPr>
      <t xml:space="preserve">27/11/2017:  </t>
    </r>
    <r>
      <rPr>
        <sz val="10"/>
        <rFont val="Arial"/>
        <family val="2"/>
      </rPr>
      <t xml:space="preserve">Continua abierta hasta la publicación del procedimiento actualizado. Se reitera que lleva un periodo de 12 meses sin definición . Continua afectando   el proceso de Gestión Contractual. 
</t>
    </r>
    <r>
      <rPr>
        <b/>
        <sz val="10"/>
        <rFont val="Arial"/>
        <family val="2"/>
      </rPr>
      <t xml:space="preserve">21/12/2017: </t>
    </r>
    <r>
      <rPr>
        <sz val="10"/>
        <rFont val="Arial"/>
        <family val="2"/>
      </rPr>
      <t>Se identifica coordinación entre las dos dependencias  involuicradas: OAJ y SUAFCID para la definición del procedimiento frente a informes financieros requeridos cuando  se entregan recursos en administración. Se constata solicitud de modificación del procedimiento enviada el 13 de diciembre de 201 para su publicación  que es realizada en Maloca AulaSIG.  Esta acción es complementaria frente a la capacitación frente  responsabilidades del supervisor frente a estos convenio</t>
    </r>
  </si>
  <si>
    <r>
      <rPr>
        <b/>
        <sz val="10"/>
        <color rgb="FF000000"/>
        <rFont val="Arial"/>
        <family val="2"/>
      </rPr>
      <t>27/01/2017:</t>
    </r>
    <r>
      <rPr>
        <sz val="10"/>
        <color rgb="FF000000"/>
        <rFont val="Arial"/>
        <family val="2"/>
      </rPr>
      <t xml:space="preserve"> Diana Ruiz- Jefe OC
</t>
    </r>
    <r>
      <rPr>
        <b/>
        <sz val="10"/>
        <color rgb="FF000000"/>
        <rFont val="Arial"/>
        <family val="2"/>
      </rPr>
      <t>21/04/2017:</t>
    </r>
    <r>
      <rPr>
        <sz val="10"/>
        <color rgb="FF000000"/>
        <rFont val="Arial"/>
        <family val="2"/>
      </rPr>
      <t xml:space="preserve"> Alix del Pilar Hurtado P.
</t>
    </r>
    <r>
      <rPr>
        <b/>
        <sz val="10"/>
        <color rgb="FF000000"/>
        <rFont val="Arial"/>
        <family val="2"/>
      </rPr>
      <t>27/07/2017:</t>
    </r>
    <r>
      <rPr>
        <sz val="10"/>
        <color rgb="FF000000"/>
        <rFont val="Arial"/>
        <family val="2"/>
      </rPr>
      <t xml:space="preserve"> Diana Ruiz
</t>
    </r>
    <r>
      <rPr>
        <b/>
        <sz val="10"/>
        <color rgb="FF000000"/>
        <rFont val="Arial"/>
        <family val="2"/>
      </rPr>
      <t>10/10/2017</t>
    </r>
    <r>
      <rPr>
        <sz val="10"/>
        <color rgb="FF000000"/>
        <rFont val="Arial"/>
        <family val="2"/>
      </rPr>
      <t xml:space="preserve">: Diana Ruiz
</t>
    </r>
    <r>
      <rPr>
        <b/>
        <sz val="10"/>
        <color rgb="FF000000"/>
        <rFont val="Arial"/>
        <family val="2"/>
      </rPr>
      <t>27/11/2017</t>
    </r>
    <r>
      <rPr>
        <sz val="10"/>
        <color rgb="FF000000"/>
        <rFont val="Arial"/>
        <family val="2"/>
      </rPr>
      <t>: Diana Ruiz
21/12/2017: Diana Ruiz</t>
    </r>
  </si>
  <si>
    <r>
      <rPr>
        <b/>
        <sz val="10"/>
        <rFont val="Arial"/>
        <family val="2"/>
      </rPr>
      <t>27/01/2017</t>
    </r>
    <r>
      <rPr>
        <sz val="10"/>
        <rFont val="Arial"/>
        <family val="2"/>
      </rPr>
      <t xml:space="preserve">: Se establece que en Obligación 5 se estipulará el número de informes financieros, esta se revisará una vez iniciada la contratación de 2017, continua abierta.
</t>
    </r>
    <r>
      <rPr>
        <b/>
        <sz val="10"/>
        <rFont val="Arial"/>
        <family val="2"/>
      </rPr>
      <t xml:space="preserve">21/04/2017: </t>
    </r>
    <r>
      <rPr>
        <sz val="10"/>
        <rFont val="Arial"/>
        <family val="2"/>
      </rPr>
      <t xml:space="preserve">Teniendo en cuenta que a la fecha no se han suscrito convenios en los cuales se hayan entregado recursos administrados,  la Oficina de Control Interno revisará el cumplimiento de esta acción en el seguimiento del segundo trimestre.
</t>
    </r>
    <r>
      <rPr>
        <b/>
        <sz val="10"/>
        <rFont val="Arial"/>
        <family val="2"/>
      </rPr>
      <t>27/07/2017</t>
    </r>
    <r>
      <rPr>
        <sz val="10"/>
        <rFont val="Arial"/>
        <family val="2"/>
      </rPr>
      <t xml:space="preserve">:  No se registra seguimiento de la acción. Se recomienda articular con acciones asociadas al hallazgo de gestión contractual. Continua abierta
</t>
    </r>
    <r>
      <rPr>
        <b/>
        <sz val="10"/>
        <rFont val="Arial"/>
        <family val="2"/>
      </rPr>
      <t>10/10/2017:</t>
    </r>
    <r>
      <rPr>
        <sz val="10"/>
        <rFont val="Arial"/>
        <family val="2"/>
      </rPr>
      <t xml:space="preserve"> Continua abierta hasta la publicación del procedimiento actualizado. Se planteo desde octubre de 2016 por lo que lleva un periodo de 12 meses sin definición. Esta afecta tambien a el proceso de Gestión Contractual. 
</t>
    </r>
    <r>
      <rPr>
        <b/>
        <sz val="10"/>
        <rFont val="Arial"/>
        <family val="2"/>
      </rPr>
      <t>10/10/2017</t>
    </r>
    <r>
      <rPr>
        <sz val="10"/>
        <rFont val="Arial"/>
        <family val="2"/>
      </rPr>
      <t xml:space="preserve">: Continua abierta hasta la publicación del procedimiento actualizado. Se planteo desde octubre de 2016 por lo que lleva un periodo de 12 meses sin definición. Esta afecta tambien a el proceso de Gestión Contractual. 
</t>
    </r>
    <r>
      <rPr>
        <b/>
        <sz val="10"/>
        <rFont val="Arial"/>
        <family val="2"/>
      </rPr>
      <t>21/12/2017:</t>
    </r>
    <r>
      <rPr>
        <sz val="10"/>
        <rFont val="Arial"/>
        <family val="2"/>
      </rPr>
      <t xml:space="preserve"> Se identifica coordinación entre las dos dependencias  involuicradas: OAJ y SUAFCID para la definición del procedimiento frente a informes financieros requeridos cuando  se entregan recursos en administración. Se constata solicitud de modificación del procedimiento enviada el 13 de diciembre de 201 para su publicación  que es realizada en Maloca AulaSIG.  Esta acción es complementaria frente a la capacitación frente  responsabilidades del supervisor frente a estos convenio</t>
    </r>
  </si>
  <si>
    <r>
      <rPr>
        <b/>
        <sz val="10"/>
        <color rgb="FF000000"/>
        <rFont val="Arial"/>
        <family val="2"/>
      </rPr>
      <t>27/01/2017</t>
    </r>
    <r>
      <rPr>
        <sz val="10"/>
        <color rgb="FF000000"/>
        <rFont val="Arial"/>
        <family val="2"/>
      </rPr>
      <t xml:space="preserve">: Diana Ruiz- Jefe OC
</t>
    </r>
    <r>
      <rPr>
        <b/>
        <sz val="10"/>
        <color rgb="FF000000"/>
        <rFont val="Arial"/>
        <family val="2"/>
      </rPr>
      <t xml:space="preserve">21/04/2017: </t>
    </r>
    <r>
      <rPr>
        <sz val="10"/>
        <color rgb="FF000000"/>
        <rFont val="Arial"/>
        <family val="2"/>
      </rPr>
      <t xml:space="preserve">Alix del Pilar Hurtado P.
</t>
    </r>
    <r>
      <rPr>
        <b/>
        <sz val="10"/>
        <color rgb="FF000000"/>
        <rFont val="Arial"/>
        <family val="2"/>
      </rPr>
      <t>27/07/2017</t>
    </r>
    <r>
      <rPr>
        <sz val="10"/>
        <color rgb="FF000000"/>
        <rFont val="Arial"/>
        <family val="2"/>
      </rPr>
      <t xml:space="preserve">: Diana Ruiz
</t>
    </r>
    <r>
      <rPr>
        <b/>
        <sz val="10"/>
        <color rgb="FF000000"/>
        <rFont val="Arial"/>
        <family val="2"/>
      </rPr>
      <t>10/10/2017</t>
    </r>
    <r>
      <rPr>
        <sz val="10"/>
        <color rgb="FF000000"/>
        <rFont val="Arial"/>
        <family val="2"/>
      </rPr>
      <t>: Diana Ruiz
21/12/2017: Diana Ruiz</t>
    </r>
  </si>
  <si>
    <r>
      <rPr>
        <b/>
        <sz val="10"/>
        <color rgb="FF000000"/>
        <rFont val="Arial"/>
        <family val="2"/>
      </rPr>
      <t xml:space="preserve">28/11/2017: </t>
    </r>
    <r>
      <rPr>
        <sz val="10"/>
        <color rgb="FF000000"/>
        <rFont val="Arial"/>
        <family val="2"/>
      </rPr>
      <t>Diana Ruiz
21/12/2017:Diana Ruiz</t>
    </r>
  </si>
  <si>
    <t>circular 009 de 2017</t>
  </si>
  <si>
    <t>Procedimiento ajustado enviado a OAP</t>
  </si>
  <si>
    <t>Expedientes asociados, actualziación de procedimiento acta de reunion</t>
  </si>
  <si>
    <r>
      <t xml:space="preserve">4/12/2017:  </t>
    </r>
    <r>
      <rPr>
        <sz val="10"/>
        <rFont val="Calibri"/>
        <family val="2"/>
      </rPr>
      <t>Revisado el expediente denominado "</t>
    </r>
    <r>
      <rPr>
        <i/>
        <sz val="10"/>
        <rFont val="Calibri"/>
        <family val="2"/>
      </rPr>
      <t xml:space="preserve">Ingreso  / Altas de Almacén 2017"   </t>
    </r>
    <r>
      <rPr>
        <sz val="10"/>
        <rFont val="Calibri"/>
        <family val="2"/>
      </rPr>
      <t>y en el aplicativo SIAFI,  en donde se encuentran a 15/11/2017, 24 registros, en los cuales se evidencia que los movimientos se  realizaron  en fecha actual y teniendo en cuenta los soportes documentales correspondientes. Este control sigue siendo manual.
Se cierra  acción por encontrar .</t>
    </r>
  </si>
  <si>
    <t xml:space="preserve"> Solicitud para el Admnistrador del Sisitema de Informacion SIAFI, Documento de Almacen y Servicios Publicos." Mediante Memorando con Radicado 001658</t>
  </si>
  <si>
    <r>
      <rPr>
        <b/>
        <sz val="10"/>
        <rFont val="Arial"/>
        <family val="2"/>
      </rPr>
      <t>28/11/2017:</t>
    </r>
    <r>
      <rPr>
        <sz val="10"/>
        <rFont val="Arial"/>
        <family val="2"/>
      </rPr>
      <t xml:space="preserve"> Diana Ruiz
22/12/2017: Diana Ruiz</t>
    </r>
  </si>
  <si>
    <t>Solicitud de aprobacion y actualizacion en la Maloca Aula SIG 
Procedimiento elaborado</t>
  </si>
  <si>
    <r>
      <rPr>
        <b/>
        <sz val="10"/>
        <color rgb="FF000000"/>
        <rFont val="Arial"/>
        <family val="2"/>
      </rPr>
      <t>18/04/2017:</t>
    </r>
    <r>
      <rPr>
        <sz val="10"/>
        <color rgb="FF000000"/>
        <rFont val="Arial"/>
        <family val="2"/>
      </rPr>
      <t xml:space="preserve"> Nadia Pineda-Contratista OCI
</t>
    </r>
    <r>
      <rPr>
        <b/>
        <sz val="10"/>
        <color rgb="FF000000"/>
        <rFont val="Arial"/>
        <family val="2"/>
      </rPr>
      <t xml:space="preserve">
26/07/2017:</t>
    </r>
    <r>
      <rPr>
        <sz val="10"/>
        <color rgb="FF000000"/>
        <rFont val="Arial"/>
        <family val="2"/>
      </rPr>
      <t xml:space="preserve"> Nadia Aixa Pineda Sarmiento-Contratista OCI
</t>
    </r>
    <r>
      <rPr>
        <b/>
        <sz val="10"/>
        <color rgb="FF000000"/>
        <rFont val="Arial"/>
        <family val="2"/>
      </rPr>
      <t>09/10/2017:</t>
    </r>
    <r>
      <rPr>
        <sz val="10"/>
        <color rgb="FF000000"/>
        <rFont val="Arial"/>
        <family val="2"/>
      </rPr>
      <t xml:space="preserve"> Nadia Aixa Pineda Sarmiento-Contratista OCI
</t>
    </r>
    <r>
      <rPr>
        <b/>
        <sz val="10"/>
        <color rgb="FF000000"/>
        <rFont val="Arial"/>
        <family val="2"/>
      </rPr>
      <t xml:space="preserve">
21/12/2017:</t>
    </r>
    <r>
      <rPr>
        <sz val="10"/>
        <color rgb="FF000000"/>
        <rFont val="Arial"/>
        <family val="2"/>
      </rPr>
      <t xml:space="preserve"> Diana Ruiz</t>
    </r>
  </si>
  <si>
    <r>
      <rPr>
        <b/>
        <sz val="10"/>
        <color rgb="FF000000"/>
        <rFont val="Arial"/>
        <family val="2"/>
      </rPr>
      <t>20/12/2017</t>
    </r>
    <r>
      <rPr>
        <sz val="10"/>
        <color rgb="FF000000"/>
        <rFont val="Arial"/>
        <family val="2"/>
      </rPr>
      <t>: Diana Ruiz</t>
    </r>
  </si>
  <si>
    <r>
      <rPr>
        <b/>
        <sz val="10"/>
        <color rgb="FF000000"/>
        <rFont val="Arial"/>
        <family val="2"/>
      </rPr>
      <t>20/12/2017</t>
    </r>
    <r>
      <rPr>
        <sz val="10"/>
        <color rgb="FF000000"/>
        <rFont val="Arial"/>
        <family val="2"/>
      </rPr>
      <t>: Actividad en desarrollo.</t>
    </r>
  </si>
  <si>
    <r>
      <rPr>
        <b/>
        <sz val="10"/>
        <rFont val="Arial"/>
        <family val="2"/>
      </rPr>
      <t>12/10/2017:</t>
    </r>
    <r>
      <rPr>
        <sz val="10"/>
        <rFont val="Arial"/>
        <family val="2"/>
      </rPr>
      <t xml:space="preserve"> se realizaron los ajustes de las tablas de valoración documental. Se determinaron tres periodos  hasta 2007, para realizar las tablas correspondientes de acuerdo a los cambios de estructura organica y frente a estos se dispone de una proyección de tablas e identificación de inventarios en estado natural. 
</t>
    </r>
    <r>
      <rPr>
        <b/>
        <sz val="10"/>
        <rFont val="Arial"/>
        <family val="2"/>
      </rPr>
      <t>20/12/2017:</t>
    </r>
    <r>
      <rPr>
        <sz val="10"/>
        <rFont val="Arial"/>
        <family val="2"/>
      </rPr>
      <t>Se identifican los ajustes realizados a partir de  los requerimientos solicitados por la Secretaria Técnica en el concepto de revisión, evaluación y convalidación de la Tabla de Valoración Documental del Instituto para La investigación Educativa y el Desarrollo Pedagógico IDEP. Radicado No. 1-2016-5183 de fecha 10/02/2016. Estos fueron socializadas en Comité de Archivo del 12 de diciembre de 2017 y donde se ajustó la evolución orgánica de la entidad y se establecen 3 periodos, se realizó un inventario documental para cada periodo, Se identifican los distintos ajustes de valoración  primaria y secundaria.  Se cierra acción</t>
    </r>
  </si>
  <si>
    <r>
      <t xml:space="preserve">Se revisaron expedientes yu se siguen presentando las siguientes situaciones: 
Expediente de conciliaciones  d Corpobanca Agosto y Septiembre sin suscribir por parte del  profesional especializado de contabilidad, esto tambien ocurre  en el expediente banco av villas  1478  mes de agosto, y av villas 2707  julio sin suscribir y nos e encuentra conciliación de agosto
Banco de Bogotá 3983  Septiembre sin suscribir firmas. 
Adicionalmente Revisado el expediente al BCO BOGOTA - Cuenta Corriente No. 10234202-9 (Pagos Generales), se identifica que continua en  formato de conciliación bancaria, la cuenta clasificada como de    AHORROS, siendo esta cuenta CORRIENTE, este también es un hallazgo identificado en Auditoría de Regularidad a la vigencia 2015. Se deben realizar estos ajustes para  asegurar el cierre de la acción en la vifgencia. 
No se encuentran foliados los expedientes
</t>
    </r>
    <r>
      <rPr>
        <b/>
        <sz val="10"/>
        <rFont val="Arial"/>
        <family val="2"/>
      </rPr>
      <t>21/12/2017</t>
    </r>
    <r>
      <rPr>
        <sz val="10"/>
        <rFont val="Arial"/>
        <family val="2"/>
      </rPr>
      <t xml:space="preserve">: En términos de la acción planteada  se realizó la mesa de trabajo y se han continuado entre el profesional especialziado de contabilidad y la tecnico operativo. Esta actividad mantiene continuidad y se despliega en los escenarios establecidos para actualizar el proceso de conciliación bancaria.  Se cierra acción. </t>
    </r>
  </si>
  <si>
    <r>
      <t xml:space="preserve">Se revisaron expedientes yu se siguen presentando las siguientes situaciones: 
Expediente de conciliaciones  d Corpobanca Agosto y Septiembre sin suscribir por parte del  profesional especializado de contabilidad, esto tambien ocurre  en el expediente banco av villas  1478  mes de agosto, y av villas 2707  julio sin suscribir y nos e encuentra conciliación de agosto
Banco de Bogotá 3983  Septiembre sin suscribir firmas. 
Adicionalmente Revisado el expediente al BCO BOGOTA - Cuenta Corriente No. 10234202-9 (Pagos Generales), se identifica que continua en  formato de conciliación bancaria, la cuenta clasificada como de    AHORROS, siendo esta cuenta CORRIENTE, este también es un hallazgo identificado en Auditoría de Regularidad a la vigencia 2015. Se deben realizar estos ajustes para  asegurar el cierre de la acción en la vifgencia. 
No se encuentran foliaddos los expedientes
</t>
    </r>
    <r>
      <rPr>
        <b/>
        <sz val="10"/>
        <rFont val="Arial"/>
        <family val="2"/>
      </rPr>
      <t>21/12/2017:</t>
    </r>
    <r>
      <rPr>
        <sz val="10"/>
        <rFont val="Arial"/>
        <family val="2"/>
      </rPr>
      <t xml:space="preserve"> Esta acción continua en ejecución donde deben adecuarse los expedientes de acuerdo a lo encontrado en el último seguimeinto. Continua abierta en desarrollo. </t>
    </r>
  </si>
  <si>
    <r>
      <rPr>
        <b/>
        <sz val="10"/>
        <rFont val="Arial"/>
        <family val="2"/>
      </rPr>
      <t>28/11/2017</t>
    </r>
    <r>
      <rPr>
        <sz val="10"/>
        <rFont val="Arial"/>
        <family val="2"/>
      </rPr>
      <t xml:space="preserve">: Procedimiento con actualización en desarrollo.
</t>
    </r>
    <r>
      <rPr>
        <b/>
        <sz val="10"/>
        <rFont val="Arial"/>
        <family val="2"/>
      </rPr>
      <t xml:space="preserve">21/12/2017: </t>
    </r>
    <r>
      <rPr>
        <sz val="10"/>
        <rFont val="Arial"/>
        <family val="2"/>
      </rPr>
      <t>Ya se encuentra el procedimiento elaborado con los ajustes de la Oficina Asesora de Planeación Incorporados y formato de solicitud d emodificación firmado, se encuentra en trámite publicación que sera realizada en tercera semana de diciembre. Se cierra.</t>
    </r>
  </si>
  <si>
    <r>
      <rPr>
        <b/>
        <sz val="10"/>
        <rFont val="Arial"/>
        <family val="2"/>
      </rPr>
      <t xml:space="preserve">28/11/2017; </t>
    </r>
    <r>
      <rPr>
        <sz val="10"/>
        <rFont val="Arial"/>
        <family val="2"/>
      </rPr>
      <t xml:space="preserve">Aunque el procedimiento fue actualizado una vez revisados registros aleatorios de septiembre, octubre y noviembre de 2017 la situación descrita en el hallazgos se sigue presentando. Se recomienda revisar si deben plantearse otras acciones que subsanen esta diferencia.
</t>
    </r>
    <r>
      <rPr>
        <b/>
        <sz val="10"/>
        <rFont val="Arial"/>
        <family val="2"/>
      </rPr>
      <t xml:space="preserve">21/12/2017: </t>
    </r>
    <r>
      <rPr>
        <sz val="10"/>
        <rFont val="Arial"/>
        <family val="2"/>
      </rPr>
      <t>Continua en el estado del último segumiento.</t>
    </r>
  </si>
  <si>
    <t>Diciembre de 2017</t>
  </si>
  <si>
    <r>
      <rPr>
        <b/>
        <sz val="10"/>
        <color rgb="FF000000"/>
        <rFont val="Arial"/>
        <family val="2"/>
      </rPr>
      <t>18/04/2017:</t>
    </r>
    <r>
      <rPr>
        <sz val="10"/>
        <color rgb="FF000000"/>
        <rFont val="Arial"/>
        <family val="2"/>
      </rPr>
      <t xml:space="preserve"> El seguimiento vigente de ley 1712  de 2014 refleja en página WEB:  un 75,21% de cumplimiento, un 20,51% por actualizar y un 4,27% sin cumplir. 
Por otra parte se debe tener en cuenta el Anexo 3 "Revision_Contenido_Pagina_Web” relacionado en el Informe de Auditoría del proceso de Divulgación y comunicación vigencia 2016 radicado el 26/12/2016. Continúa abierta teniendo en cuenta el producto que se espera "página WEB actualizada".
</t>
    </r>
    <r>
      <rPr>
        <b/>
        <sz val="10"/>
        <color rgb="FF000000"/>
        <rFont val="Arial"/>
        <family val="2"/>
      </rPr>
      <t xml:space="preserve">26/07/2017: </t>
    </r>
    <r>
      <rPr>
        <sz val="10"/>
        <color rgb="FF000000"/>
        <rFont val="Arial"/>
        <family val="2"/>
      </rPr>
      <t xml:space="preserve">El seguimiento vigente de ley 1712  de 2014 refleja en página WEB:  un 75,21% de cumplimiento, un 20,51% por actualizar y un 4,27% sin cumplir. 
Por otra parte se debe tener en cuenta el Anexo 3 "Revision_Contenido_Pagina_Web” relacionado en el Informe de Auditoría del proceso de Divulgación y comunicación vigencia 2016 radicado el 26/12/2016. Continúa abierta teniendo en cuenta el producto que se espera "página WEB actualizada". 
Continúa en Desarrollo.
</t>
    </r>
    <r>
      <rPr>
        <b/>
        <sz val="10"/>
        <color rgb="FF000000"/>
        <rFont val="Arial"/>
        <family val="2"/>
      </rPr>
      <t>09/10/2017:</t>
    </r>
    <r>
      <rPr>
        <sz val="10"/>
        <color rgb="FF000000"/>
        <rFont val="Arial"/>
        <family val="2"/>
      </rPr>
      <t xml:space="preserve"> El seguimiento vigente de ley 1712  de 2014 refleja en página WEB:  un 79,83% de cumplimiento, un 16,81% por actualizar y un 3,36% sin cumplir. 
Las prioridades de ajuste se encuentran focalizadas en la elaboración, aprobación y validación de tablas de retención documental, la elaboración de los metadatos, ajustados en los formatos .XLS y . CVS, recomendados por DATOS ABIERTOS de MINTIC., para ser publicado en Datos Abiertos. Continúa abierta teniendo en cuenta el producto que se espera "página WEB actualizada". 
Continúa en Desarrollo hasta próximo seguimiento en el cual se evaluará la actualización de los requiistos contenidos en la Ley 1712 de 2014.
</t>
    </r>
    <r>
      <rPr>
        <b/>
        <sz val="10"/>
        <color rgb="FF000000"/>
        <rFont val="Arial"/>
        <family val="2"/>
      </rPr>
      <t xml:space="preserve">21/12/2017: </t>
    </r>
    <r>
      <rPr>
        <sz val="10"/>
        <color rgb="FF000000"/>
        <rFont val="Arial"/>
        <family val="2"/>
      </rPr>
      <t>Esta actividad continua abierta en desarrollo hasta seguimiento ley 1712 de 2014 en enero de 2018 donde concurren todas las dependencias y sus requisitos de publicación. Continua en desarrollo</t>
    </r>
  </si>
  <si>
    <t>18/04/2017: Acción en desarrollo.
26/07/2017: Acción en desarrollo.
09/10/2017: Acción en desarrollo, en próximo seguimiento se deberá verificar el seguimiento trimestral a la información de actividades académicas publicadas en la página WEB del IDEP.
21/12/2017: Se realizó verificación con la Subdirección Académica y esta manifiesta la revisión y seguimiento de actividades académicas en el comité académico, adicionalmente  se corrobora el seguimiento que realizan los referentes de prensa en página WEB. SE recomienda continuar con el control e involucrarlo en la gestión de riesgo del proceso.  El seguimiento queda registrado en informe de gestión y plan operativo  del proceso. Se cierra acción.</t>
  </si>
  <si>
    <r>
      <rPr>
        <sz val="10"/>
        <rFont val="Arial"/>
        <family val="2"/>
      </rPr>
      <t>10/10/2017</t>
    </r>
    <r>
      <rPr>
        <b/>
        <sz val="10"/>
        <rFont val="Arial"/>
        <family val="2"/>
      </rPr>
      <t xml:space="preserve">:  </t>
    </r>
    <r>
      <rPr>
        <sz val="10"/>
        <rFont val="Arial"/>
        <family val="2"/>
      </rPr>
      <t xml:space="preserve">Se evidencia la capacitación dada por Colombia Compra Eficiente, la cual fue dirigida a los Supervisores respecto a la utilización de la plataforma SECOP II  de acuerdo a las directrices dadas por la Alcaldía Mayor.  Sin embargo se hace necesario que se fortalezca la capacitación respeto a los "deberes, derechos y obligaciones de lo supervisores"
</t>
    </r>
    <r>
      <rPr>
        <b/>
        <sz val="10"/>
        <rFont val="Arial"/>
        <family val="2"/>
      </rPr>
      <t>20/12/2017:</t>
    </r>
    <r>
      <rPr>
        <sz val="10"/>
        <rFont val="Arial"/>
        <family val="2"/>
      </rPr>
      <t xml:space="preserve"> Se identifica capacitación con referente de SECOP 26 de septiembre y  Capacitación por parte de la Veeduría el 13 de diciembre acerca de  prórrogas y adiciones de los contratos y los deberes y obligaciones de los supervisores. Se cierra acción</t>
    </r>
  </si>
  <si>
    <r>
      <rPr>
        <sz val="10"/>
        <rFont val="Arial"/>
        <family val="2"/>
      </rPr>
      <t xml:space="preserve">10/10/2017:  Se evidencia la capacitación dada por Colombia Compra Eficiente, la cual fue dirigida a los Supervisores respecto a la utilización de la plataforma SECOP II  de acuerdo a las directrices dadas por la Alcaldía Mayor.  Sin embargo se hace necesario que se fortalezca la capacitación respeto a los "deberes, derechos y obligaciones de lo supervisores"
</t>
    </r>
    <r>
      <rPr>
        <b/>
        <sz val="10"/>
        <rFont val="Arial"/>
        <family val="2"/>
      </rPr>
      <t xml:space="preserve">20/12/2017: </t>
    </r>
    <r>
      <rPr>
        <sz val="10"/>
        <rFont val="Arial"/>
        <family val="2"/>
      </rPr>
      <t>Se identifica capacitación con referente de SECOP 26 de septiembre y  Capacitación por parte de la Veeduría el 13 de diciembre acerca de  prórrogas y adiciones de los contratos y los deberes y obligaciones de los supervisores. Se cierra acción</t>
    </r>
  </si>
  <si>
    <r>
      <rPr>
        <sz val="10"/>
        <rFont val="Arial"/>
        <family val="2"/>
      </rPr>
      <t xml:space="preserve">10/10/2017:  Se evidencia la capacitación dada por Colombia Compra Eficiente, la cual fue dirigida a los Supervisores respecto a la utilización de la plataforma SECOP II  de acuerdo a las directrices dadas por la Alcaldía Mayor.  Sin embargo se hace necesario que se fortalezca la capacitación respeto a los "deberes, derechos y obligaciones de lo supervisores"
</t>
    </r>
    <r>
      <rPr>
        <b/>
        <sz val="10"/>
        <rFont val="Arial"/>
        <family val="2"/>
      </rPr>
      <t>20/12/2017:</t>
    </r>
    <r>
      <rPr>
        <sz val="10"/>
        <rFont val="Arial"/>
        <family val="2"/>
      </rPr>
      <t xml:space="preserve"> Se identifica capacitación con referente de SECOP 26 de septiembre y  Capacitación por parte de la Veeduría el 13 de diciembre acerca de  prórrogas y adiciones de los contratos y los deberes y obligaciones de los supervisores. Se cierra acción</t>
    </r>
  </si>
  <si>
    <r>
      <t xml:space="preserve">10/10/2017: Alix del Pilar Hurtado P.
</t>
    </r>
    <r>
      <rPr>
        <b/>
        <sz val="10"/>
        <color rgb="FF000000"/>
        <rFont val="Arial"/>
        <family val="2"/>
      </rPr>
      <t>20/12/2017:</t>
    </r>
    <r>
      <rPr>
        <sz val="10"/>
        <color rgb="FF000000"/>
        <rFont val="Arial"/>
        <family val="2"/>
      </rPr>
      <t xml:space="preserve"> Diana Ruiz
</t>
    </r>
  </si>
  <si>
    <r>
      <t xml:space="preserve">10/10/2017: Alix del Pilar Hurtado P.
</t>
    </r>
    <r>
      <rPr>
        <b/>
        <sz val="10"/>
        <color rgb="FF000000"/>
        <rFont val="Arial"/>
        <family val="2"/>
      </rPr>
      <t>20/12/2017</t>
    </r>
    <r>
      <rPr>
        <sz val="10"/>
        <color rgb="FF000000"/>
        <rFont val="Arial"/>
        <family val="2"/>
      </rPr>
      <t xml:space="preserve">: Diana Ruiz
</t>
    </r>
  </si>
  <si>
    <r>
      <rPr>
        <sz val="10"/>
        <color rgb="FF000000"/>
        <rFont val="Arial"/>
        <family val="2"/>
      </rPr>
      <t>10/10/2017:</t>
    </r>
    <r>
      <rPr>
        <b/>
        <sz val="10"/>
        <color rgb="FF000000"/>
        <rFont val="Arial"/>
        <family val="2"/>
      </rPr>
      <t xml:space="preserve"> </t>
    </r>
    <r>
      <rPr>
        <sz val="10"/>
        <color rgb="FF000000"/>
        <rFont val="Arial"/>
        <family val="2"/>
      </rPr>
      <t xml:space="preserve">Alix del Pilar Hurtado P.
</t>
    </r>
    <r>
      <rPr>
        <b/>
        <sz val="10"/>
        <color rgb="FF000000"/>
        <rFont val="Arial"/>
        <family val="2"/>
      </rPr>
      <t>20/12/2017</t>
    </r>
    <r>
      <rPr>
        <sz val="10"/>
        <color rgb="FF000000"/>
        <rFont val="Arial"/>
        <family val="2"/>
      </rPr>
      <t xml:space="preserve">: Diana Ruiz
</t>
    </r>
  </si>
  <si>
    <r>
      <rPr>
        <sz val="10"/>
        <rFont val="Arial"/>
        <family val="2"/>
      </rPr>
      <t>10/10/2017:</t>
    </r>
    <r>
      <rPr>
        <b/>
        <sz val="10"/>
        <rFont val="Arial"/>
        <family val="2"/>
      </rPr>
      <t xml:space="preserve">  </t>
    </r>
    <r>
      <rPr>
        <sz val="10"/>
        <rFont val="Arial"/>
        <family val="2"/>
      </rPr>
      <t xml:space="preserve">Se evidencia la capacitación dada por Colombia Compra Eficiente, la cual fue dirigida a los Supervisores respecto a la utilización de la plataforma SECOP II  de acuerdo a las directrices dadas por la Alcaldía Mayor.  Sin embargo se hace necesario que se fortalezca la capacitación respeto a los "deberes, derechos y obligaciones de lo supervisores"
</t>
    </r>
    <r>
      <rPr>
        <b/>
        <sz val="10"/>
        <rFont val="Arial"/>
        <family val="2"/>
      </rPr>
      <t xml:space="preserve">20/12/2017: </t>
    </r>
    <r>
      <rPr>
        <sz val="10"/>
        <rFont val="Arial"/>
        <family val="2"/>
      </rPr>
      <t>Se identifica capacitación con referente de SECOP 26 de septiembre y  Capacitación por parte de la Veeduría el 13 de diciembre acerca de  prórrogas y adiciones de los contratos y los deberes y obligaciones de los supervisores. Se cierra acción</t>
    </r>
  </si>
  <si>
    <r>
      <rPr>
        <sz val="10"/>
        <color rgb="FF000000"/>
        <rFont val="Arial"/>
        <family val="2"/>
      </rPr>
      <t>10/10/2017</t>
    </r>
    <r>
      <rPr>
        <b/>
        <sz val="10"/>
        <color rgb="FF000000"/>
        <rFont val="Arial"/>
        <family val="2"/>
      </rPr>
      <t xml:space="preserve">: </t>
    </r>
    <r>
      <rPr>
        <sz val="10"/>
        <color rgb="FF000000"/>
        <rFont val="Arial"/>
        <family val="2"/>
      </rPr>
      <t xml:space="preserve">Alix del Pilar Hurtado P.
</t>
    </r>
    <r>
      <rPr>
        <b/>
        <sz val="10"/>
        <color rgb="FF000000"/>
        <rFont val="Arial"/>
        <family val="2"/>
      </rPr>
      <t xml:space="preserve">20/12/2017: </t>
    </r>
    <r>
      <rPr>
        <sz val="10"/>
        <color rgb="FF000000"/>
        <rFont val="Arial"/>
        <family val="2"/>
      </rPr>
      <t xml:space="preserve">Diana Ruiz
</t>
    </r>
  </si>
  <si>
    <r>
      <rPr>
        <sz val="10"/>
        <color rgb="FF000000"/>
        <rFont val="Arial"/>
        <family val="2"/>
      </rPr>
      <t xml:space="preserve">10/10/2017: Se evidencia el cumplimiento de la primera sensibilización enviada por correo electrónico.  Siendo una acción con vencimiento 15/12/2017, se continuara con el seguimiento por parte de la Oficina de Control Interno. Teniendo en cuenta que la fuente de verificación de la acción son "listados de asistencia", se recomienda que se realice seguimiento al conocimiento de las directrices dadas a los funcionarios y contratistas.
</t>
    </r>
    <r>
      <rPr>
        <b/>
        <sz val="10"/>
        <color rgb="FF000000"/>
        <rFont val="Arial"/>
        <family val="2"/>
      </rPr>
      <t>20/12/2017:</t>
    </r>
    <r>
      <rPr>
        <sz val="10"/>
        <color rgb="FF000000"/>
        <rFont val="Arial"/>
        <family val="2"/>
      </rPr>
      <t xml:space="preserve"> Se  evidencia la continuidad de actividades de sensibilización a saber : Actividad de Reinducción envío permanente de alertas, gestión con referentes d eveeduría para capacitaciones a contratistas, Capacitación realizada por archivo distrital para lineamientos de archivo de expedientes contractuales, Se cierra acción</t>
    </r>
  </si>
  <si>
    <r>
      <rPr>
        <sz val="10"/>
        <color rgb="FF000000"/>
        <rFont val="Arial"/>
        <family val="2"/>
      </rPr>
      <t>10/10/2017:</t>
    </r>
    <r>
      <rPr>
        <b/>
        <sz val="10"/>
        <color rgb="FF000000"/>
        <rFont val="Arial"/>
        <family val="2"/>
      </rPr>
      <t xml:space="preserve"> </t>
    </r>
    <r>
      <rPr>
        <sz val="10"/>
        <color rgb="FF000000"/>
        <rFont val="Arial"/>
        <family val="2"/>
      </rPr>
      <t xml:space="preserve">Se evidencia correo enviado por la Oficina Asesora Juríca el 21/06/2017 a la Subdirección Administrativa, en donde  "... se adjunta  el procedimiento de gestión financiera PRO-GF-14-12 REVISIÓN A LOS INFORMES DE EJECUCIÓN FINANCIERA DE LOS RECURSOS ENTREGADOS EN ADMINISTRACIÓN, el cual contiene los ajustes realizados y trabajados por la Oficina Asesora Jurídica y el área contable de la entidad. Lo anterior con el fin de que se proceda con la actualización, modificación y publicación del procedimiento, previo cumplimiento de los requisitos administrativos que se requieran para tal caso"
20/12/2017: No se encuentra actualizado el procedimiento  PRO-GF-14-12 REVISIÓN A LOS INFORMES DE EJECUCIÓN FINANCIERA DE LOS RECURSOS ENTREGADOS EN ADMINISTRACIÓN . Continua Abierta y Vencida
</t>
    </r>
    <r>
      <rPr>
        <b/>
        <sz val="10"/>
        <color rgb="FF000000"/>
        <rFont val="Arial"/>
        <family val="2"/>
      </rPr>
      <t xml:space="preserve">20/12/2017: </t>
    </r>
    <r>
      <rPr>
        <sz val="10"/>
        <color rgb="FF000000"/>
        <rFont val="Arial"/>
        <family val="2"/>
      </rPr>
      <t xml:space="preserve">Se identifica coordinación entre las dos dependencias  involuicradas: OAJ y SUAFCID para la definición del procedimiento frente a informes financieros requeridos cuando  se entregan recursos en administración. Se constata solicitud de modificación del procedimiento enviada el 13 de diciembre de 201 para su publicación  que es realizada en Maloca AulaSIG.  Esta acción es complementaria frente a la capacitación frente  responsabilidades del supervisor frente a estos convenios  Se cierra acción. 
</t>
    </r>
  </si>
  <si>
    <r>
      <rPr>
        <sz val="10"/>
        <color rgb="FF000000"/>
        <rFont val="Arial"/>
        <family val="2"/>
      </rPr>
      <t xml:space="preserve">10/10/2017: Alix del Pilar Hurtado P.
</t>
    </r>
    <r>
      <rPr>
        <b/>
        <sz val="10"/>
        <color rgb="FF000000"/>
        <rFont val="Arial"/>
        <family val="2"/>
      </rPr>
      <t>20/12/2017:</t>
    </r>
    <r>
      <rPr>
        <sz val="10"/>
        <color rgb="FF000000"/>
        <rFont val="Arial"/>
        <family val="2"/>
      </rPr>
      <t xml:space="preserve"> Diana Ruiz
20/12/2017</t>
    </r>
  </si>
  <si>
    <r>
      <t>27/01/2017: A la fecha, no se ha realizado la revisión y ajuste de la valoracion de la probabilidad e impacto de los riesgos del proceso Gestión de Recursos Físicos y los controles relacionados. Continúa abierta.
21/04/2017: Revisado en Maloca AulaSIG el documento</t>
    </r>
    <r>
      <rPr>
        <i/>
        <sz val="10"/>
        <rFont val="Arial"/>
        <family val="2"/>
      </rPr>
      <t xml:space="preserve"> "Mapa de riesgos por proceso IDEP con seguimiento a 31 de marzo de 2017" ,  </t>
    </r>
    <r>
      <rPr>
        <sz val="10"/>
        <rFont val="Arial"/>
        <family val="2"/>
      </rPr>
      <t xml:space="preserve">se observa que no se han realizado los ajustes a los riesgos del proceso de Gestión de Recursos Físicos y los controles relacionados. CONTINÚA ABIERTA-VENCIDA. Acción vencida el 31/12/2016
11/10/2017: Se identifica en la matriz de riesgos que continua el evento que dio lugar a la materialización del riesgo:  "Se realizó baja pero no se ha definido  destiino final de los bienes declarados inservibles o no utilizables de la entidad, que ya cuentan con resolución previo análisis y presentación de las investigaciones y estudios correspondientes" y aún así  se registra en el seguimiento del riesgo: "12/07/2017: No se materializó el riesgo durante el trimestre objeto de seguimiento.". Igualmente solo se registran dos controles de muchos que se encuentran vigentes como comité de inventarios, la depuracion contable realizada y arealizar en el marco de implementacion de las NIIF, entre otras.  Este riesgo es de urgente tratamiendo dadas las directrices nacionales y distritales frente a la Depuración Contable, donde no es suficiente con contar con los actos administrativos de baja si aún continuan en la entidad. En el  2018 los entes de control daran prioridad a la revisión de estas actividades. Continua abierta.
28/11/2017: Una vez revisado el mapa de riesgos  y frente al registrado como:  *No realizar el procedimiento de baja de manera oportuna.", se identificó con el Tecnico de la Oficina Asesora de Planeación,  que aún continuan en la entidad bienes de la resolución 173 de 2016. Continua abierta
</t>
    </r>
    <r>
      <rPr>
        <b/>
        <sz val="10"/>
        <rFont val="Arial"/>
        <family val="2"/>
      </rPr>
      <t>22/12/2017:</t>
    </r>
    <r>
      <rPr>
        <sz val="10"/>
        <rFont val="Arial"/>
        <family val="2"/>
      </rPr>
      <t xml:space="preserve"> En comitéd e inventarios del 21 de diciembre de 2017, la profesional de recursos físicos informa que se tienen identificadas posibles entidades para dar destino final a los bienes que se encuentran en la entidad y que ya se encuentran dados de baja por resolución. Por lo el  cierre de la acción se dará cuiando los bienes hayan sido entregados. Continua abierta</t>
    </r>
  </si>
  <si>
    <r>
      <t>27/01/2017: Una vez revisada la fich| del Indicador “Oportunidad en la atención a solicitudes de recursos físicos”, no se ha realizado el ajuste del indicador. Continúa abierta.
21/04/2017: Revisado en Maloca el documento denominado " Indicadores de gestión IDEP con seguimiento a marzo de 2017", se evidencia que el  Indicador “</t>
    </r>
    <r>
      <rPr>
        <i/>
        <sz val="10"/>
        <rFont val="Arial"/>
        <family val="2"/>
      </rPr>
      <t>Oportunidad en la atención a solicitudes de recursos físicos</t>
    </r>
    <r>
      <rPr>
        <sz val="10"/>
        <rFont val="Arial"/>
        <family val="2"/>
      </rPr>
      <t xml:space="preserve">”, no se ha realizado el ajuste correspondiente. CONTINÚA ABIERTA. Acción vencida el 31/12/2016.
27/07/2017: No se presenta seguimiento por parte del líder del proceso.
Sin embargo, la Oficina de Control Interno, en el marco de  la Auditoria del proceso de Recursos Físicos que se adelanta,  en donde se reitera que la necesidad de formular "indicadores de gestión del proceso de recursos físicos que aporten información imprescindible para evaluar y tomar decisiones oportunas en el proceso, ya que actualmente, los dos indicadores formulados no reflejan la gestión del proceso ni un panorama claro del mismo"
11/10/2017: Aunque ya se ajustaron las variables del indicador así: Número de días promedio de atenciones a solicitudes, no se ajustó el valor del primer trimestre que hace referencia a solicitudes recibidas, donde aparece un resultado de 75 en el primer trimestre y 0,88 en el segundo  que si esta relacionado en días. Debe ajustarse el resultado  en los distintos periodos frente a un único indicador. Continua abierta.
28/11/2017: El argumento no es válido  en tanto la información para calcular el valor del primer trimestre es accesible adicionalmente el tablero reportado refleja una inconsistencia al reflejar lo siguiente con corte a tercer trimestre: 
Esto se encuentra en página Web y  visible a la ciudadanía y entes de control y puede generar confusiones en su interpretación. Continúa abierta.
</t>
    </r>
    <r>
      <rPr>
        <b/>
        <sz val="10"/>
        <rFont val="Arial"/>
        <family val="2"/>
      </rPr>
      <t>22/12/2017:</t>
    </r>
    <r>
      <rPr>
        <sz val="10"/>
        <rFont val="Arial"/>
        <family val="2"/>
      </rPr>
      <t xml:space="preserve"> La profesional de recursos físicos corrigió el reporte que fue remitido por correo para su puiblicación. Se cierra acción.</t>
    </r>
  </si>
  <si>
    <r>
      <t xml:space="preserve">28/11/2017:  Se presenta  avance de la acción  que continua en desarrollo. Se recomienda realizar seguimiento a la solicitud a la OAP en distintos escenarios como comités o mesas de trabajo.
</t>
    </r>
    <r>
      <rPr>
        <b/>
        <sz val="10"/>
        <rFont val="Arial"/>
        <family val="2"/>
      </rPr>
      <t>22/12/2017:</t>
    </r>
    <r>
      <rPr>
        <sz val="10"/>
        <rFont val="Arial"/>
        <family val="2"/>
      </rPr>
      <t xml:space="preserve"> Se verifica solicitud pero se informa que estas adecuaciones serán establecidas en la nueva versión del aplicativo SIAFI denominada GOOBI que será puesta en marcha en Enero, por lo tanto hasta contar con la actualización se cerrará esta acción que eliminaría las causas del hallazgo..</t>
    </r>
  </si>
  <si>
    <r>
      <t xml:space="preserve">27/01/2017: Nadia Aixa Pineda Sarmiento-Contratista OCI
21/04/2017: Alix del Pilar Hurtado P.
27/07/2017: Alix del Pilar Hurtado P.
11/10/2017: Diana Ruiz-Jefe de Oficina de Control Interno
28/11/2017: Diana Ruiz
</t>
    </r>
    <r>
      <rPr>
        <b/>
        <sz val="10"/>
        <rFont val="Arial"/>
        <family val="2"/>
      </rPr>
      <t>22/12/2017</t>
    </r>
    <r>
      <rPr>
        <sz val="10"/>
        <rFont val="Arial"/>
        <family val="2"/>
      </rPr>
      <t>: Diana Ruiz</t>
    </r>
  </si>
  <si>
    <r>
      <t xml:space="preserve">27/01/2017: Nadia Aixa Pineda Sarmiento-Contratista OCI
21/04/2017: Alix del Pilar Hurtado P.
11/10/2017: Diana Ruiz-Jefe de Oficina de Control Interno
28/11/2017:  Diana Ruiz
</t>
    </r>
    <r>
      <rPr>
        <b/>
        <sz val="10"/>
        <rFont val="Arial"/>
        <family val="2"/>
      </rPr>
      <t xml:space="preserve">
22/12/2017</t>
    </r>
    <r>
      <rPr>
        <sz val="10"/>
        <rFont val="Arial"/>
        <family val="2"/>
      </rPr>
      <t>: Diana Ruiz</t>
    </r>
  </si>
  <si>
    <r>
      <t xml:space="preserve">28/11/2017:  Se presenta  avance de la acción  que continua en desarrollo. Se recomienda realizar seguimiento a la solicitud a la OAP en distintos escenarios como comités o mesas de trabajo.
</t>
    </r>
    <r>
      <rPr>
        <b/>
        <sz val="10"/>
        <rFont val="Arial"/>
        <family val="2"/>
      </rPr>
      <t>22/12/2017:</t>
    </r>
    <r>
      <rPr>
        <sz val="10"/>
        <rFont val="Arial"/>
        <family val="2"/>
      </rPr>
      <t xml:space="preserve"> Se verifica solicitud yel referente técnico de la OAP informa que este requerimiento se escaló al proveedor de SIAFI  pero que debe tenerse en cuenta que si se deja la fecha estática habrian restricciones en distintas transacciones y cambios del proceso por lo que el líder del proceso debe tomar la decisión y como proceder si la fecha queda automatizada, por lo tanto continua en el estado actual.</t>
    </r>
  </si>
  <si>
    <r>
      <t xml:space="preserve">28/11/2017: Diana Ruiz
</t>
    </r>
    <r>
      <rPr>
        <b/>
        <sz val="10"/>
        <rFont val="Arial"/>
        <family val="2"/>
      </rPr>
      <t>22/12/2017</t>
    </r>
    <r>
      <rPr>
        <sz val="10"/>
        <rFont val="Arial"/>
        <family val="2"/>
      </rPr>
      <t>: Diana Ruiz</t>
    </r>
  </si>
  <si>
    <r>
      <t xml:space="preserve">28/11/2017:  Se presenta  avance de la acción  que continua en desarrollo.
</t>
    </r>
    <r>
      <rPr>
        <b/>
        <sz val="10"/>
        <color theme="1"/>
        <rFont val="Calibri"/>
        <family val="2"/>
      </rPr>
      <t>22/12/2017</t>
    </r>
    <r>
      <rPr>
        <sz val="10"/>
        <color theme="1"/>
        <rFont val="Calibri"/>
        <family val="2"/>
      </rPr>
      <t>: El procedimiento se encuentra elaborado revisado y con los tramites asociados a solicitud de modificación para su publicación en Maloca AulaSIG de acuerdo a lo manifestado por la profesional de recursos físicos y contratista de apoyo de la Subdirección Administrativa y financiera. SE cierra acción.</t>
    </r>
  </si>
  <si>
    <r>
      <t xml:space="preserve">28/11/2017: Diana Ruiz 
</t>
    </r>
    <r>
      <rPr>
        <b/>
        <sz val="10"/>
        <rFont val="Calibri"/>
        <family val="2"/>
      </rPr>
      <t>22/12/2017</t>
    </r>
    <r>
      <rPr>
        <sz val="10"/>
        <rFont val="Calibri"/>
        <family val="2"/>
      </rPr>
      <t>:  Diana Ruiz</t>
    </r>
  </si>
  <si>
    <r>
      <rPr>
        <sz val="10"/>
        <rFont val="Arial"/>
        <family val="2"/>
      </rPr>
      <t xml:space="preserve">25/01/2017: Pendiente Plan de Acción para la vigencia 2017.
19/04/2017: Se evidencia la "Formulación del Plan de acción para fortalecer el proceso de Mejoramiento Integral y Continuo ...." tal como lo establece la fuente verificable de la acción, sin embargo, es necesario reformular la acción orientada a la ejecución del Plan de acción del proceso de Mejoramiento Integral y continuo, con el fin de monitorear los resultados de las actividades planteadas tendientes a la formulación correcta de los Planes de Mejoramiento por procesos de la entidad, razón por la cual, una vez suscrita la acción correspondiente, se procederá por parte de la OCI al Cierre condicionado de esta acción.
28/07/2017: Se revisa el Plan de Acción para evaluar las actividades orientadas a formular acciones de mejora que eliminen la causa de la no conformidad (actividad 2 y 3), a la fecha se encuentran pendientes por finalizar. Continúa abierta.
12/10/2017: Acción en desarrollo
</t>
    </r>
    <r>
      <rPr>
        <b/>
        <sz val="10"/>
        <rFont val="Arial"/>
        <family val="2"/>
      </rPr>
      <t>30/11/2017</t>
    </r>
    <r>
      <rPr>
        <sz val="10"/>
        <rFont val="Arial"/>
        <family val="2"/>
      </rPr>
      <t>: Lasa actividades</t>
    </r>
    <r>
      <rPr>
        <b/>
        <sz val="10"/>
        <rFont val="Arial"/>
        <family val="2"/>
      </rPr>
      <t xml:space="preserve"> 2 </t>
    </r>
    <r>
      <rPr>
        <i/>
        <u/>
        <sz val="10"/>
        <rFont val="Arial"/>
        <family val="2"/>
      </rPr>
      <t>"Revisión y ajuste del formato FT-MIC-03-01 Caracterización Proceso de acuerdo con el diagnóstico y otros cambios que se consideren pertinentes durante la revisión</t>
    </r>
    <r>
      <rPr>
        <sz val="10"/>
        <rFont val="Arial"/>
        <family val="2"/>
      </rPr>
      <t xml:space="preserve">." y </t>
    </r>
    <r>
      <rPr>
        <b/>
        <sz val="10"/>
        <rFont val="Arial"/>
        <family val="2"/>
      </rPr>
      <t xml:space="preserve">3 </t>
    </r>
    <r>
      <rPr>
        <sz val="10"/>
        <rFont val="Arial"/>
        <family val="2"/>
      </rPr>
      <t>"</t>
    </r>
    <r>
      <rPr>
        <i/>
        <u/>
        <sz val="10"/>
        <rFont val="Arial"/>
        <family val="2"/>
      </rPr>
      <t>Actualizar el MN-MIC-03-01 Manual del Sistema Integrado de Gestión de acuerdo con el PEDI 2016-2020  y otros cambios que se consideren pertinentes durante la revisión</t>
    </r>
    <r>
      <rPr>
        <sz val="10"/>
        <rFont val="Arial"/>
        <family val="2"/>
      </rPr>
      <t xml:space="preserve">.", relacionadas en el plan de acción del proceso de Mejoramiento Integral y continuo, para la eliminación de la causa raíz del hallazgo, fueron desarrolladas en su totalidad, razón por la cual se da cierre a la acción. </t>
    </r>
  </si>
  <si>
    <r>
      <rPr>
        <sz val="10"/>
        <color rgb="FF000000"/>
        <rFont val="Arial"/>
        <family val="2"/>
      </rPr>
      <t xml:space="preserve">26/01/2017: Nadia Aixa Pineda Sarmiento-Contratista OCI
19/04/2017: Nadia Aixa Pineda Sarmiento-Contratista OCI
12/10/2017: Nadia Aixa Pineda Sarmiento-Contratista OCI
</t>
    </r>
    <r>
      <rPr>
        <b/>
        <sz val="10"/>
        <color rgb="FF000000"/>
        <rFont val="Arial"/>
        <family val="2"/>
      </rPr>
      <t>30/11/2017:</t>
    </r>
    <r>
      <rPr>
        <sz val="10"/>
        <color rgb="FF000000"/>
        <rFont val="Arial"/>
        <family val="2"/>
      </rPr>
      <t xml:space="preserve">  Nadia Aixa Pineda Sarmiento-Contratista OCI</t>
    </r>
  </si>
  <si>
    <r>
      <t xml:space="preserve">Plan de Acción proceso Mejoamiento Integral y Continuo.
</t>
    </r>
    <r>
      <rPr>
        <sz val="10"/>
        <color rgb="FF000000"/>
        <rFont val="Arial"/>
        <family val="2"/>
      </rPr>
      <t xml:space="preserve">
12/10/2017: Plan de Acción proceso Mejoramiento Integral y Continuo.
</t>
    </r>
    <r>
      <rPr>
        <b/>
        <sz val="10"/>
        <color rgb="FF000000"/>
        <rFont val="Arial"/>
        <family val="2"/>
      </rPr>
      <t>30/11/2017:</t>
    </r>
    <r>
      <rPr>
        <sz val="10"/>
        <color rgb="FF000000"/>
        <rFont val="Arial"/>
        <family val="2"/>
      </rPr>
      <t xml:space="preserve"> MN-MIC-03-01 MANUAL DEL SISTEMA
INTEGRADO DE GESTIÓN v2 del 30/10/2017</t>
    </r>
  </si>
  <si>
    <r>
      <t>25/01/2017: Pendiente Plan de Acción para la vigencia 2017.
19/04/2017: Se evidencia la "Formulación del Plan de acción para fortalecer el proceso de Mejoramiento Integral y Continuo ...." tal como lo establece la fuente verificable de la acción, sin embargo, es necesario reformular la acción orientada a la ejecución del Plan de acción del proceso de Mejoramiento Integral y continuo, con el fin de monitorear los resultados de las actividades planteadas tendientes a la articulación de los indicadores de procesos con las herramientas de planificación de la entidad, razón por la cual, una vez suscrita la acción correspondiente, se procederá por parte de la OCI al Cierre condicionado de esta acción.
28/07/2017: Se revisa el Plan de Acción para evaluar las actividades orientadas a la articulación de los indicadores de procesos con las herramientas de planificación de la entidad. (actividad 4 y 8), a la fecha se encuentran pendientes por finalizar. Continúa Abierta.
12/10/2017: Acción en desarrollo.</t>
    </r>
    <r>
      <rPr>
        <b/>
        <sz val="10"/>
        <color rgb="FF000000"/>
        <rFont val="Arial"/>
        <family val="2"/>
      </rPr>
      <t xml:space="preserve"> </t>
    </r>
    <r>
      <rPr>
        <sz val="10"/>
        <color rgb="FF000000"/>
        <rFont val="Arial"/>
        <family val="2"/>
      </rPr>
      <t xml:space="preserve">Una vez revisado el Plan de Acción del proceso de Mejoramiento Integral y continuo, las actividades 19 y 22 continúan en desarrollo.
</t>
    </r>
    <r>
      <rPr>
        <b/>
        <sz val="10"/>
        <color rgb="FF000000"/>
        <rFont val="Arial"/>
        <family val="2"/>
      </rPr>
      <t xml:space="preserve">22/12/2017: </t>
    </r>
    <r>
      <rPr>
        <sz val="10"/>
        <color rgb="FF000000"/>
        <rFont val="Arial"/>
        <family val="2"/>
      </rPr>
      <t xml:space="preserve">Se encuentra en desarrollo  las actividades 19 y 22. </t>
    </r>
  </si>
  <si>
    <t>Plan de Acción proceso Mejoamiento Integral y Continuo.
12/10/2017: Plan de Acción proceso Mejoramiento Integral y Continuo. Act. 19-22</t>
  </si>
  <si>
    <r>
      <t xml:space="preserve">25/01/2017: Nadia Aixa Pineda Sarmiento-Contratista OCI
19/04/2017: Nadia Aixa Pineda Sarmiento-Contratista OCI
12/10/2017: Nadia Aixa Pineda Sarmiento-Contratista OCI
</t>
    </r>
    <r>
      <rPr>
        <b/>
        <sz val="10"/>
        <color rgb="FF000000"/>
        <rFont val="Arial"/>
        <family val="2"/>
      </rPr>
      <t xml:space="preserve">22/12/2017: </t>
    </r>
    <r>
      <rPr>
        <sz val="10"/>
        <color rgb="FF000000"/>
        <rFont val="Arial"/>
        <family val="2"/>
      </rPr>
      <t>Diana Ruiz</t>
    </r>
  </si>
</sst>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1" formatCode="_(* #,##0_);_(* \(#,##0\);_(* &quot;-&quot;_);_(@_)"/>
    <numFmt numFmtId="43" formatCode="_(* #,##0.00_);_(* \(#,##0.00\);_(* &quot;-&quot;??_);_(@_)"/>
    <numFmt numFmtId="164" formatCode="[$-240A]d&quot; de &quot;mmmm&quot; de &quot;yyyy"/>
    <numFmt numFmtId="165" formatCode="_(* #,##0_);_(* \(#,##0\);_(* &quot;-&quot;??_);_(@_)"/>
    <numFmt numFmtId="166" formatCode="d/mm/yyyy"/>
    <numFmt numFmtId="167" formatCode="d/m/yyyy"/>
    <numFmt numFmtId="168" formatCode="0.0000"/>
    <numFmt numFmtId="169" formatCode="dd&quot; de &quot;mmmm&quot; de &quot;yyyy"/>
    <numFmt numFmtId="170" formatCode="0.0%"/>
  </numFmts>
  <fonts count="146" x14ac:knownFonts="1">
    <font>
      <sz val="11"/>
      <color rgb="FF000000"/>
      <name val="Calibri"/>
    </font>
    <font>
      <sz val="11"/>
      <color theme="1"/>
      <name val="Calibri"/>
      <family val="2"/>
      <scheme val="minor"/>
    </font>
    <font>
      <sz val="18"/>
      <color rgb="FF000000"/>
      <name val="Calibri"/>
      <family val="2"/>
    </font>
    <font>
      <b/>
      <sz val="10"/>
      <color rgb="FF000000"/>
      <name val="Calibri"/>
      <family val="2"/>
    </font>
    <font>
      <b/>
      <sz val="8"/>
      <color rgb="FF000000"/>
      <name val="Arial"/>
      <family val="2"/>
    </font>
    <font>
      <sz val="8"/>
      <color rgb="FF000000"/>
      <name val="Arial"/>
      <family val="2"/>
    </font>
    <font>
      <sz val="12"/>
      <name val="Arial"/>
      <family val="2"/>
    </font>
    <font>
      <sz val="11"/>
      <name val="Calibri"/>
      <family val="2"/>
    </font>
    <font>
      <b/>
      <sz val="25"/>
      <name val="Arial"/>
      <family val="2"/>
    </font>
    <font>
      <sz val="16"/>
      <name val="Arial"/>
      <family val="2"/>
    </font>
    <font>
      <sz val="18"/>
      <name val="Arial"/>
      <family val="2"/>
    </font>
    <font>
      <b/>
      <sz val="12"/>
      <name val="Arial"/>
      <family val="2"/>
    </font>
    <font>
      <sz val="9"/>
      <name val="Arial"/>
      <family val="2"/>
    </font>
    <font>
      <b/>
      <sz val="18"/>
      <color rgb="FF000000"/>
      <name val="Aharoni"/>
      <charset val="177"/>
    </font>
    <font>
      <b/>
      <sz val="16"/>
      <color rgb="FFFFFFFF"/>
      <name val="Arial"/>
      <family val="2"/>
    </font>
    <font>
      <b/>
      <sz val="14"/>
      <color rgb="FF000000"/>
      <name val="Arial"/>
      <family val="2"/>
    </font>
    <font>
      <b/>
      <sz val="12"/>
      <color rgb="FF000000"/>
      <name val="Arial"/>
      <family val="2"/>
    </font>
    <font>
      <b/>
      <sz val="19"/>
      <color rgb="FF000000"/>
      <name val="Arial"/>
      <family val="2"/>
    </font>
    <font>
      <b/>
      <sz val="18"/>
      <name val="Arial"/>
      <family val="2"/>
    </font>
    <font>
      <b/>
      <sz val="14"/>
      <color rgb="FFFFFFFF"/>
      <name val="Arial"/>
      <family val="2"/>
    </font>
    <font>
      <b/>
      <u/>
      <sz val="13"/>
      <color rgb="FF0000FF"/>
      <name val="Arial"/>
      <family val="2"/>
    </font>
    <font>
      <sz val="11"/>
      <color rgb="FFFF0000"/>
      <name val="Arial"/>
      <family val="2"/>
    </font>
    <font>
      <b/>
      <sz val="15"/>
      <color rgb="FFFFFFFF"/>
      <name val="Arial Black"/>
      <family val="2"/>
    </font>
    <font>
      <b/>
      <sz val="18"/>
      <color rgb="FF000000"/>
      <name val="Arial"/>
      <family val="2"/>
    </font>
    <font>
      <b/>
      <sz val="16"/>
      <color rgb="FFFFFFFF"/>
      <name val="Arial Black"/>
      <family val="2"/>
    </font>
    <font>
      <sz val="10"/>
      <name val="Arial"/>
      <family val="2"/>
    </font>
    <font>
      <u/>
      <sz val="13"/>
      <color rgb="FF0000FF"/>
      <name val="Arial"/>
      <family val="2"/>
    </font>
    <font>
      <b/>
      <sz val="14"/>
      <color rgb="FF003366"/>
      <name val="Arial"/>
      <family val="2"/>
    </font>
    <font>
      <b/>
      <sz val="16"/>
      <name val="Arial"/>
      <family val="2"/>
    </font>
    <font>
      <u/>
      <sz val="18"/>
      <color rgb="FF0563C1"/>
      <name val="Calibri"/>
      <family val="2"/>
    </font>
    <font>
      <u/>
      <sz val="18"/>
      <color rgb="FF0563C1"/>
      <name val="Calibri"/>
      <family val="2"/>
    </font>
    <font>
      <b/>
      <sz val="15"/>
      <color rgb="FFFF0000"/>
      <name val="Arial"/>
      <family val="2"/>
    </font>
    <font>
      <b/>
      <sz val="12"/>
      <color rgb="FFFF0000"/>
      <name val="Arial"/>
      <family val="2"/>
    </font>
    <font>
      <u/>
      <sz val="18"/>
      <color rgb="FF0563C1"/>
      <name val="Calibri"/>
      <family val="2"/>
    </font>
    <font>
      <sz val="11"/>
      <name val="Arial"/>
      <family val="2"/>
    </font>
    <font>
      <b/>
      <sz val="11"/>
      <name val="Arial"/>
      <family val="2"/>
    </font>
    <font>
      <b/>
      <sz val="12"/>
      <color rgb="FFFFFFFF"/>
      <name val="Arial"/>
      <family val="2"/>
    </font>
    <font>
      <b/>
      <sz val="11"/>
      <color rgb="FF000000"/>
      <name val="Arial"/>
      <family val="2"/>
    </font>
    <font>
      <b/>
      <sz val="15"/>
      <color rgb="FF000000"/>
      <name val="Arial"/>
      <family val="2"/>
    </font>
    <font>
      <u/>
      <sz val="20"/>
      <color rgb="FF0563C1"/>
      <name val="Calibri"/>
      <family val="2"/>
    </font>
    <font>
      <sz val="11"/>
      <color rgb="FFFFFFFF"/>
      <name val="Calibri"/>
      <family val="2"/>
    </font>
    <font>
      <b/>
      <sz val="16"/>
      <color rgb="FF000000"/>
      <name val="Arial"/>
      <family val="2"/>
    </font>
    <font>
      <sz val="16"/>
      <color rgb="FF000000"/>
      <name val="Arial"/>
      <family val="2"/>
    </font>
    <font>
      <b/>
      <sz val="18"/>
      <name val="Aharoni"/>
      <charset val="177"/>
    </font>
    <font>
      <sz val="12"/>
      <color rgb="FF000000"/>
      <name val="Arial"/>
      <family val="2"/>
    </font>
    <font>
      <b/>
      <sz val="18"/>
      <color rgb="FFFFFFFF"/>
      <name val="Aharoni"/>
      <charset val="177"/>
    </font>
    <font>
      <b/>
      <sz val="10"/>
      <color rgb="FF000000"/>
      <name val="Arial"/>
      <family val="2"/>
    </font>
    <font>
      <b/>
      <sz val="10"/>
      <name val="Arial"/>
      <family val="2"/>
    </font>
    <font>
      <b/>
      <u/>
      <sz val="12"/>
      <color rgb="FFFFFFFF"/>
      <name val="Arial"/>
      <family val="2"/>
    </font>
    <font>
      <sz val="11"/>
      <name val="Calibri"/>
      <family val="2"/>
    </font>
    <font>
      <sz val="10"/>
      <color rgb="FF000000"/>
      <name val="Calibri"/>
      <family val="2"/>
    </font>
    <font>
      <sz val="10"/>
      <color rgb="FF000000"/>
      <name val="Arial"/>
      <family val="2"/>
    </font>
    <font>
      <sz val="10"/>
      <name val="Calibri"/>
      <family val="2"/>
    </font>
    <font>
      <b/>
      <u/>
      <sz val="12"/>
      <name val="Arial"/>
      <family val="2"/>
    </font>
    <font>
      <b/>
      <u/>
      <sz val="12"/>
      <name val="Arial"/>
      <family val="2"/>
    </font>
    <font>
      <u/>
      <sz val="10"/>
      <color rgb="FF000000"/>
      <name val="Arial"/>
      <family val="2"/>
    </font>
    <font>
      <b/>
      <u/>
      <sz val="12"/>
      <name val="Arial"/>
      <family val="2"/>
    </font>
    <font>
      <b/>
      <u/>
      <sz val="12"/>
      <name val="Arial"/>
      <family val="2"/>
    </font>
    <font>
      <sz val="9"/>
      <color rgb="FF000000"/>
      <name val="Arial"/>
      <family val="2"/>
    </font>
    <font>
      <sz val="11"/>
      <color rgb="FF000000"/>
      <name val="Arial"/>
      <family val="2"/>
    </font>
    <font>
      <sz val="10"/>
      <color rgb="FF000000"/>
      <name val="Arial Narrow"/>
      <family val="2"/>
    </font>
    <font>
      <b/>
      <u/>
      <sz val="12"/>
      <name val="Arial"/>
      <family val="2"/>
    </font>
    <font>
      <u/>
      <sz val="10"/>
      <color rgb="FF0000FF"/>
      <name val="Arial"/>
      <family val="2"/>
    </font>
    <font>
      <b/>
      <u/>
      <sz val="12"/>
      <name val="Arial"/>
      <family val="2"/>
    </font>
    <font>
      <u/>
      <sz val="10"/>
      <color rgb="FF000000"/>
      <name val="Arial"/>
      <family val="2"/>
    </font>
    <font>
      <u/>
      <sz val="7"/>
      <color rgb="FF000000"/>
      <name val="Arial"/>
      <family val="2"/>
    </font>
    <font>
      <u/>
      <sz val="7"/>
      <color rgb="FF0000FF"/>
      <name val="Arial"/>
      <family val="2"/>
    </font>
    <font>
      <u/>
      <sz val="10"/>
      <color rgb="FF0000FF"/>
      <name val="Arial"/>
      <family val="2"/>
    </font>
    <font>
      <u/>
      <sz val="10"/>
      <color rgb="FF0563C1"/>
      <name val="Calibri"/>
      <family val="2"/>
    </font>
    <font>
      <u/>
      <sz val="10"/>
      <color rgb="FF000000"/>
      <name val="Arial"/>
      <family val="2"/>
    </font>
    <font>
      <u/>
      <sz val="10"/>
      <color rgb="FF0563C1"/>
      <name val="Calibri"/>
      <family val="2"/>
    </font>
    <font>
      <u/>
      <sz val="10"/>
      <color rgb="FF000000"/>
      <name val="Arial"/>
      <family val="2"/>
    </font>
    <font>
      <u/>
      <sz val="10"/>
      <color rgb="FF0563C1"/>
      <name val="Calibri"/>
      <family val="2"/>
    </font>
    <font>
      <u/>
      <sz val="10"/>
      <color rgb="FF0000FF"/>
      <name val="Arial"/>
      <family val="2"/>
    </font>
    <font>
      <u/>
      <sz val="10"/>
      <color rgb="FF0000FF"/>
      <name val="Arial"/>
      <family val="2"/>
    </font>
    <font>
      <b/>
      <sz val="11"/>
      <color rgb="FF000000"/>
      <name val="Calibri"/>
      <family val="2"/>
    </font>
    <font>
      <u/>
      <sz val="10"/>
      <color rgb="FF000000"/>
      <name val="Arial"/>
      <family val="2"/>
    </font>
    <font>
      <b/>
      <sz val="18"/>
      <color rgb="FF000000"/>
      <name val="Calibri"/>
      <family val="2"/>
    </font>
    <font>
      <b/>
      <sz val="9"/>
      <name val="Arial"/>
      <family val="2"/>
    </font>
    <font>
      <b/>
      <sz val="10"/>
      <color rgb="FFFFFFFF"/>
      <name val="Arial"/>
      <family val="2"/>
    </font>
    <font>
      <b/>
      <sz val="24"/>
      <name val="Arial"/>
      <family val="2"/>
    </font>
    <font>
      <b/>
      <sz val="11"/>
      <name val="Calibri"/>
      <family val="2"/>
    </font>
    <font>
      <b/>
      <sz val="16"/>
      <color rgb="FFFF0000"/>
      <name val="Arial"/>
      <family val="2"/>
    </font>
    <font>
      <sz val="11"/>
      <color rgb="FFFF0000"/>
      <name val="Calibri"/>
      <family val="2"/>
    </font>
    <font>
      <b/>
      <sz val="14"/>
      <color rgb="FFFF0000"/>
      <name val="Arial"/>
      <family val="2"/>
    </font>
    <font>
      <b/>
      <sz val="14"/>
      <name val="Arial"/>
      <family val="2"/>
    </font>
    <font>
      <sz val="12"/>
      <color rgb="FFFF0000"/>
      <name val="Arial"/>
      <family val="2"/>
    </font>
    <font>
      <u/>
      <sz val="10"/>
      <color rgb="FF0000FF"/>
      <name val="Arial"/>
      <family val="2"/>
    </font>
    <font>
      <b/>
      <sz val="16"/>
      <color rgb="FF000000"/>
      <name val="Aharoni"/>
      <charset val="177"/>
    </font>
    <font>
      <sz val="10"/>
      <color rgb="FFFF0000"/>
      <name val="Arial"/>
      <family val="2"/>
    </font>
    <font>
      <sz val="18"/>
      <color rgb="FF000000"/>
      <name val="Arial"/>
      <family val="2"/>
    </font>
    <font>
      <sz val="9"/>
      <name val="Calibri"/>
      <family val="2"/>
    </font>
    <font>
      <u/>
      <sz val="10"/>
      <color rgb="FF0000FF"/>
      <name val="Arial"/>
      <family val="2"/>
    </font>
    <font>
      <u/>
      <sz val="10"/>
      <color rgb="FF0563C1"/>
      <name val="Arial"/>
      <family val="2"/>
    </font>
    <font>
      <u/>
      <sz val="10"/>
      <color rgb="FF0563C1"/>
      <name val="Arial"/>
      <family val="2"/>
    </font>
    <font>
      <u/>
      <sz val="11"/>
      <color rgb="FF0563C1"/>
      <name val="Calibri"/>
      <family val="2"/>
    </font>
    <font>
      <u/>
      <sz val="10"/>
      <color rgb="FF0563C1"/>
      <name val="Arial"/>
      <family val="2"/>
    </font>
    <font>
      <u/>
      <sz val="10"/>
      <color rgb="FF0563C1"/>
      <name val="Arial"/>
      <family val="2"/>
    </font>
    <font>
      <i/>
      <sz val="10"/>
      <color rgb="FF000000"/>
      <name val="Arial"/>
      <family val="2"/>
    </font>
    <font>
      <u/>
      <sz val="10"/>
      <color rgb="FF0000FF"/>
      <name val="Arial"/>
      <family val="2"/>
    </font>
    <font>
      <u/>
      <sz val="10"/>
      <color rgb="FF0000FF"/>
      <name val="Arial"/>
      <family val="2"/>
    </font>
    <font>
      <u/>
      <sz val="10"/>
      <color rgb="FF0000FF"/>
      <name val="Arial"/>
      <family val="2"/>
    </font>
    <font>
      <u/>
      <sz val="10"/>
      <color rgb="FF0000FF"/>
      <name val="Arial"/>
      <family val="2"/>
    </font>
    <font>
      <b/>
      <u/>
      <sz val="13"/>
      <color rgb="FF0000FF"/>
      <name val="Arial"/>
      <family val="2"/>
    </font>
    <font>
      <u/>
      <sz val="13"/>
      <color rgb="FF0000FF"/>
      <name val="Arial"/>
      <family val="2"/>
    </font>
    <font>
      <sz val="10"/>
      <color rgb="FF0070C0"/>
      <name val="Arial"/>
      <family val="2"/>
    </font>
    <font>
      <b/>
      <sz val="9"/>
      <name val="Calibri"/>
      <family val="2"/>
    </font>
    <font>
      <sz val="9"/>
      <color rgb="FF000000"/>
      <name val="Calibri"/>
      <family val="2"/>
    </font>
    <font>
      <b/>
      <sz val="9"/>
      <color rgb="FF000000"/>
      <name val="Arial"/>
      <family val="2"/>
    </font>
    <font>
      <b/>
      <i/>
      <sz val="10"/>
      <name val="Arial"/>
      <family val="2"/>
    </font>
    <font>
      <b/>
      <sz val="10"/>
      <name val="Calibri"/>
      <family val="2"/>
    </font>
    <font>
      <i/>
      <u/>
      <sz val="10"/>
      <color rgb="FF000000"/>
      <name val="Arial"/>
      <family val="2"/>
    </font>
    <font>
      <b/>
      <sz val="10"/>
      <color rgb="FF0000FF"/>
      <name val="Arial"/>
      <family val="2"/>
    </font>
    <font>
      <b/>
      <sz val="6"/>
      <color rgb="FF000000"/>
      <name val="Arial"/>
      <family val="2"/>
    </font>
    <font>
      <b/>
      <u/>
      <sz val="10"/>
      <name val="Arial"/>
      <family val="2"/>
    </font>
    <font>
      <i/>
      <sz val="10"/>
      <name val="Arial"/>
      <family val="2"/>
    </font>
    <font>
      <u/>
      <sz val="10"/>
      <name val="Arial"/>
      <family val="2"/>
    </font>
    <font>
      <b/>
      <i/>
      <sz val="10"/>
      <name val="Calibri"/>
      <family val="2"/>
    </font>
    <font>
      <b/>
      <sz val="10"/>
      <color rgb="FFFF0000"/>
      <name val="Arial"/>
      <family val="2"/>
    </font>
    <font>
      <sz val="11"/>
      <color rgb="FF0000FF"/>
      <name val="Calibri"/>
      <family val="2"/>
    </font>
    <font>
      <i/>
      <sz val="11"/>
      <name val="Calibri"/>
      <family val="2"/>
    </font>
    <font>
      <b/>
      <sz val="10"/>
      <color rgb="FFFF0000"/>
      <name val="Calibri"/>
      <family val="2"/>
    </font>
    <font>
      <b/>
      <sz val="10"/>
      <color rgb="FF000000"/>
      <name val="Arial"/>
      <family val="2"/>
    </font>
    <font>
      <sz val="10"/>
      <color rgb="FF000000"/>
      <name val="Arial"/>
      <family val="2"/>
    </font>
    <font>
      <sz val="10"/>
      <name val="Calibri"/>
      <family val="2"/>
    </font>
    <font>
      <sz val="10"/>
      <name val="Arial"/>
      <family val="2"/>
    </font>
    <font>
      <b/>
      <sz val="10"/>
      <name val="Arial"/>
      <family val="2"/>
    </font>
    <font>
      <sz val="10"/>
      <color rgb="FF0000FF"/>
      <name val="Calibri"/>
      <family val="2"/>
    </font>
    <font>
      <u/>
      <sz val="11"/>
      <color theme="10"/>
      <name val="Calibri"/>
      <family val="2"/>
    </font>
    <font>
      <sz val="10"/>
      <color rgb="FF000000"/>
      <name val="Calibri"/>
      <family val="2"/>
    </font>
    <font>
      <sz val="11"/>
      <color rgb="FF000000"/>
      <name val="Calibri"/>
      <family val="2"/>
    </font>
    <font>
      <b/>
      <sz val="11"/>
      <color rgb="FF000000"/>
      <name val="Calibri"/>
      <family val="2"/>
    </font>
    <font>
      <b/>
      <sz val="9.5"/>
      <color rgb="FF000000"/>
      <name val="Arial"/>
      <family val="2"/>
    </font>
    <font>
      <sz val="9.5"/>
      <color rgb="FF000000"/>
      <name val="Arial"/>
      <family val="2"/>
    </font>
    <font>
      <sz val="9"/>
      <color indexed="81"/>
      <name val="Tahoma"/>
      <family val="2"/>
    </font>
    <font>
      <b/>
      <sz val="9"/>
      <color indexed="81"/>
      <name val="Tahoma"/>
      <family val="2"/>
    </font>
    <font>
      <b/>
      <sz val="36"/>
      <color rgb="FF0070C0"/>
      <name val="Calibri"/>
      <family val="2"/>
    </font>
    <font>
      <b/>
      <sz val="10"/>
      <color rgb="FFFFFFFF"/>
      <name val="Arial"/>
      <family val="2"/>
    </font>
    <font>
      <i/>
      <u/>
      <sz val="10"/>
      <name val="Arial"/>
      <family val="2"/>
    </font>
    <font>
      <u/>
      <sz val="10"/>
      <name val="Arial"/>
      <family val="2"/>
    </font>
    <font>
      <u/>
      <sz val="10"/>
      <color theme="10"/>
      <name val="Arial"/>
      <family val="2"/>
    </font>
    <font>
      <sz val="10"/>
      <color rgb="FF0000FF"/>
      <name val="Arial"/>
      <family val="2"/>
    </font>
    <font>
      <i/>
      <sz val="10"/>
      <name val="Calibri"/>
      <family val="2"/>
    </font>
    <font>
      <b/>
      <sz val="18"/>
      <color indexed="48"/>
      <name val="Calibri"/>
      <family val="2"/>
    </font>
    <font>
      <sz val="10"/>
      <color theme="1"/>
      <name val="Calibri"/>
      <family val="2"/>
    </font>
    <font>
      <b/>
      <sz val="10"/>
      <color theme="1"/>
      <name val="Calibri"/>
      <family val="2"/>
    </font>
  </fonts>
  <fills count="34">
    <fill>
      <patternFill patternType="none"/>
    </fill>
    <fill>
      <patternFill patternType="gray125"/>
    </fill>
    <fill>
      <patternFill patternType="solid">
        <fgColor rgb="FF99CCFF"/>
        <bgColor rgb="FF99CCFF"/>
      </patternFill>
    </fill>
    <fill>
      <patternFill patternType="solid">
        <fgColor rgb="FFFFFFFF"/>
        <bgColor rgb="FFFFFFFF"/>
      </patternFill>
    </fill>
    <fill>
      <patternFill patternType="solid">
        <fgColor rgb="FFC0C0C0"/>
        <bgColor rgb="FFC0C0C0"/>
      </patternFill>
    </fill>
    <fill>
      <patternFill patternType="solid">
        <fgColor rgb="FF33CCCC"/>
        <bgColor rgb="FF33CCCC"/>
      </patternFill>
    </fill>
    <fill>
      <patternFill patternType="solid">
        <fgColor rgb="FF003366"/>
        <bgColor rgb="FF003366"/>
      </patternFill>
    </fill>
    <fill>
      <patternFill patternType="solid">
        <fgColor rgb="FFFFFF00"/>
        <bgColor rgb="FFFFFF00"/>
      </patternFill>
    </fill>
    <fill>
      <patternFill patternType="solid">
        <fgColor rgb="FF008000"/>
        <bgColor rgb="FF008000"/>
      </patternFill>
    </fill>
    <fill>
      <patternFill patternType="solid">
        <fgColor rgb="FF969696"/>
        <bgColor rgb="FF969696"/>
      </patternFill>
    </fill>
    <fill>
      <patternFill patternType="solid">
        <fgColor rgb="FF993300"/>
        <bgColor rgb="FF993300"/>
      </patternFill>
    </fill>
    <fill>
      <patternFill patternType="solid">
        <fgColor rgb="FF99CC00"/>
        <bgColor rgb="FF99CC00"/>
      </patternFill>
    </fill>
    <fill>
      <patternFill patternType="solid">
        <fgColor rgb="FF339966"/>
        <bgColor rgb="FF339966"/>
      </patternFill>
    </fill>
    <fill>
      <patternFill patternType="solid">
        <fgColor rgb="FF00B050"/>
        <bgColor rgb="FF00B050"/>
      </patternFill>
    </fill>
    <fill>
      <patternFill patternType="solid">
        <fgColor rgb="FF333399"/>
        <bgColor rgb="FF333399"/>
      </patternFill>
    </fill>
    <fill>
      <patternFill patternType="solid">
        <fgColor rgb="FFFFCC99"/>
        <bgColor rgb="FFFFCC99"/>
      </patternFill>
    </fill>
    <fill>
      <patternFill patternType="solid">
        <fgColor rgb="FFDADADA"/>
        <bgColor rgb="FFDADADA"/>
      </patternFill>
    </fill>
    <fill>
      <patternFill patternType="solid">
        <fgColor rgb="FF00B0F0"/>
        <bgColor rgb="FF00B0F0"/>
      </patternFill>
    </fill>
    <fill>
      <patternFill patternType="solid">
        <fgColor rgb="FF92D050"/>
        <bgColor rgb="FF92D050"/>
      </patternFill>
    </fill>
    <fill>
      <patternFill patternType="solid">
        <fgColor rgb="FF9966FF"/>
        <bgColor rgb="FF9966FF"/>
      </patternFill>
    </fill>
    <fill>
      <patternFill patternType="solid">
        <fgColor rgb="FF009900"/>
        <bgColor rgb="FF009900"/>
      </patternFill>
    </fill>
    <fill>
      <patternFill patternType="solid">
        <fgColor rgb="FFFF9900"/>
        <bgColor rgb="FFFF9900"/>
      </patternFill>
    </fill>
    <fill>
      <patternFill patternType="solid">
        <fgColor rgb="FFCC3300"/>
        <bgColor rgb="FFCC3300"/>
      </patternFill>
    </fill>
    <fill>
      <patternFill patternType="solid">
        <fgColor rgb="FFCFE2F3"/>
        <bgColor rgb="FFCFE2F3"/>
      </patternFill>
    </fill>
    <fill>
      <patternFill patternType="solid">
        <fgColor rgb="FFC9DAF8"/>
        <bgColor rgb="FFC9DAF8"/>
      </patternFill>
    </fill>
    <fill>
      <patternFill patternType="solid">
        <fgColor rgb="FFCCFFFF"/>
        <bgColor rgb="FFCCFFFF"/>
      </patternFill>
    </fill>
    <fill>
      <patternFill patternType="solid">
        <fgColor rgb="FFB4C6E7"/>
        <bgColor rgb="FFB4C6E7"/>
      </patternFill>
    </fill>
    <fill>
      <patternFill patternType="solid">
        <fgColor rgb="FFD8D8D8"/>
        <bgColor rgb="FFD8D8D8"/>
      </patternFill>
    </fill>
    <fill>
      <patternFill patternType="solid">
        <fgColor rgb="FFE2EFD9"/>
        <bgColor rgb="FFE2EFD9"/>
      </patternFill>
    </fill>
    <fill>
      <patternFill patternType="solid">
        <fgColor rgb="FFC5E0B3"/>
        <bgColor rgb="FFC5E0B3"/>
      </patternFill>
    </fill>
    <fill>
      <patternFill patternType="solid">
        <fgColor theme="0"/>
        <bgColor indexed="64"/>
      </patternFill>
    </fill>
    <fill>
      <patternFill patternType="solid">
        <fgColor theme="7" tint="0.59999389629810485"/>
        <bgColor indexed="64"/>
      </patternFill>
    </fill>
    <fill>
      <patternFill patternType="solid">
        <fgColor theme="0"/>
        <bgColor rgb="FFFFFFFF"/>
      </patternFill>
    </fill>
    <fill>
      <patternFill patternType="solid">
        <fgColor theme="0"/>
        <bgColor rgb="FFE2EFD9"/>
      </patternFill>
    </fill>
  </fills>
  <borders count="228">
    <border>
      <left/>
      <right/>
      <top/>
      <bottom/>
      <diagonal/>
    </border>
    <border>
      <left style="hair">
        <color rgb="FF000000"/>
      </left>
      <right style="hair">
        <color rgb="FF000000"/>
      </right>
      <top style="hair">
        <color rgb="FF000000"/>
      </top>
      <bottom style="hair">
        <color rgb="FF000000"/>
      </bottom>
      <diagonal/>
    </border>
    <border>
      <left style="hair">
        <color rgb="FF000000"/>
      </left>
      <right/>
      <top style="hair">
        <color rgb="FF000000"/>
      </top>
      <bottom style="hair">
        <color rgb="FF000000"/>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top/>
      <bottom/>
      <diagonal/>
    </border>
    <border>
      <left/>
      <right style="medium">
        <color rgb="FF000000"/>
      </right>
      <top/>
      <bottom/>
      <diagonal/>
    </border>
    <border>
      <left style="medium">
        <color rgb="FF000000"/>
      </left>
      <right/>
      <top style="thin">
        <color rgb="FF000000"/>
      </top>
      <bottom style="thin">
        <color rgb="FF000000"/>
      </bottom>
      <diagonal/>
    </border>
    <border>
      <left/>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style="thin">
        <color rgb="FF000000"/>
      </top>
      <bottom style="medium">
        <color rgb="FF000000"/>
      </bottom>
      <diagonal/>
    </border>
    <border>
      <left/>
      <right/>
      <top style="thin">
        <color rgb="FF000000"/>
      </top>
      <bottom style="medium">
        <color rgb="FF000000"/>
      </bottom>
      <diagonal/>
    </border>
    <border>
      <left/>
      <right style="medium">
        <color rgb="FF000000"/>
      </right>
      <top style="thin">
        <color rgb="FF000000"/>
      </top>
      <bottom style="medium">
        <color rgb="FF000000"/>
      </bottom>
      <diagonal/>
    </border>
    <border>
      <left/>
      <right/>
      <top/>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top style="medium">
        <color rgb="FF000000"/>
      </top>
      <bottom/>
      <diagonal/>
    </border>
    <border>
      <left/>
      <right/>
      <top style="medium">
        <color rgb="FF000000"/>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style="medium">
        <color rgb="FF000000"/>
      </right>
      <top style="medium">
        <color rgb="FF000000"/>
      </top>
      <bottom style="medium">
        <color rgb="FF000000"/>
      </bottom>
      <diagonal/>
    </border>
    <border>
      <left style="medium">
        <color rgb="FF000000"/>
      </left>
      <right/>
      <top/>
      <bottom/>
      <diagonal/>
    </border>
    <border>
      <left style="medium">
        <color rgb="FF000000"/>
      </left>
      <right style="medium">
        <color rgb="FF000000"/>
      </right>
      <top/>
      <bottom style="thin">
        <color rgb="FF000000"/>
      </bottom>
      <diagonal/>
    </border>
    <border>
      <left style="medium">
        <color rgb="FF000000"/>
      </left>
      <right/>
      <top/>
      <bottom/>
      <diagonal/>
    </border>
    <border>
      <left/>
      <right/>
      <top/>
      <bottom/>
      <diagonal/>
    </border>
    <border>
      <left style="medium">
        <color rgb="FF000000"/>
      </left>
      <right style="thin">
        <color rgb="FF000000"/>
      </right>
      <top/>
      <bottom style="thin">
        <color rgb="FF000000"/>
      </bottom>
      <diagonal/>
    </border>
    <border>
      <left/>
      <right style="medium">
        <color rgb="FF000000"/>
      </right>
      <top/>
      <bottom/>
      <diagonal/>
    </border>
    <border>
      <left style="thin">
        <color rgb="FF000000"/>
      </left>
      <right style="medium">
        <color rgb="FF000000"/>
      </right>
      <top/>
      <bottom style="thin">
        <color rgb="FF000000"/>
      </bottom>
      <diagonal/>
    </border>
    <border>
      <left style="medium">
        <color rgb="FF000000"/>
      </left>
      <right/>
      <top style="thin">
        <color rgb="FF000000"/>
      </top>
      <bottom/>
      <diagonal/>
    </border>
    <border>
      <left/>
      <right style="medium">
        <color rgb="FF000000"/>
      </right>
      <top/>
      <bottom/>
      <diagonal/>
    </border>
    <border>
      <left/>
      <right/>
      <top style="thin">
        <color rgb="FF000000"/>
      </top>
      <bottom/>
      <diagonal/>
    </border>
    <border>
      <left style="medium">
        <color rgb="FF000000"/>
      </left>
      <right/>
      <top/>
      <bottom style="medium">
        <color rgb="FF000000"/>
      </bottom>
      <diagonal/>
    </border>
    <border>
      <left/>
      <right style="medium">
        <color rgb="FF000000"/>
      </right>
      <top style="thin">
        <color rgb="FF000000"/>
      </top>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bottom style="medium">
        <color rgb="FF000000"/>
      </bottom>
      <diagonal/>
    </border>
    <border>
      <left/>
      <right/>
      <top/>
      <bottom style="medium">
        <color rgb="FF000000"/>
      </bottom>
      <diagonal/>
    </border>
    <border>
      <left style="medium">
        <color rgb="FF000000"/>
      </left>
      <right style="medium">
        <color rgb="FF000000"/>
      </right>
      <top style="thin">
        <color rgb="FF000000"/>
      </top>
      <bottom style="thin">
        <color rgb="FF000000"/>
      </bottom>
      <diagonal/>
    </border>
    <border>
      <left/>
      <right style="medium">
        <color rgb="FF000000"/>
      </right>
      <top/>
      <bottom style="medium">
        <color rgb="FF000000"/>
      </bottom>
      <diagonal/>
    </border>
    <border>
      <left style="medium">
        <color rgb="FF000000"/>
      </left>
      <right style="thin">
        <color rgb="FF000000"/>
      </right>
      <top/>
      <bottom style="thin">
        <color rgb="FF000000"/>
      </bottom>
      <diagonal/>
    </border>
    <border>
      <left/>
      <right style="medium">
        <color rgb="FF000000"/>
      </right>
      <top style="medium">
        <color rgb="FF000000"/>
      </top>
      <bottom/>
      <diagonal/>
    </border>
    <border>
      <left style="thin">
        <color rgb="FF000000"/>
      </left>
      <right style="thin">
        <color rgb="FF000000"/>
      </right>
      <top/>
      <bottom style="thin">
        <color rgb="FF000000"/>
      </bottom>
      <diagonal/>
    </border>
    <border>
      <left/>
      <right style="thin">
        <color rgb="FF000000"/>
      </right>
      <top/>
      <bottom style="thin">
        <color rgb="FF000000"/>
      </bottom>
      <diagonal/>
    </border>
    <border>
      <left style="thin">
        <color rgb="FF000000"/>
      </left>
      <right style="medium">
        <color rgb="FF000000"/>
      </right>
      <top/>
      <bottom style="thin">
        <color rgb="FF000000"/>
      </bottom>
      <diagonal/>
    </border>
    <border>
      <left style="medium">
        <color rgb="FF000000"/>
      </left>
      <right style="medium">
        <color rgb="FF000000"/>
      </right>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style="medium">
        <color rgb="FF000000"/>
      </right>
      <top style="thin">
        <color rgb="FF000000"/>
      </top>
      <bottom/>
      <diagonal/>
    </border>
    <border>
      <left/>
      <right style="thin">
        <color rgb="FF000000"/>
      </right>
      <top style="thin">
        <color rgb="FF000000"/>
      </top>
      <bottom style="medium">
        <color rgb="FF000000"/>
      </bottom>
      <diagonal/>
    </border>
    <border>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right/>
      <top/>
      <bottom style="medium">
        <color rgb="FF000000"/>
      </bottom>
      <diagonal/>
    </border>
    <border>
      <left/>
      <right/>
      <top/>
      <bottom/>
      <diagonal/>
    </border>
    <border>
      <left/>
      <right/>
      <top/>
      <bottom/>
      <diagonal/>
    </border>
    <border>
      <left style="thin">
        <color rgb="FF000000"/>
      </left>
      <right/>
      <top style="thin">
        <color rgb="FF000000"/>
      </top>
      <bottom style="thin">
        <color rgb="FF000000"/>
      </bottom>
      <diagonal/>
    </border>
    <border>
      <left style="medium">
        <color rgb="FF000000"/>
      </left>
      <right style="medium">
        <color rgb="FF000000"/>
      </right>
      <top/>
      <bottom style="medium">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style="thin">
        <color rgb="FF000000"/>
      </left>
      <right/>
      <top style="thin">
        <color rgb="FF000000"/>
      </top>
      <bottom style="medium">
        <color rgb="FF000000"/>
      </bottom>
      <diagonal/>
    </border>
    <border>
      <left style="medium">
        <color rgb="FF000000"/>
      </left>
      <right/>
      <top style="medium">
        <color rgb="FF000000"/>
      </top>
      <bottom style="medium">
        <color rgb="FF000000"/>
      </bottom>
      <diagonal/>
    </border>
    <border>
      <left style="thin">
        <color rgb="FF000000"/>
      </left>
      <right/>
      <top style="medium">
        <color rgb="FF000000"/>
      </top>
      <bottom style="medium">
        <color rgb="FF000000"/>
      </bottom>
      <diagonal/>
    </border>
    <border>
      <left/>
      <right/>
      <top style="medium">
        <color rgb="FF000000"/>
      </top>
      <bottom/>
      <diagonal/>
    </border>
    <border>
      <left/>
      <right/>
      <top style="medium">
        <color rgb="FF000000"/>
      </top>
      <bottom/>
      <diagonal/>
    </border>
    <border>
      <left style="medium">
        <color rgb="FF000000"/>
      </left>
      <right style="medium">
        <color rgb="FF000000"/>
      </right>
      <top style="medium">
        <color rgb="FF000000"/>
      </top>
      <bottom style="thin">
        <color rgb="FF000000"/>
      </bottom>
      <diagonal/>
    </border>
    <border>
      <left style="medium">
        <color rgb="FF000000"/>
      </left>
      <right style="thin">
        <color rgb="FF000000"/>
      </right>
      <top style="medium">
        <color rgb="FF003366"/>
      </top>
      <bottom style="medium">
        <color rgb="FF003366"/>
      </bottom>
      <diagonal/>
    </border>
    <border>
      <left style="thin">
        <color rgb="FF000000"/>
      </left>
      <right style="thin">
        <color rgb="FF000000"/>
      </right>
      <top style="medium">
        <color rgb="FF003366"/>
      </top>
      <bottom style="medium">
        <color rgb="FF003366"/>
      </bottom>
      <diagonal/>
    </border>
    <border>
      <left style="thin">
        <color rgb="FF000000"/>
      </left>
      <right/>
      <top style="medium">
        <color rgb="FF003366"/>
      </top>
      <bottom style="medium">
        <color rgb="FF003366"/>
      </bottom>
      <diagonal/>
    </border>
    <border>
      <left style="medium">
        <color rgb="FF33CCCC"/>
      </left>
      <right style="thin">
        <color rgb="FF000000"/>
      </right>
      <top style="medium">
        <color rgb="FF003366"/>
      </top>
      <bottom style="medium">
        <color rgb="FF003366"/>
      </bottom>
      <diagonal/>
    </border>
    <border>
      <left/>
      <right style="thin">
        <color rgb="FF000000"/>
      </right>
      <top style="medium">
        <color rgb="FF003366"/>
      </top>
      <bottom style="medium">
        <color rgb="FF003366"/>
      </bottom>
      <diagonal/>
    </border>
    <border>
      <left style="medium">
        <color rgb="FF000000"/>
      </left>
      <right style="medium">
        <color rgb="FF000000"/>
      </right>
      <top style="medium">
        <color rgb="FF000000"/>
      </top>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medium">
        <color rgb="FF000000"/>
      </right>
      <top style="thin">
        <color rgb="FF000000"/>
      </top>
      <bottom style="medium">
        <color rgb="FF000000"/>
      </bottom>
      <diagonal/>
    </border>
    <border>
      <left style="medium">
        <color rgb="FF339966"/>
      </left>
      <right style="thin">
        <color rgb="FF000000"/>
      </right>
      <top style="medium">
        <color rgb="FF003366"/>
      </top>
      <bottom style="medium">
        <color rgb="FF003366"/>
      </bottom>
      <diagonal/>
    </border>
    <border>
      <left style="thin">
        <color rgb="FF000000"/>
      </left>
      <right style="medium">
        <color rgb="FF339966"/>
      </right>
      <top style="medium">
        <color rgb="FF003366"/>
      </top>
      <bottom style="medium">
        <color rgb="FF003366"/>
      </bottom>
      <diagonal/>
    </border>
    <border>
      <left style="medium">
        <color rgb="FF003366"/>
      </left>
      <right style="thin">
        <color rgb="FF000000"/>
      </right>
      <top style="medium">
        <color rgb="FF003366"/>
      </top>
      <bottom/>
      <diagonal/>
    </border>
    <border>
      <left style="thin">
        <color rgb="FF000000"/>
      </left>
      <right style="thin">
        <color rgb="FF000000"/>
      </right>
      <top style="medium">
        <color rgb="FF003366"/>
      </top>
      <bottom/>
      <diagonal/>
    </border>
    <border>
      <left style="thin">
        <color rgb="FF000000"/>
      </left>
      <right style="thin">
        <color rgb="FF000000"/>
      </right>
      <top style="medium">
        <color rgb="FF003366"/>
      </top>
      <bottom style="thin">
        <color rgb="FF000000"/>
      </bottom>
      <diagonal/>
    </border>
    <border>
      <left/>
      <right style="thin">
        <color rgb="FF000000"/>
      </right>
      <top style="thin">
        <color rgb="FF000000"/>
      </top>
      <bottom/>
      <diagonal/>
    </border>
    <border>
      <left style="medium">
        <color rgb="FF003366"/>
      </left>
      <right style="thin">
        <color rgb="FF000000"/>
      </right>
      <top/>
      <bottom/>
      <diagonal/>
    </border>
    <border>
      <left style="thin">
        <color rgb="FF000000"/>
      </left>
      <right style="thin">
        <color rgb="FF000000"/>
      </right>
      <top/>
      <bottom/>
      <diagonal/>
    </border>
    <border>
      <left style="thin">
        <color rgb="FF000000"/>
      </left>
      <right style="medium">
        <color rgb="FF000000"/>
      </right>
      <top style="thin">
        <color rgb="FF000000"/>
      </top>
      <bottom/>
      <diagonal/>
    </border>
    <border>
      <left style="medium">
        <color rgb="FF000000"/>
      </left>
      <right style="medium">
        <color rgb="FF000000"/>
      </right>
      <top/>
      <bottom/>
      <diagonal/>
    </border>
    <border>
      <left/>
      <right/>
      <top style="medium">
        <color rgb="FF000000"/>
      </top>
      <bottom style="medium">
        <color rgb="FF000000"/>
      </bottom>
      <diagonal/>
    </border>
    <border>
      <left/>
      <right style="thin">
        <color rgb="FF000000"/>
      </right>
      <top style="medium">
        <color rgb="FF000000"/>
      </top>
      <bottom/>
      <diagonal/>
    </border>
    <border>
      <left style="thin">
        <color rgb="FF000000"/>
      </left>
      <right style="thin">
        <color rgb="FF000000"/>
      </right>
      <top/>
      <bottom/>
      <diagonal/>
    </border>
    <border>
      <left style="thin">
        <color rgb="FF000000"/>
      </left>
      <right/>
      <top/>
      <bottom/>
      <diagonal/>
    </border>
    <border>
      <left style="medium">
        <color rgb="FF33CCCC"/>
      </left>
      <right style="thin">
        <color rgb="FF000000"/>
      </right>
      <top/>
      <bottom/>
      <diagonal/>
    </border>
    <border>
      <left/>
      <right style="thin">
        <color rgb="FF000000"/>
      </right>
      <top/>
      <bottom/>
      <diagonal/>
    </border>
    <border>
      <left style="thin">
        <color rgb="FF000000"/>
      </left>
      <right style="thin">
        <color rgb="FF000000"/>
      </right>
      <top style="medium">
        <color rgb="FF003366"/>
      </top>
      <bottom/>
      <diagonal/>
    </border>
    <border>
      <left style="thin">
        <color rgb="FF000000"/>
      </left>
      <right/>
      <top style="medium">
        <color rgb="FF003366"/>
      </top>
      <bottom/>
      <diagonal/>
    </border>
    <border>
      <left style="medium">
        <color rgb="FF339966"/>
      </left>
      <right style="thin">
        <color rgb="FF000000"/>
      </right>
      <top style="medium">
        <color rgb="FF339966"/>
      </top>
      <bottom/>
      <diagonal/>
    </border>
    <border>
      <left style="thin">
        <color rgb="FF000000"/>
      </left>
      <right style="medium">
        <color rgb="FF339966"/>
      </right>
      <top/>
      <bottom/>
      <diagonal/>
    </border>
    <border>
      <left/>
      <right style="thin">
        <color rgb="FF000000"/>
      </right>
      <top/>
      <bottom style="medium">
        <color rgb="FF003366"/>
      </bottom>
      <diagonal/>
    </border>
    <border>
      <left style="medium">
        <color rgb="FF003366"/>
      </left>
      <right style="thin">
        <color rgb="FF000000"/>
      </right>
      <top style="medium">
        <color rgb="FF003366"/>
      </top>
      <bottom style="medium">
        <color rgb="FF003366"/>
      </bottom>
      <diagonal/>
    </border>
    <border>
      <left style="thin">
        <color rgb="FF000000"/>
      </left>
      <right/>
      <top style="medium">
        <color rgb="FF003366"/>
      </top>
      <bottom style="thin">
        <color rgb="FF000000"/>
      </bottom>
      <diagonal/>
    </border>
    <border>
      <left/>
      <right style="thin">
        <color rgb="FF000000"/>
      </right>
      <top style="medium">
        <color rgb="FF003366"/>
      </top>
      <bottom style="thin">
        <color rgb="FF000000"/>
      </bottom>
      <diagonal/>
    </border>
    <border>
      <left/>
      <right/>
      <top style="medium">
        <color rgb="FF003366"/>
      </top>
      <bottom/>
      <diagonal/>
    </border>
    <border>
      <left/>
      <right style="thin">
        <color rgb="FF000000"/>
      </right>
      <top style="medium">
        <color rgb="FF003366"/>
      </top>
      <bottom style="thin">
        <color rgb="FF000000"/>
      </bottom>
      <diagonal/>
    </border>
    <border>
      <left style="medium">
        <color rgb="FF003366"/>
      </left>
      <right style="thin">
        <color rgb="FF000000"/>
      </right>
      <top style="medium">
        <color rgb="FF003366"/>
      </top>
      <bottom/>
      <diagonal/>
    </border>
    <border>
      <left style="medium">
        <color rgb="FF000000"/>
      </left>
      <right style="medium">
        <color rgb="FF000000"/>
      </right>
      <top style="thin">
        <color rgb="FF000000"/>
      </top>
      <bottom/>
      <diagonal/>
    </border>
    <border>
      <left style="medium">
        <color rgb="FF000000"/>
      </left>
      <right/>
      <top style="thin">
        <color rgb="FF000000"/>
      </top>
      <bottom/>
      <diagonal/>
    </border>
    <border>
      <left/>
      <right/>
      <top style="thin">
        <color rgb="FF000000"/>
      </top>
      <bottom/>
      <diagonal/>
    </border>
    <border>
      <left/>
      <right style="medium">
        <color rgb="FF000000"/>
      </right>
      <top style="thin">
        <color rgb="FF000000"/>
      </top>
      <bottom/>
      <diagonal/>
    </border>
    <border>
      <left/>
      <right/>
      <top style="thin">
        <color rgb="FF000000"/>
      </top>
      <bottom style="medium">
        <color rgb="FF000000"/>
      </bottom>
      <diagonal/>
    </border>
    <border>
      <left/>
      <right style="thin">
        <color rgb="FF000000"/>
      </right>
      <top style="medium">
        <color rgb="FF003366"/>
      </top>
      <bottom/>
      <diagonal/>
    </border>
    <border>
      <left/>
      <right/>
      <top/>
      <bottom style="medium">
        <color rgb="FF000000"/>
      </bottom>
      <diagonal/>
    </border>
    <border>
      <left/>
      <right style="thin">
        <color rgb="FF000000"/>
      </right>
      <top style="medium">
        <color rgb="FF003366"/>
      </top>
      <bottom style="medium">
        <color rgb="FF003366"/>
      </bottom>
      <diagonal/>
    </border>
    <border>
      <left style="medium">
        <color rgb="FF003366"/>
      </left>
      <right style="thin">
        <color rgb="FF000000"/>
      </right>
      <top/>
      <bottom/>
      <diagonal/>
    </border>
    <border>
      <left style="medium">
        <color rgb="FF003366"/>
      </left>
      <right style="thin">
        <color rgb="FF000000"/>
      </right>
      <top/>
      <bottom style="medium">
        <color rgb="FF003366"/>
      </bottom>
      <diagonal/>
    </border>
    <border>
      <left style="thin">
        <color rgb="FF000000"/>
      </left>
      <right style="thin">
        <color rgb="FF000000"/>
      </right>
      <top/>
      <bottom style="medium">
        <color rgb="FF003366"/>
      </bottom>
      <diagonal/>
    </border>
    <border>
      <left style="thin">
        <color rgb="FF000000"/>
      </left>
      <right style="thin">
        <color rgb="FF000000"/>
      </right>
      <top style="thin">
        <color rgb="FF000000"/>
      </top>
      <bottom/>
      <diagonal/>
    </border>
    <border>
      <left style="thin">
        <color rgb="FF000000"/>
      </left>
      <right style="thin">
        <color rgb="FF000000"/>
      </right>
      <top style="thin">
        <color rgb="FF000000"/>
      </top>
      <bottom style="medium">
        <color rgb="FF003366"/>
      </bottom>
      <diagonal/>
    </border>
    <border>
      <left style="thin">
        <color rgb="FF000000"/>
      </left>
      <right style="thin">
        <color rgb="FF000000"/>
      </right>
      <top style="thin">
        <color rgb="FF003366"/>
      </top>
      <bottom style="medium">
        <color rgb="FF003366"/>
      </bottom>
      <diagonal/>
    </border>
    <border>
      <left/>
      <right style="thin">
        <color rgb="FF000000"/>
      </right>
      <top style="thin">
        <color rgb="FF003366"/>
      </top>
      <bottom style="medium">
        <color rgb="FF003366"/>
      </bottom>
      <diagonal/>
    </border>
    <border>
      <left style="medium">
        <color rgb="FF003366"/>
      </left>
      <right style="thin">
        <color rgb="FF000000"/>
      </right>
      <top/>
      <bottom style="medium">
        <color rgb="FF003366"/>
      </bottom>
      <diagonal/>
    </border>
    <border>
      <left style="thin">
        <color rgb="FF000000"/>
      </left>
      <right style="thin">
        <color rgb="FF000000"/>
      </right>
      <top/>
      <bottom style="medium">
        <color rgb="FF003366"/>
      </bottom>
      <diagonal/>
    </border>
    <border>
      <left style="medium">
        <color rgb="FF1F497D"/>
      </left>
      <right style="thin">
        <color rgb="FF000000"/>
      </right>
      <top style="medium">
        <color rgb="FF003366"/>
      </top>
      <bottom style="medium">
        <color rgb="FF1F497D"/>
      </bottom>
      <diagonal/>
    </border>
    <border>
      <left style="thin">
        <color rgb="FF000000"/>
      </left>
      <right style="thin">
        <color rgb="FF000000"/>
      </right>
      <top style="medium">
        <color rgb="FF003366"/>
      </top>
      <bottom style="medium">
        <color rgb="FF1F497D"/>
      </bottom>
      <diagonal/>
    </border>
    <border>
      <left style="thin">
        <color rgb="FF000000"/>
      </left>
      <right style="thin">
        <color rgb="FF000000"/>
      </right>
      <top style="medium">
        <color rgb="FF000000"/>
      </top>
      <bottom style="medium">
        <color rgb="FF000000"/>
      </bottom>
      <diagonal/>
    </border>
    <border>
      <left style="thin">
        <color rgb="FF000000"/>
      </left>
      <right style="thin">
        <color rgb="FF000000"/>
      </right>
      <top style="medium">
        <color rgb="FF1F497D"/>
      </top>
      <bottom style="thin">
        <color rgb="FF000000"/>
      </bottom>
      <diagonal/>
    </border>
    <border>
      <left style="thin">
        <color rgb="FF000000"/>
      </left>
      <right style="thin">
        <color rgb="FF000000"/>
      </right>
      <top style="medium">
        <color rgb="FF1F497D"/>
      </top>
      <bottom/>
      <diagonal/>
    </border>
    <border>
      <left style="thin">
        <color rgb="FF000000"/>
      </left>
      <right style="thin">
        <color rgb="FF000000"/>
      </right>
      <top/>
      <bottom style="thin">
        <color rgb="FF000000"/>
      </bottom>
      <diagonal/>
    </border>
    <border>
      <left style="medium">
        <color rgb="FF1F497D"/>
      </left>
      <right style="thin">
        <color rgb="FF000000"/>
      </right>
      <top style="medium">
        <color rgb="FF1F497D"/>
      </top>
      <bottom/>
      <diagonal/>
    </border>
    <border>
      <left/>
      <right style="thin">
        <color rgb="FF000000"/>
      </right>
      <top/>
      <bottom style="medium">
        <color rgb="FF003366"/>
      </bottom>
      <diagonal/>
    </border>
    <border>
      <left style="medium">
        <color rgb="FF1F497D"/>
      </left>
      <right style="thin">
        <color rgb="FF000000"/>
      </right>
      <top style="medium">
        <color rgb="FF1F497D"/>
      </top>
      <bottom style="medium">
        <color rgb="FF1F497D"/>
      </bottom>
      <diagonal/>
    </border>
    <border>
      <left style="thin">
        <color rgb="FF000000"/>
      </left>
      <right style="thin">
        <color rgb="FF000000"/>
      </right>
      <top style="medium">
        <color rgb="FF1F497D"/>
      </top>
      <bottom style="medium">
        <color rgb="FF1F497D"/>
      </bottom>
      <diagonal/>
    </border>
    <border>
      <left style="thin">
        <color rgb="FF000000"/>
      </left>
      <right style="thin">
        <color rgb="FF000000"/>
      </right>
      <top style="medium">
        <color rgb="FF000000"/>
      </top>
      <bottom/>
      <diagonal/>
    </border>
    <border>
      <left style="thin">
        <color rgb="FF000000"/>
      </left>
      <right style="thin">
        <color rgb="FF000000"/>
      </right>
      <top style="medium">
        <color rgb="FF000000"/>
      </top>
      <bottom/>
      <diagonal/>
    </border>
    <border>
      <left style="medium">
        <color rgb="FF1F497D"/>
      </left>
      <right style="thin">
        <color rgb="FF000000"/>
      </right>
      <top/>
      <bottom style="medium">
        <color rgb="FF1F497D"/>
      </bottom>
      <diagonal/>
    </border>
    <border>
      <left style="thin">
        <color rgb="FF000000"/>
      </left>
      <right style="thin">
        <color rgb="FF000000"/>
      </right>
      <top/>
      <bottom style="medium">
        <color rgb="FF1F497D"/>
      </bottom>
      <diagonal/>
    </border>
    <border>
      <left style="thin">
        <color rgb="FF000000"/>
      </left>
      <right style="thin">
        <color rgb="FF000000"/>
      </right>
      <top style="thin">
        <color rgb="FF000000"/>
      </top>
      <bottom style="medium">
        <color rgb="FF1F497D"/>
      </bottom>
      <diagonal/>
    </border>
    <border>
      <left style="thin">
        <color rgb="FF000000"/>
      </left>
      <right style="thin">
        <color rgb="FF000000"/>
      </right>
      <top/>
      <bottom style="medium">
        <color rgb="FF000000"/>
      </bottom>
      <diagonal/>
    </border>
    <border>
      <left style="thin">
        <color rgb="FF000000"/>
      </left>
      <right style="thin">
        <color rgb="FF000000"/>
      </right>
      <top/>
      <bottom style="medium">
        <color rgb="FF000000"/>
      </bottom>
      <diagonal/>
    </border>
    <border>
      <left/>
      <right style="thin">
        <color rgb="FF000000"/>
      </right>
      <top style="thin">
        <color rgb="FF000000"/>
      </top>
      <bottom style="medium">
        <color rgb="FF003366"/>
      </bottom>
      <diagonal/>
    </border>
    <border>
      <left style="medium">
        <color rgb="FF1F497D"/>
      </left>
      <right style="thin">
        <color rgb="FF000000"/>
      </right>
      <top/>
      <bottom/>
      <diagonal/>
    </border>
    <border>
      <left style="thin">
        <color rgb="FF000000"/>
      </left>
      <right style="medium">
        <color rgb="FF2F5496"/>
      </right>
      <top style="medium">
        <color rgb="FF003366"/>
      </top>
      <bottom/>
      <diagonal/>
    </border>
    <border>
      <left style="thin">
        <color rgb="FF000000"/>
      </left>
      <right style="medium">
        <color rgb="FF2F5496"/>
      </right>
      <top style="thin">
        <color rgb="FF000000"/>
      </top>
      <bottom style="medium">
        <color rgb="FF003366"/>
      </bottom>
      <diagonal/>
    </border>
    <border>
      <left style="medium">
        <color rgb="FF000000"/>
      </left>
      <right style="thin">
        <color rgb="FF000000"/>
      </right>
      <top/>
      <bottom style="medium">
        <color rgb="FF000000"/>
      </bottom>
      <diagonal/>
    </border>
    <border>
      <left style="medium">
        <color rgb="FF33CCCC"/>
      </left>
      <right style="thin">
        <color rgb="FF000000"/>
      </right>
      <top/>
      <bottom style="medium">
        <color rgb="FF000000"/>
      </bottom>
      <diagonal/>
    </border>
    <border>
      <left/>
      <right style="thin">
        <color rgb="FF000000"/>
      </right>
      <top/>
      <bottom style="medium">
        <color rgb="FF000000"/>
      </bottom>
      <diagonal/>
    </border>
    <border>
      <left style="thin">
        <color rgb="FF000000"/>
      </left>
      <right/>
      <top/>
      <bottom style="medium">
        <color rgb="FF000000"/>
      </bottom>
      <diagonal/>
    </border>
    <border>
      <left style="thin">
        <color rgb="FF000000"/>
      </left>
      <right style="thin">
        <color rgb="FF000000"/>
      </right>
      <top style="medium">
        <color rgb="FF003366"/>
      </top>
      <bottom style="medium">
        <color rgb="FF000000"/>
      </bottom>
      <diagonal/>
    </border>
    <border>
      <left style="thin">
        <color rgb="FF000000"/>
      </left>
      <right/>
      <top style="medium">
        <color rgb="FF003366"/>
      </top>
      <bottom style="medium">
        <color rgb="FF000000"/>
      </bottom>
      <diagonal/>
    </border>
    <border>
      <left style="medium">
        <color rgb="FF339966"/>
      </left>
      <right style="thin">
        <color rgb="FF000000"/>
      </right>
      <top style="medium">
        <color rgb="FF339966"/>
      </top>
      <bottom style="medium">
        <color rgb="FF000000"/>
      </bottom>
      <diagonal/>
    </border>
    <border>
      <left style="thin">
        <color rgb="FF000000"/>
      </left>
      <right style="medium">
        <color rgb="FF000000"/>
      </right>
      <top/>
      <bottom style="medium">
        <color rgb="FF000000"/>
      </bottom>
      <diagonal/>
    </border>
    <border>
      <left/>
      <right/>
      <top style="medium">
        <color rgb="FF003366"/>
      </top>
      <bottom style="medium">
        <color rgb="FF003366"/>
      </bottom>
      <diagonal/>
    </border>
    <border>
      <left style="medium">
        <color rgb="FF003366"/>
      </left>
      <right style="thin">
        <color rgb="FF000000"/>
      </right>
      <top style="medium">
        <color rgb="FF000000"/>
      </top>
      <bottom/>
      <diagonal/>
    </border>
    <border>
      <left/>
      <right/>
      <top style="medium">
        <color rgb="FF003366"/>
      </top>
      <bottom style="medium">
        <color rgb="FF003366"/>
      </bottom>
      <diagonal/>
    </border>
    <border>
      <left style="medium">
        <color rgb="FF44546A"/>
      </left>
      <right style="thin">
        <color rgb="FF000000"/>
      </right>
      <top style="medium">
        <color rgb="FF003366"/>
      </top>
      <bottom/>
      <diagonal/>
    </border>
    <border>
      <left style="thin">
        <color rgb="FF000000"/>
      </left>
      <right style="medium">
        <color rgb="FF44546A"/>
      </right>
      <top style="medium">
        <color rgb="FF003366"/>
      </top>
      <bottom style="thin">
        <color rgb="FF000000"/>
      </bottom>
      <diagonal/>
    </border>
    <border>
      <left style="medium">
        <color rgb="FF44546A"/>
      </left>
      <right style="thin">
        <color rgb="FF000000"/>
      </right>
      <top/>
      <bottom style="medium">
        <color rgb="FF44546A"/>
      </bottom>
      <diagonal/>
    </border>
    <border>
      <left style="thin">
        <color rgb="FF000000"/>
      </left>
      <right style="thin">
        <color rgb="FF000000"/>
      </right>
      <top/>
      <bottom style="medium">
        <color rgb="FF44546A"/>
      </bottom>
      <diagonal/>
    </border>
    <border>
      <left style="thin">
        <color rgb="FF000000"/>
      </left>
      <right style="thin">
        <color rgb="FF000000"/>
      </right>
      <top style="thin">
        <color rgb="FF000000"/>
      </top>
      <bottom style="medium">
        <color rgb="FF44546A"/>
      </bottom>
      <diagonal/>
    </border>
    <border>
      <left style="thin">
        <color rgb="FF000000"/>
      </left>
      <right style="medium">
        <color rgb="FF44546A"/>
      </right>
      <top style="thin">
        <color rgb="FF000000"/>
      </top>
      <bottom style="medium">
        <color rgb="FF44546A"/>
      </bottom>
      <diagonal/>
    </border>
    <border>
      <left style="medium">
        <color rgb="FF003366"/>
      </left>
      <right style="thin">
        <color rgb="FF000000"/>
      </right>
      <top/>
      <bottom style="medium">
        <color rgb="FF333399"/>
      </bottom>
      <diagonal/>
    </border>
    <border>
      <left style="thin">
        <color rgb="FF000000"/>
      </left>
      <right style="thin">
        <color rgb="FF000000"/>
      </right>
      <top/>
      <bottom style="medium">
        <color rgb="FF333399"/>
      </bottom>
      <diagonal/>
    </border>
    <border>
      <left style="thin">
        <color rgb="FF000000"/>
      </left>
      <right style="thin">
        <color rgb="FF000000"/>
      </right>
      <top style="medium">
        <color rgb="FF333399"/>
      </top>
      <bottom/>
      <diagonal/>
    </border>
    <border>
      <left style="thin">
        <color rgb="FF000000"/>
      </left>
      <right style="thin">
        <color rgb="FF000000"/>
      </right>
      <top style="medium">
        <color rgb="FF333399"/>
      </top>
      <bottom style="thin">
        <color rgb="FF000000"/>
      </bottom>
      <diagonal/>
    </border>
    <border>
      <left style="thin">
        <color rgb="FF000000"/>
      </left>
      <right style="thin">
        <color rgb="FF000000"/>
      </right>
      <top style="thin">
        <color rgb="FF000000"/>
      </top>
      <bottom style="medium">
        <color rgb="FF333399"/>
      </bottom>
      <diagonal/>
    </border>
    <border>
      <left style="thin">
        <color rgb="FF000000"/>
      </left>
      <right style="thin">
        <color rgb="FF000000"/>
      </right>
      <top style="medium">
        <color rgb="FF44546A"/>
      </top>
      <bottom style="medium">
        <color rgb="FF44546A"/>
      </bottom>
      <diagonal/>
    </border>
    <border>
      <left style="thin">
        <color rgb="FF000000"/>
      </left>
      <right/>
      <top style="medium">
        <color rgb="FF44546A"/>
      </top>
      <bottom style="medium">
        <color rgb="FF44546A"/>
      </bottom>
      <diagonal/>
    </border>
    <border>
      <left/>
      <right/>
      <top style="medium">
        <color rgb="FF44546A"/>
      </top>
      <bottom style="medium">
        <color rgb="FF44546A"/>
      </bottom>
      <diagonal/>
    </border>
    <border>
      <left style="thin">
        <color rgb="FF000000"/>
      </left>
      <right/>
      <top/>
      <bottom/>
      <diagonal/>
    </border>
    <border>
      <left style="thin">
        <color rgb="FF000000"/>
      </left>
      <right/>
      <top style="thin">
        <color rgb="FF000000"/>
      </top>
      <bottom style="medium">
        <color rgb="FF333399"/>
      </bottom>
      <diagonal/>
    </border>
    <border>
      <left/>
      <right style="thin">
        <color rgb="FF000000"/>
      </right>
      <top style="thin">
        <color rgb="FF000000"/>
      </top>
      <bottom style="medium">
        <color rgb="FF333399"/>
      </bottom>
      <diagonal/>
    </border>
    <border>
      <left style="thin">
        <color rgb="FF000000"/>
      </left>
      <right style="thin">
        <color rgb="FF000000"/>
      </right>
      <top style="medium">
        <color rgb="FF333399"/>
      </top>
      <bottom style="medium">
        <color rgb="FF44546A"/>
      </bottom>
      <diagonal/>
    </border>
    <border>
      <left style="thin">
        <color rgb="FF000000"/>
      </left>
      <right style="thin">
        <color rgb="FF000000"/>
      </right>
      <top style="medium">
        <color rgb="FF44546A"/>
      </top>
      <bottom/>
      <diagonal/>
    </border>
    <border>
      <left style="thin">
        <color rgb="FF000000"/>
      </left>
      <right style="thin">
        <color rgb="FF000000"/>
      </right>
      <top style="medium">
        <color rgb="FF44546A"/>
      </top>
      <bottom style="thin">
        <color rgb="FF000000"/>
      </bottom>
      <diagonal/>
    </border>
    <border>
      <left/>
      <right/>
      <top style="medium">
        <color rgb="FF44546A"/>
      </top>
      <bottom/>
      <diagonal/>
    </border>
    <border>
      <left style="medium">
        <color rgb="FF003366"/>
      </left>
      <right style="thin">
        <color rgb="FF000000"/>
      </right>
      <top style="medium">
        <color rgb="FF003366"/>
      </top>
      <bottom style="thin">
        <color rgb="FF000000"/>
      </bottom>
      <diagonal/>
    </border>
    <border>
      <left style="medium">
        <color rgb="FF44546A"/>
      </left>
      <right style="thin">
        <color rgb="FF000000"/>
      </right>
      <top style="medium">
        <color rgb="FF44546A"/>
      </top>
      <bottom/>
      <diagonal/>
    </border>
    <border>
      <left style="thin">
        <color rgb="FF000000"/>
      </left>
      <right style="medium">
        <color rgb="FF44546A"/>
      </right>
      <top style="medium">
        <color rgb="FF44546A"/>
      </top>
      <bottom style="thin">
        <color rgb="FF000000"/>
      </bottom>
      <diagonal/>
    </border>
    <border>
      <left/>
      <right style="thin">
        <color rgb="FF000000"/>
      </right>
      <top/>
      <bottom style="thin">
        <color rgb="FF000000"/>
      </bottom>
      <diagonal/>
    </border>
    <border>
      <left style="medium">
        <color rgb="FF44546A"/>
      </left>
      <right style="thin">
        <color rgb="FF000000"/>
      </right>
      <top style="medium">
        <color rgb="FF44546A"/>
      </top>
      <bottom style="thin">
        <color rgb="FF000000"/>
      </bottom>
      <diagonal/>
    </border>
    <border>
      <left style="thin">
        <color rgb="FF000000"/>
      </left>
      <right style="medium">
        <color rgb="FF003366"/>
      </right>
      <top style="medium">
        <color rgb="FF003366"/>
      </top>
      <bottom style="thin">
        <color rgb="FF000000"/>
      </bottom>
      <diagonal/>
    </border>
    <border>
      <left style="thin">
        <color rgb="FF000000"/>
      </left>
      <right style="medium">
        <color rgb="FF003366"/>
      </right>
      <top style="thin">
        <color rgb="FF000000"/>
      </top>
      <bottom style="thin">
        <color rgb="FF000000"/>
      </bottom>
      <diagonal/>
    </border>
    <border>
      <left style="thin">
        <color rgb="FF000000"/>
      </left>
      <right style="medium">
        <color rgb="FF003366"/>
      </right>
      <top style="thin">
        <color rgb="FF000000"/>
      </top>
      <bottom style="medium">
        <color rgb="FF003366"/>
      </bottom>
      <diagonal/>
    </border>
    <border>
      <left style="thin">
        <color rgb="FF000000"/>
      </left>
      <right style="thin">
        <color rgb="FF003366"/>
      </right>
      <top style="medium">
        <color rgb="FF003366"/>
      </top>
      <bottom style="thin">
        <color rgb="FF000000"/>
      </bottom>
      <diagonal/>
    </border>
    <border>
      <left style="thin">
        <color rgb="FF000000"/>
      </left>
      <right style="medium">
        <color rgb="FF003366"/>
      </right>
      <top/>
      <bottom style="thin">
        <color rgb="FF000000"/>
      </bottom>
      <diagonal/>
    </border>
    <border>
      <left style="thin">
        <color rgb="FF000000"/>
      </left>
      <right style="medium">
        <color rgb="FF003366"/>
      </right>
      <top style="medium">
        <color rgb="FF003366"/>
      </top>
      <bottom style="medium">
        <color rgb="FF003366"/>
      </bottom>
      <diagonal/>
    </border>
    <border>
      <left style="thin">
        <color rgb="FF000000"/>
      </left>
      <right style="medium">
        <color rgb="FF44546A"/>
      </right>
      <top style="medium">
        <color rgb="FF44546A"/>
      </top>
      <bottom/>
      <diagonal/>
    </border>
    <border>
      <left style="medium">
        <color rgb="FF44546A"/>
      </left>
      <right style="thin">
        <color rgb="FF000000"/>
      </right>
      <top style="medium">
        <color rgb="FF44546A"/>
      </top>
      <bottom style="medium">
        <color rgb="FF44546A"/>
      </bottom>
      <diagonal/>
    </border>
    <border>
      <left style="thin">
        <color rgb="FF000000"/>
      </left>
      <right style="medium">
        <color rgb="FF44546A"/>
      </right>
      <top style="medium">
        <color rgb="FF44546A"/>
      </top>
      <bottom style="medium">
        <color rgb="FF44546A"/>
      </bottom>
      <diagonal/>
    </border>
    <border>
      <left style="thin">
        <color rgb="FF000000"/>
      </left>
      <right style="thin">
        <color rgb="FF000000"/>
      </right>
      <top/>
      <bottom style="medium">
        <color rgb="FF1F497D"/>
      </bottom>
      <diagonal/>
    </border>
    <border>
      <left style="thin">
        <color rgb="FF000000"/>
      </left>
      <right style="thin">
        <color rgb="FF000000"/>
      </right>
      <top style="medium">
        <color rgb="FF1F497D"/>
      </top>
      <bottom/>
      <diagonal/>
    </border>
    <border>
      <left/>
      <right style="thin">
        <color rgb="FF000000"/>
      </right>
      <top style="thin">
        <color rgb="FF000000"/>
      </top>
      <bottom/>
      <diagonal/>
    </border>
    <border>
      <left/>
      <right style="thin">
        <color rgb="FF000000"/>
      </right>
      <top/>
      <bottom/>
      <diagonal/>
    </border>
    <border>
      <left/>
      <right/>
      <top/>
      <bottom style="medium">
        <color rgb="FF003366"/>
      </bottom>
      <diagonal/>
    </border>
    <border>
      <left style="medium">
        <color rgb="FF44546A"/>
      </left>
      <right style="thin">
        <color rgb="FF000000"/>
      </right>
      <top/>
      <bottom/>
      <diagonal/>
    </border>
    <border>
      <left style="thin">
        <color rgb="FF000000"/>
      </left>
      <right style="medium">
        <color rgb="FF44546A"/>
      </right>
      <top style="thin">
        <color rgb="FF000000"/>
      </top>
      <bottom style="thin">
        <color rgb="FF000000"/>
      </bottom>
      <diagonal/>
    </border>
    <border>
      <left/>
      <right/>
      <top style="medium">
        <color rgb="FF003366"/>
      </top>
      <bottom/>
      <diagonal/>
    </border>
    <border>
      <left style="thin">
        <color rgb="FF000000"/>
      </left>
      <right style="thin">
        <color rgb="FF000000"/>
      </right>
      <top/>
      <bottom style="medium">
        <color rgb="FF44546A"/>
      </bottom>
      <diagonal/>
    </border>
    <border>
      <left style="thin">
        <color rgb="FF000000"/>
      </left>
      <right style="thin">
        <color rgb="FF000000"/>
      </right>
      <top style="medium">
        <color rgb="FF44546A"/>
      </top>
      <bottom/>
      <diagonal/>
    </border>
    <border>
      <left/>
      <right/>
      <top style="medium">
        <color rgb="FF44546A"/>
      </top>
      <bottom/>
      <diagonal/>
    </border>
    <border>
      <left style="medium">
        <color rgb="FF000000"/>
      </left>
      <right style="thin">
        <color rgb="FF000000"/>
      </right>
      <top/>
      <bottom/>
      <diagonal/>
    </border>
    <border>
      <left style="medium">
        <color rgb="FF000000"/>
      </left>
      <right style="medium">
        <color rgb="FF000000"/>
      </right>
      <top/>
      <bottom style="medium">
        <color rgb="FF000000"/>
      </bottom>
      <diagonal/>
    </border>
    <border>
      <left/>
      <right style="medium">
        <color rgb="FF000000"/>
      </right>
      <top style="medium">
        <color rgb="FF000000"/>
      </top>
      <bottom/>
      <diagonal/>
    </border>
    <border>
      <left style="medium">
        <color rgb="FF2F5496"/>
      </left>
      <right style="thin">
        <color rgb="FF000000"/>
      </right>
      <top/>
      <bottom/>
      <diagonal/>
    </border>
    <border>
      <left style="medium">
        <color rgb="FF525252"/>
      </left>
      <right style="thin">
        <color rgb="FF000000"/>
      </right>
      <top style="medium">
        <color rgb="FF525252"/>
      </top>
      <bottom/>
      <diagonal/>
    </border>
    <border>
      <left style="thin">
        <color rgb="FF000000"/>
      </left>
      <right style="medium">
        <color rgb="FF525252"/>
      </right>
      <top/>
      <bottom/>
      <diagonal/>
    </border>
    <border>
      <left/>
      <right style="medium">
        <color rgb="FF000000"/>
      </right>
      <top/>
      <bottom/>
      <diagonal/>
    </border>
    <border>
      <left style="thin">
        <color rgb="FF000000"/>
      </left>
      <right style="medium">
        <color rgb="FF003366"/>
      </right>
      <top style="thin">
        <color indexed="64"/>
      </top>
      <bottom style="medium">
        <color rgb="FF003366"/>
      </bottom>
      <diagonal/>
    </border>
    <border>
      <left style="thin">
        <color rgb="FF000000"/>
      </left>
      <right style="medium">
        <color rgb="FF003366"/>
      </right>
      <top style="medium">
        <color rgb="FF003366"/>
      </top>
      <bottom/>
      <diagonal/>
    </border>
    <border>
      <left style="thin">
        <color rgb="FF000000"/>
      </left>
      <right style="thin">
        <color rgb="FF000000"/>
      </right>
      <top style="thin">
        <color indexed="64"/>
      </top>
      <bottom style="medium">
        <color rgb="FF003366"/>
      </bottom>
      <diagonal/>
    </border>
    <border>
      <left style="thin">
        <color rgb="FF000000"/>
      </left>
      <right style="medium">
        <color rgb="FF44546A"/>
      </right>
      <top style="medium">
        <color rgb="FF003366"/>
      </top>
      <bottom/>
      <diagonal/>
    </border>
    <border>
      <left style="thin">
        <color rgb="FF000000"/>
      </left>
      <right style="thin">
        <color rgb="FF000000"/>
      </right>
      <top style="thin">
        <color indexed="64"/>
      </top>
      <bottom style="medium">
        <color rgb="FF44546A"/>
      </bottom>
      <diagonal/>
    </border>
    <border>
      <left/>
      <right style="thin">
        <color rgb="FF000000"/>
      </right>
      <top/>
      <bottom style="medium">
        <color rgb="FF1F497D"/>
      </bottom>
      <diagonal/>
    </border>
    <border>
      <left style="thin">
        <color rgb="FF000000"/>
      </left>
      <right style="medium">
        <color rgb="FF1F497D"/>
      </right>
      <top style="medium">
        <color rgb="FF1F497D"/>
      </top>
      <bottom style="medium">
        <color rgb="FF1F497D"/>
      </bottom>
      <diagonal/>
    </border>
    <border>
      <left style="thin">
        <color rgb="FF000000"/>
      </left>
      <right style="thin">
        <color rgb="FF000000"/>
      </right>
      <top style="thin">
        <color indexed="64"/>
      </top>
      <bottom style="thin">
        <color rgb="FF000000"/>
      </bottom>
      <diagonal/>
    </border>
    <border>
      <left style="thin">
        <color rgb="FF000000"/>
      </left>
      <right style="thin">
        <color rgb="FF000000"/>
      </right>
      <top style="thin">
        <color indexed="64"/>
      </top>
      <bottom/>
      <diagonal/>
    </border>
    <border>
      <left style="thin">
        <color rgb="FF000000"/>
      </left>
      <right style="medium">
        <color rgb="FF44546A"/>
      </right>
      <top style="thin">
        <color indexed="64"/>
      </top>
      <bottom style="thin">
        <color rgb="FF000000"/>
      </bottom>
      <diagonal/>
    </border>
  </borders>
  <cellStyleXfs count="3">
    <xf numFmtId="0" fontId="0" fillId="0" borderId="0"/>
    <xf numFmtId="0" fontId="128" fillId="0" borderId="0" applyNumberFormat="0" applyFill="0" applyBorder="0" applyAlignment="0" applyProtection="0"/>
    <xf numFmtId="0" fontId="1" fillId="0" borderId="66"/>
  </cellStyleXfs>
  <cellXfs count="2003">
    <xf numFmtId="0" fontId="0" fillId="0" borderId="0" xfId="0" applyFont="1" applyAlignment="1"/>
    <xf numFmtId="0" fontId="0" fillId="0" borderId="0" xfId="0" applyFont="1"/>
    <xf numFmtId="0" fontId="2" fillId="0" borderId="0" xfId="0" applyFont="1"/>
    <xf numFmtId="0" fontId="3" fillId="2" borderId="1" xfId="0" applyFont="1" applyFill="1" applyBorder="1" applyAlignment="1">
      <alignment horizontal="center" vertical="center" wrapText="1"/>
    </xf>
    <xf numFmtId="0" fontId="3" fillId="2" borderId="2" xfId="0" applyFont="1" applyFill="1" applyBorder="1" applyAlignment="1">
      <alignment horizontal="center" vertical="center"/>
    </xf>
    <xf numFmtId="0" fontId="3" fillId="0" borderId="0" xfId="0" applyFont="1" applyAlignment="1">
      <alignment horizontal="center" vertical="center"/>
    </xf>
    <xf numFmtId="0" fontId="3" fillId="2" borderId="2" xfId="0" applyFont="1" applyFill="1" applyBorder="1" applyAlignment="1">
      <alignment horizontal="center" vertical="center" wrapText="1"/>
    </xf>
    <xf numFmtId="0" fontId="0" fillId="0" borderId="0" xfId="0" applyFont="1" applyAlignment="1">
      <alignment horizontal="center" vertical="center"/>
    </xf>
    <xf numFmtId="0" fontId="0" fillId="0" borderId="0" xfId="0" applyFont="1" applyAlignment="1">
      <alignment horizontal="center" vertical="center" wrapText="1"/>
    </xf>
    <xf numFmtId="49" fontId="4" fillId="0" borderId="1" xfId="0" applyNumberFormat="1" applyFont="1" applyBorder="1" applyAlignment="1">
      <alignment horizontal="center" vertical="center" wrapText="1"/>
    </xf>
    <xf numFmtId="49" fontId="4" fillId="0" borderId="1" xfId="0" applyNumberFormat="1" applyFont="1" applyBorder="1" applyAlignment="1">
      <alignment horizontal="left" vertical="center" wrapText="1"/>
    </xf>
    <xf numFmtId="49" fontId="5" fillId="0" borderId="0" xfId="0" applyNumberFormat="1" applyFont="1" applyAlignment="1">
      <alignment horizontal="center" vertical="center" wrapText="1"/>
    </xf>
    <xf numFmtId="49" fontId="4" fillId="0" borderId="0" xfId="0" applyNumberFormat="1" applyFont="1" applyAlignment="1">
      <alignment horizontal="left" vertical="center" wrapText="1"/>
    </xf>
    <xf numFmtId="49" fontId="4" fillId="0" borderId="0" xfId="0" applyNumberFormat="1" applyFont="1" applyAlignment="1">
      <alignment horizontal="center" vertical="center" wrapText="1"/>
    </xf>
    <xf numFmtId="0" fontId="0" fillId="0" borderId="0" xfId="0" applyFont="1" applyAlignment="1">
      <alignment horizontal="center"/>
    </xf>
    <xf numFmtId="0" fontId="0" fillId="0" borderId="0" xfId="0" applyFont="1" applyAlignment="1">
      <alignment horizontal="left" vertical="center"/>
    </xf>
    <xf numFmtId="0" fontId="0" fillId="0" borderId="0" xfId="0" applyFont="1" applyAlignment="1">
      <alignment horizontal="left" vertical="top"/>
    </xf>
    <xf numFmtId="0" fontId="0" fillId="0" borderId="0" xfId="0" applyFont="1" applyAlignment="1">
      <alignment horizontal="left"/>
    </xf>
    <xf numFmtId="0" fontId="9" fillId="0" borderId="11" xfId="0" applyFont="1" applyBorder="1" applyAlignment="1">
      <alignment horizontal="left" vertical="center"/>
    </xf>
    <xf numFmtId="0" fontId="9" fillId="0" borderId="12" xfId="0" applyFont="1" applyBorder="1" applyAlignment="1">
      <alignment vertical="center" wrapText="1"/>
    </xf>
    <xf numFmtId="0" fontId="9" fillId="0" borderId="13" xfId="0" applyFont="1" applyBorder="1" applyAlignment="1">
      <alignment horizontal="left" vertical="center" wrapText="1"/>
    </xf>
    <xf numFmtId="0" fontId="10" fillId="4" borderId="20" xfId="0" applyFont="1" applyFill="1" applyBorder="1" applyAlignment="1">
      <alignment horizontal="center" vertical="center"/>
    </xf>
    <xf numFmtId="0" fontId="6" fillId="4" borderId="20" xfId="0" applyFont="1" applyFill="1" applyBorder="1" applyAlignment="1">
      <alignment horizontal="center" vertical="center"/>
    </xf>
    <xf numFmtId="0" fontId="6" fillId="4" borderId="20" xfId="0" applyFont="1" applyFill="1" applyBorder="1" applyAlignment="1">
      <alignment horizontal="left" vertical="center"/>
    </xf>
    <xf numFmtId="0" fontId="11" fillId="4" borderId="20" xfId="0" applyFont="1" applyFill="1" applyBorder="1" applyAlignment="1">
      <alignment horizontal="center" vertical="center" wrapText="1"/>
    </xf>
    <xf numFmtId="0" fontId="11" fillId="4" borderId="20" xfId="0" applyFont="1" applyFill="1" applyBorder="1" applyAlignment="1">
      <alignment horizontal="left" vertical="center" wrapText="1"/>
    </xf>
    <xf numFmtId="0" fontId="11" fillId="4" borderId="20" xfId="0" applyFont="1" applyFill="1" applyBorder="1" applyAlignment="1">
      <alignment horizontal="left" vertical="top" wrapText="1"/>
    </xf>
    <xf numFmtId="0" fontId="12" fillId="4" borderId="20" xfId="0" applyFont="1" applyFill="1" applyBorder="1" applyAlignment="1">
      <alignment horizontal="left" vertical="center" wrapText="1"/>
    </xf>
    <xf numFmtId="0" fontId="0" fillId="4" borderId="20" xfId="0" applyFont="1" applyFill="1" applyBorder="1"/>
    <xf numFmtId="0" fontId="0" fillId="4" borderId="20" xfId="0" applyFont="1" applyFill="1" applyBorder="1" applyAlignment="1">
      <alignment horizontal="left" vertical="center"/>
    </xf>
    <xf numFmtId="0" fontId="14" fillId="4" borderId="20" xfId="0" applyFont="1" applyFill="1" applyBorder="1" applyAlignment="1">
      <alignment horizontal="left" vertical="center" wrapText="1"/>
    </xf>
    <xf numFmtId="0" fontId="15" fillId="4" borderId="20" xfId="0" applyFont="1" applyFill="1" applyBorder="1" applyAlignment="1">
      <alignment horizontal="center" vertical="center"/>
    </xf>
    <xf numFmtId="0" fontId="16" fillId="4" borderId="20" xfId="0" applyFont="1" applyFill="1" applyBorder="1" applyAlignment="1">
      <alignment horizontal="center" vertical="center"/>
    </xf>
    <xf numFmtId="0" fontId="16" fillId="4" borderId="20" xfId="0" applyFont="1" applyFill="1" applyBorder="1" applyAlignment="1">
      <alignment horizontal="left" vertical="top"/>
    </xf>
    <xf numFmtId="0" fontId="0" fillId="4" borderId="20" xfId="0" applyFont="1" applyFill="1" applyBorder="1" applyAlignment="1">
      <alignment horizontal="left" vertical="top"/>
    </xf>
    <xf numFmtId="0" fontId="0" fillId="4" borderId="20" xfId="0" applyFont="1" applyFill="1" applyBorder="1" applyAlignment="1">
      <alignment horizontal="center"/>
    </xf>
    <xf numFmtId="0" fontId="0" fillId="4" borderId="20" xfId="0" applyFont="1" applyFill="1" applyBorder="1" applyAlignment="1">
      <alignment horizontal="left"/>
    </xf>
    <xf numFmtId="0" fontId="16" fillId="0" borderId="24" xfId="0" applyFont="1" applyBorder="1" applyAlignment="1">
      <alignment vertical="center" wrapText="1"/>
    </xf>
    <xf numFmtId="0" fontId="17" fillId="0" borderId="25" xfId="0" applyFont="1" applyBorder="1" applyAlignment="1">
      <alignment horizontal="center" vertical="center" wrapText="1"/>
    </xf>
    <xf numFmtId="0" fontId="15" fillId="4" borderId="20" xfId="0" applyFont="1" applyFill="1" applyBorder="1" applyAlignment="1">
      <alignment horizontal="left" vertical="center" wrapText="1"/>
    </xf>
    <xf numFmtId="0" fontId="0" fillId="4" borderId="20" xfId="0" applyFont="1" applyFill="1" applyBorder="1" applyAlignment="1">
      <alignment horizontal="center" vertical="center"/>
    </xf>
    <xf numFmtId="0" fontId="2" fillId="4" borderId="20" xfId="0" applyFont="1" applyFill="1" applyBorder="1"/>
    <xf numFmtId="0" fontId="20" fillId="4" borderId="20" xfId="0" applyFont="1" applyFill="1" applyBorder="1" applyAlignment="1">
      <alignment wrapText="1"/>
    </xf>
    <xf numFmtId="1" fontId="17" fillId="0" borderId="25" xfId="0" applyNumberFormat="1" applyFont="1" applyBorder="1" applyAlignment="1">
      <alignment horizontal="center" vertical="center" wrapText="1"/>
    </xf>
    <xf numFmtId="0" fontId="21" fillId="3" borderId="26" xfId="0" applyFont="1" applyFill="1" applyBorder="1"/>
    <xf numFmtId="43" fontId="0" fillId="3" borderId="27" xfId="0" applyNumberFormat="1" applyFont="1" applyFill="1" applyBorder="1"/>
    <xf numFmtId="43" fontId="22" fillId="3" borderId="27" xfId="0" applyNumberFormat="1" applyFont="1" applyFill="1" applyBorder="1" applyAlignment="1">
      <alignment vertical="top" wrapText="1"/>
    </xf>
    <xf numFmtId="1" fontId="0" fillId="4" borderId="20" xfId="0" applyNumberFormat="1" applyFont="1" applyFill="1" applyBorder="1" applyAlignment="1">
      <alignment horizontal="center" vertical="center"/>
    </xf>
    <xf numFmtId="0" fontId="15" fillId="0" borderId="31" xfId="0" applyFont="1" applyBorder="1" applyAlignment="1">
      <alignment horizontal="center" vertical="center"/>
    </xf>
    <xf numFmtId="0" fontId="15" fillId="0" borderId="31" xfId="0" applyFont="1" applyBorder="1" applyAlignment="1">
      <alignment horizontal="left" vertical="center"/>
    </xf>
    <xf numFmtId="43" fontId="25" fillId="3" borderId="27" xfId="0" applyNumberFormat="1" applyFont="1" applyFill="1" applyBorder="1"/>
    <xf numFmtId="0" fontId="16" fillId="0" borderId="31" xfId="0" applyFont="1" applyBorder="1" applyAlignment="1">
      <alignment horizontal="center" vertical="center" wrapText="1"/>
    </xf>
    <xf numFmtId="0" fontId="15" fillId="0" borderId="31" xfId="0" applyFont="1" applyBorder="1" applyAlignment="1">
      <alignment horizontal="center" vertical="center" wrapText="1"/>
    </xf>
    <xf numFmtId="0" fontId="26" fillId="4" borderId="20" xfId="0" applyFont="1" applyFill="1" applyBorder="1"/>
    <xf numFmtId="0" fontId="16" fillId="8" borderId="24" xfId="0" applyFont="1" applyFill="1" applyBorder="1" applyAlignment="1">
      <alignment vertical="center" wrapText="1"/>
    </xf>
    <xf numFmtId="1" fontId="17" fillId="4" borderId="25" xfId="0" applyNumberFormat="1" applyFont="1" applyFill="1" applyBorder="1" applyAlignment="1">
      <alignment horizontal="center" vertical="center" wrapText="1"/>
    </xf>
    <xf numFmtId="0" fontId="21" fillId="3" borderId="32" xfId="0" applyFont="1" applyFill="1" applyBorder="1"/>
    <xf numFmtId="43" fontId="0" fillId="3" borderId="20" xfId="0" applyNumberFormat="1" applyFont="1" applyFill="1" applyBorder="1"/>
    <xf numFmtId="0" fontId="28" fillId="3" borderId="20" xfId="0" applyFont="1" applyFill="1" applyBorder="1" applyAlignment="1">
      <alignment vertical="center" wrapText="1"/>
    </xf>
    <xf numFmtId="0" fontId="15" fillId="0" borderId="33" xfId="0" applyFont="1" applyBorder="1" applyAlignment="1">
      <alignment horizontal="center" vertical="center"/>
    </xf>
    <xf numFmtId="43" fontId="25" fillId="3" borderId="20" xfId="0" applyNumberFormat="1" applyFont="1" applyFill="1" applyBorder="1"/>
    <xf numFmtId="0" fontId="16" fillId="0" borderId="36" xfId="0" applyFont="1" applyBorder="1" applyAlignment="1">
      <alignment vertical="center" wrapText="1"/>
    </xf>
    <xf numFmtId="0" fontId="31" fillId="3" borderId="20" xfId="0" applyFont="1" applyFill="1" applyBorder="1" applyAlignment="1">
      <alignment horizontal="center" vertical="center" wrapText="1"/>
    </xf>
    <xf numFmtId="1" fontId="17" fillId="0" borderId="38" xfId="0" applyNumberFormat="1" applyFont="1" applyBorder="1" applyAlignment="1">
      <alignment horizontal="center" vertical="center" wrapText="1"/>
    </xf>
    <xf numFmtId="0" fontId="32" fillId="3" borderId="20" xfId="0" applyFont="1" applyFill="1" applyBorder="1" applyAlignment="1">
      <alignment horizontal="center" vertical="center" wrapText="1"/>
    </xf>
    <xf numFmtId="0" fontId="31" fillId="3" borderId="40" xfId="0" applyFont="1" applyFill="1" applyBorder="1" applyAlignment="1">
      <alignment horizontal="center" vertical="center" wrapText="1"/>
    </xf>
    <xf numFmtId="0" fontId="21" fillId="3" borderId="46" xfId="0" applyFont="1" applyFill="1" applyBorder="1"/>
    <xf numFmtId="1" fontId="34" fillId="3" borderId="47" xfId="0" applyNumberFormat="1" applyFont="1" applyFill="1" applyBorder="1" applyAlignment="1">
      <alignment horizontal="center" vertical="center"/>
    </xf>
    <xf numFmtId="43" fontId="25" fillId="3" borderId="47" xfId="0" applyNumberFormat="1" applyFont="1" applyFill="1" applyBorder="1"/>
    <xf numFmtId="43" fontId="35" fillId="3" borderId="47" xfId="0" applyNumberFormat="1" applyFont="1" applyFill="1" applyBorder="1"/>
    <xf numFmtId="0" fontId="15" fillId="0" borderId="48" xfId="0" applyFont="1" applyBorder="1" applyAlignment="1">
      <alignment horizontal="center" vertical="center"/>
    </xf>
    <xf numFmtId="0" fontId="31" fillId="3" borderId="47" xfId="0" applyFont="1" applyFill="1" applyBorder="1" applyAlignment="1">
      <alignment horizontal="center" vertical="center" wrapText="1"/>
    </xf>
    <xf numFmtId="0" fontId="32" fillId="3" borderId="47" xfId="0" applyFont="1" applyFill="1" applyBorder="1" applyAlignment="1">
      <alignment horizontal="center" vertical="center" wrapText="1"/>
    </xf>
    <xf numFmtId="0" fontId="31" fillId="3" borderId="49" xfId="0" applyFont="1" applyFill="1" applyBorder="1" applyAlignment="1">
      <alignment horizontal="center" vertical="center" wrapText="1"/>
    </xf>
    <xf numFmtId="1" fontId="34" fillId="3" borderId="27" xfId="0" applyNumberFormat="1" applyFont="1" applyFill="1" applyBorder="1" applyAlignment="1">
      <alignment horizontal="center" vertical="center"/>
    </xf>
    <xf numFmtId="43" fontId="35" fillId="3" borderId="27" xfId="0" applyNumberFormat="1" applyFont="1" applyFill="1" applyBorder="1"/>
    <xf numFmtId="0" fontId="36" fillId="10" borderId="24" xfId="0" applyFont="1" applyFill="1" applyBorder="1" applyAlignment="1">
      <alignment vertical="center" wrapText="1"/>
    </xf>
    <xf numFmtId="0" fontId="31" fillId="3" borderId="27" xfId="0" applyFont="1" applyFill="1" applyBorder="1" applyAlignment="1">
      <alignment horizontal="center" vertical="center" wrapText="1"/>
    </xf>
    <xf numFmtId="0" fontId="32" fillId="3" borderId="27" xfId="0" applyFont="1" applyFill="1" applyBorder="1" applyAlignment="1">
      <alignment horizontal="center" vertical="center" wrapText="1"/>
    </xf>
    <xf numFmtId="0" fontId="15" fillId="3" borderId="50" xfId="0" applyFont="1" applyFill="1" applyBorder="1" applyAlignment="1">
      <alignment horizontal="center" vertical="center"/>
    </xf>
    <xf numFmtId="0" fontId="31" fillId="3" borderId="51" xfId="0" applyFont="1" applyFill="1" applyBorder="1" applyAlignment="1">
      <alignment horizontal="center" vertical="center" wrapText="1"/>
    </xf>
    <xf numFmtId="0" fontId="37" fillId="3" borderId="52" xfId="0" applyFont="1" applyFill="1" applyBorder="1" applyAlignment="1">
      <alignment horizontal="center" vertical="center"/>
    </xf>
    <xf numFmtId="0" fontId="15" fillId="3" borderId="53" xfId="0" applyFont="1" applyFill="1" applyBorder="1" applyAlignment="1">
      <alignment horizontal="center" vertical="center"/>
    </xf>
    <xf numFmtId="43" fontId="35" fillId="3" borderId="20" xfId="0" applyNumberFormat="1" applyFont="1" applyFill="1" applyBorder="1"/>
    <xf numFmtId="0" fontId="37" fillId="3" borderId="54" xfId="0" applyFont="1" applyFill="1" applyBorder="1" applyAlignment="1">
      <alignment horizontal="center" vertical="center"/>
    </xf>
    <xf numFmtId="0" fontId="15" fillId="3" borderId="55" xfId="0" applyFont="1" applyFill="1" applyBorder="1" applyAlignment="1">
      <alignment horizontal="center" vertical="center" wrapText="1"/>
    </xf>
    <xf numFmtId="0" fontId="16" fillId="4" borderId="24" xfId="0" applyFont="1" applyFill="1" applyBorder="1" applyAlignment="1">
      <alignment vertical="center" wrapText="1"/>
    </xf>
    <xf numFmtId="0" fontId="17" fillId="4" borderId="25" xfId="0" applyFont="1" applyFill="1" applyBorder="1" applyAlignment="1">
      <alignment horizontal="center" vertical="center" wrapText="1"/>
    </xf>
    <xf numFmtId="37" fontId="28" fillId="0" borderId="57" xfId="0" applyNumberFormat="1" applyFont="1" applyBorder="1" applyAlignment="1">
      <alignment horizontal="center" vertical="center" wrapText="1"/>
    </xf>
    <xf numFmtId="165" fontId="25" fillId="3" borderId="25" xfId="0" applyNumberFormat="1" applyFont="1" applyFill="1" applyBorder="1" applyAlignment="1">
      <alignment horizontal="center" vertical="center" wrapText="1"/>
    </xf>
    <xf numFmtId="43" fontId="0" fillId="0" borderId="0" xfId="0" applyNumberFormat="1" applyFont="1"/>
    <xf numFmtId="43" fontId="8" fillId="3" borderId="20" xfId="0" applyNumberFormat="1" applyFont="1" applyFill="1" applyBorder="1" applyAlignment="1">
      <alignment vertical="center"/>
    </xf>
    <xf numFmtId="0" fontId="15" fillId="3" borderId="24" xfId="0" applyFont="1" applyFill="1" applyBorder="1" applyAlignment="1">
      <alignment horizontal="center" vertical="center"/>
    </xf>
    <xf numFmtId="0" fontId="37" fillId="3" borderId="57" xfId="0" applyFont="1" applyFill="1" applyBorder="1" applyAlignment="1">
      <alignment horizontal="center" vertical="center"/>
    </xf>
    <xf numFmtId="0" fontId="15" fillId="3" borderId="58" xfId="0" applyFont="1" applyFill="1" applyBorder="1" applyAlignment="1">
      <alignment horizontal="center" vertical="center"/>
    </xf>
    <xf numFmtId="37" fontId="28" fillId="4" borderId="57" xfId="0" applyNumberFormat="1" applyFont="1" applyFill="1" applyBorder="1" applyAlignment="1">
      <alignment horizontal="center" vertical="center" wrapText="1"/>
    </xf>
    <xf numFmtId="0" fontId="37" fillId="3" borderId="25" xfId="0" applyFont="1" applyFill="1" applyBorder="1" applyAlignment="1">
      <alignment horizontal="center" vertical="center"/>
    </xf>
    <xf numFmtId="37" fontId="31" fillId="3" borderId="20" xfId="0" applyNumberFormat="1" applyFont="1" applyFill="1" applyBorder="1" applyAlignment="1">
      <alignment horizontal="center" vertical="center" wrapText="1"/>
    </xf>
    <xf numFmtId="43" fontId="25" fillId="3" borderId="20" xfId="0" applyNumberFormat="1" applyFont="1" applyFill="1" applyBorder="1" applyAlignment="1">
      <alignment horizontal="left"/>
    </xf>
    <xf numFmtId="43" fontId="35" fillId="3" borderId="20" xfId="0" applyNumberFormat="1" applyFont="1" applyFill="1" applyBorder="1" applyAlignment="1">
      <alignment horizontal="left"/>
    </xf>
    <xf numFmtId="1" fontId="36" fillId="12" borderId="31" xfId="0" applyNumberFormat="1" applyFont="1" applyFill="1" applyBorder="1" applyAlignment="1">
      <alignment horizontal="center" vertical="center" wrapText="1"/>
    </xf>
    <xf numFmtId="1" fontId="14" fillId="12" borderId="31" xfId="0" applyNumberFormat="1" applyFont="1" applyFill="1" applyBorder="1" applyAlignment="1">
      <alignment horizontal="center" vertical="center"/>
    </xf>
    <xf numFmtId="0" fontId="15" fillId="3" borderId="60" xfId="0" applyFont="1" applyFill="1" applyBorder="1" applyAlignment="1">
      <alignment horizontal="center" vertical="center"/>
    </xf>
    <xf numFmtId="37" fontId="28" fillId="3" borderId="57" xfId="0" applyNumberFormat="1" applyFont="1" applyFill="1" applyBorder="1" applyAlignment="1">
      <alignment horizontal="center" vertical="center" wrapText="1"/>
    </xf>
    <xf numFmtId="9" fontId="28" fillId="3" borderId="25" xfId="0" applyNumberFormat="1" applyFont="1" applyFill="1" applyBorder="1" applyAlignment="1">
      <alignment horizontal="center" vertical="center" wrapText="1"/>
    </xf>
    <xf numFmtId="1" fontId="28" fillId="0" borderId="57" xfId="0" applyNumberFormat="1" applyFont="1" applyBorder="1" applyAlignment="1">
      <alignment horizontal="center" vertical="center" wrapText="1"/>
    </xf>
    <xf numFmtId="1" fontId="28" fillId="0" borderId="62" xfId="0" applyNumberFormat="1" applyFont="1" applyBorder="1" applyAlignment="1">
      <alignment horizontal="center" vertical="center" wrapText="1"/>
    </xf>
    <xf numFmtId="9" fontId="28" fillId="3" borderId="63" xfId="0" applyNumberFormat="1" applyFont="1" applyFill="1" applyBorder="1" applyAlignment="1">
      <alignment horizontal="center" vertical="center" wrapText="1"/>
    </xf>
    <xf numFmtId="1" fontId="34" fillId="3" borderId="47" xfId="0" applyNumberFormat="1" applyFont="1" applyFill="1" applyBorder="1" applyAlignment="1">
      <alignment horizontal="left" vertical="center"/>
    </xf>
    <xf numFmtId="43" fontId="0" fillId="3" borderId="32" xfId="0" applyNumberFormat="1" applyFont="1" applyFill="1" applyBorder="1"/>
    <xf numFmtId="1" fontId="19" fillId="3" borderId="20" xfId="0" applyNumberFormat="1" applyFont="1" applyFill="1" applyBorder="1" applyAlignment="1">
      <alignment vertical="center"/>
    </xf>
    <xf numFmtId="43" fontId="0" fillId="3" borderId="40" xfId="0" applyNumberFormat="1" applyFont="1" applyFill="1" applyBorder="1"/>
    <xf numFmtId="0" fontId="14" fillId="3" borderId="20" xfId="0" applyFont="1" applyFill="1" applyBorder="1"/>
    <xf numFmtId="165" fontId="40" fillId="3" borderId="20" xfId="0" applyNumberFormat="1" applyFont="1" applyFill="1" applyBorder="1"/>
    <xf numFmtId="1" fontId="42" fillId="0" borderId="57" xfId="0" applyNumberFormat="1" applyFont="1" applyBorder="1" applyAlignment="1">
      <alignment horizontal="center" vertical="center"/>
    </xf>
    <xf numFmtId="9" fontId="42" fillId="0" borderId="25" xfId="0" applyNumberFormat="1" applyFont="1" applyBorder="1" applyAlignment="1">
      <alignment vertical="center"/>
    </xf>
    <xf numFmtId="1" fontId="6" fillId="3" borderId="20" xfId="0" applyNumberFormat="1" applyFont="1" applyFill="1" applyBorder="1" applyAlignment="1">
      <alignment vertical="center"/>
    </xf>
    <xf numFmtId="1" fontId="15" fillId="0" borderId="24" xfId="0" applyNumberFormat="1" applyFont="1" applyBorder="1" applyAlignment="1">
      <alignment vertical="center"/>
    </xf>
    <xf numFmtId="1" fontId="15" fillId="0" borderId="57" xfId="0" applyNumberFormat="1" applyFont="1" applyBorder="1" applyAlignment="1">
      <alignment vertical="center"/>
    </xf>
    <xf numFmtId="0" fontId="37" fillId="3" borderId="63" xfId="0" applyFont="1" applyFill="1" applyBorder="1" applyAlignment="1">
      <alignment horizontal="center" vertical="center"/>
    </xf>
    <xf numFmtId="1" fontId="15" fillId="4" borderId="20" xfId="0" applyNumberFormat="1" applyFont="1" applyFill="1" applyBorder="1" applyAlignment="1">
      <alignment horizontal="center" vertical="center" wrapText="1"/>
    </xf>
    <xf numFmtId="1" fontId="15" fillId="4" borderId="20" xfId="0" applyNumberFormat="1" applyFont="1" applyFill="1" applyBorder="1" applyAlignment="1">
      <alignment horizontal="left" vertical="top" wrapText="1"/>
    </xf>
    <xf numFmtId="0" fontId="15" fillId="4" borderId="20" xfId="0" applyFont="1" applyFill="1" applyBorder="1" applyAlignment="1">
      <alignment horizontal="left" vertical="center"/>
    </xf>
    <xf numFmtId="0" fontId="16" fillId="0" borderId="69" xfId="0" applyFont="1" applyBorder="1" applyAlignment="1">
      <alignment vertical="center" wrapText="1"/>
    </xf>
    <xf numFmtId="1" fontId="17" fillId="0" borderId="63" xfId="0" applyNumberFormat="1" applyFont="1" applyBorder="1" applyAlignment="1">
      <alignment horizontal="center" vertical="center" wrapText="1"/>
    </xf>
    <xf numFmtId="0" fontId="15" fillId="3" borderId="69" xfId="0" applyFont="1" applyFill="1" applyBorder="1" applyAlignment="1">
      <alignment horizontal="center" vertical="center"/>
    </xf>
    <xf numFmtId="0" fontId="0" fillId="4" borderId="20" xfId="0" applyFont="1" applyFill="1" applyBorder="1" applyAlignment="1">
      <alignment horizontal="center" vertical="center" wrapText="1"/>
    </xf>
    <xf numFmtId="1" fontId="15" fillId="0" borderId="70" xfId="0" applyNumberFormat="1" applyFont="1" applyBorder="1" applyAlignment="1">
      <alignment vertical="center"/>
    </xf>
    <xf numFmtId="1" fontId="15" fillId="0" borderId="69" xfId="0" applyNumberFormat="1" applyFont="1" applyBorder="1" applyAlignment="1">
      <alignment vertical="center"/>
    </xf>
    <xf numFmtId="1" fontId="16" fillId="13" borderId="73" xfId="0" applyNumberFormat="1" applyFont="1" applyFill="1" applyBorder="1" applyAlignment="1">
      <alignment vertical="center" wrapText="1"/>
    </xf>
    <xf numFmtId="0" fontId="16" fillId="4" borderId="20" xfId="0" applyFont="1" applyFill="1" applyBorder="1" applyAlignment="1">
      <alignment horizontal="left" vertical="center"/>
    </xf>
    <xf numFmtId="0" fontId="15" fillId="4" borderId="20" xfId="0" applyFont="1" applyFill="1" applyBorder="1" applyAlignment="1">
      <alignment horizontal="center" vertical="center" wrapText="1"/>
    </xf>
    <xf numFmtId="0" fontId="3" fillId="0" borderId="0" xfId="0" applyFont="1" applyAlignment="1">
      <alignment vertical="center"/>
    </xf>
    <xf numFmtId="1" fontId="15" fillId="4" borderId="20" xfId="0" applyNumberFormat="1" applyFont="1" applyFill="1" applyBorder="1" applyAlignment="1">
      <alignment horizontal="left" vertical="center" wrapText="1"/>
    </xf>
    <xf numFmtId="0" fontId="6" fillId="4" borderId="20" xfId="0" applyFont="1" applyFill="1" applyBorder="1" applyAlignment="1">
      <alignment vertical="center"/>
    </xf>
    <xf numFmtId="0" fontId="16" fillId="4" borderId="20" xfId="0" applyFont="1" applyFill="1" applyBorder="1" applyAlignment="1">
      <alignment vertical="center"/>
    </xf>
    <xf numFmtId="49" fontId="5" fillId="0" borderId="0" xfId="0" applyNumberFormat="1" applyFont="1" applyAlignment="1">
      <alignment vertical="center" wrapText="1"/>
    </xf>
    <xf numFmtId="1" fontId="14" fillId="3" borderId="20" xfId="0" applyNumberFormat="1" applyFont="1" applyFill="1" applyBorder="1" applyAlignment="1">
      <alignment vertical="center"/>
    </xf>
    <xf numFmtId="1" fontId="15" fillId="3" borderId="20" xfId="0" applyNumberFormat="1" applyFont="1" applyFill="1" applyBorder="1" applyAlignment="1">
      <alignment vertical="center"/>
    </xf>
    <xf numFmtId="43" fontId="18" fillId="3" borderId="20" xfId="0" applyNumberFormat="1" applyFont="1" applyFill="1" applyBorder="1" applyAlignment="1">
      <alignment horizontal="center" vertical="center"/>
    </xf>
    <xf numFmtId="0" fontId="15" fillId="4" borderId="20" xfId="0" applyFont="1" applyFill="1" applyBorder="1" applyAlignment="1">
      <alignment vertical="center"/>
    </xf>
    <xf numFmtId="0" fontId="11" fillId="15" borderId="51" xfId="0" applyFont="1" applyFill="1" applyBorder="1" applyAlignment="1">
      <alignment horizontal="center" vertical="center" wrapText="1"/>
    </xf>
    <xf numFmtId="0" fontId="15" fillId="0" borderId="6" xfId="0" applyFont="1" applyBorder="1" applyAlignment="1">
      <alignment horizontal="center" vertical="center"/>
    </xf>
    <xf numFmtId="0" fontId="15" fillId="0" borderId="77" xfId="0" applyFont="1" applyBorder="1" applyAlignment="1">
      <alignment horizontal="center" vertical="center"/>
    </xf>
    <xf numFmtId="0" fontId="15" fillId="0" borderId="77" xfId="0" applyFont="1" applyBorder="1" applyAlignment="1">
      <alignment horizontal="left" vertical="center"/>
    </xf>
    <xf numFmtId="0" fontId="16" fillId="0" borderId="77" xfId="0" applyFont="1" applyBorder="1" applyAlignment="1">
      <alignment horizontal="center" vertical="center" wrapText="1"/>
    </xf>
    <xf numFmtId="43" fontId="0" fillId="3" borderId="26" xfId="0" applyNumberFormat="1" applyFont="1" applyFill="1" applyBorder="1"/>
    <xf numFmtId="43" fontId="18" fillId="3" borderId="27" xfId="0" applyNumberFormat="1" applyFont="1" applyFill="1" applyBorder="1" applyAlignment="1">
      <alignment horizontal="center" vertical="center"/>
    </xf>
    <xf numFmtId="1" fontId="46" fillId="16" borderId="78" xfId="0" applyNumberFormat="1" applyFont="1" applyFill="1" applyBorder="1" applyAlignment="1">
      <alignment horizontal="center" vertical="center" wrapText="1"/>
    </xf>
    <xf numFmtId="43" fontId="0" fillId="3" borderId="51" xfId="0" applyNumberFormat="1" applyFont="1" applyFill="1" applyBorder="1"/>
    <xf numFmtId="0" fontId="46" fillId="16" borderId="79" xfId="0" applyFont="1" applyFill="1" applyBorder="1" applyAlignment="1">
      <alignment horizontal="center" vertical="center" wrapText="1"/>
    </xf>
    <xf numFmtId="0" fontId="46" fillId="16" borderId="80" xfId="0" applyFont="1" applyFill="1" applyBorder="1" applyAlignment="1">
      <alignment horizontal="center" vertical="center" wrapText="1"/>
    </xf>
    <xf numFmtId="0" fontId="46" fillId="16" borderId="81" xfId="0" applyFont="1" applyFill="1" applyBorder="1" applyAlignment="1">
      <alignment horizontal="center" vertical="center" wrapText="1"/>
    </xf>
    <xf numFmtId="0" fontId="47" fillId="16" borderId="82" xfId="0" applyFont="1" applyFill="1" applyBorder="1" applyAlignment="1">
      <alignment horizontal="center" vertical="center" wrapText="1"/>
    </xf>
    <xf numFmtId="0" fontId="15" fillId="0" borderId="11" xfId="0" applyFont="1" applyBorder="1" applyAlignment="1">
      <alignment horizontal="center" vertical="center"/>
    </xf>
    <xf numFmtId="1" fontId="36" fillId="6" borderId="83" xfId="0" applyNumberFormat="1" applyFont="1" applyFill="1" applyBorder="1" applyAlignment="1">
      <alignment vertical="center"/>
    </xf>
    <xf numFmtId="0" fontId="47" fillId="16" borderId="79" xfId="0" applyFont="1" applyFill="1" applyBorder="1" applyAlignment="1">
      <alignment horizontal="center" vertical="center" wrapText="1"/>
    </xf>
    <xf numFmtId="0" fontId="47" fillId="16" borderId="80" xfId="0" applyFont="1" applyFill="1" applyBorder="1" applyAlignment="1">
      <alignment horizontal="center" vertical="center" wrapText="1"/>
    </xf>
    <xf numFmtId="0" fontId="15" fillId="3" borderId="84" xfId="0" applyFont="1" applyFill="1" applyBorder="1" applyAlignment="1">
      <alignment horizontal="center" vertical="center"/>
    </xf>
    <xf numFmtId="0" fontId="37" fillId="3" borderId="85" xfId="0" applyFont="1" applyFill="1" applyBorder="1" applyAlignment="1">
      <alignment horizontal="center" vertical="center"/>
    </xf>
    <xf numFmtId="0" fontId="15" fillId="3" borderId="86" xfId="0" applyFont="1" applyFill="1" applyBorder="1" applyAlignment="1">
      <alignment horizontal="center" vertical="center"/>
    </xf>
    <xf numFmtId="0" fontId="37" fillId="3" borderId="87" xfId="0" applyFont="1" applyFill="1" applyBorder="1" applyAlignment="1">
      <alignment horizontal="center" vertical="center"/>
    </xf>
    <xf numFmtId="0" fontId="15" fillId="3" borderId="77" xfId="0" applyFont="1" applyFill="1" applyBorder="1" applyAlignment="1">
      <alignment horizontal="center" vertical="center"/>
    </xf>
    <xf numFmtId="0" fontId="15" fillId="0" borderId="17" xfId="0" applyFont="1" applyBorder="1" applyAlignment="1">
      <alignment horizontal="center" vertical="center"/>
    </xf>
    <xf numFmtId="0" fontId="15" fillId="0" borderId="88" xfId="0" applyFont="1" applyBorder="1" applyAlignment="1">
      <alignment horizontal="center" vertical="center"/>
    </xf>
    <xf numFmtId="0" fontId="47" fillId="16" borderId="89" xfId="0" applyFont="1" applyFill="1" applyBorder="1" applyAlignment="1">
      <alignment horizontal="center" vertical="center" wrapText="1"/>
    </xf>
    <xf numFmtId="0" fontId="47" fillId="16" borderId="90" xfId="0" applyFont="1" applyFill="1" applyBorder="1" applyAlignment="1">
      <alignment horizontal="center" vertical="center" wrapText="1"/>
    </xf>
    <xf numFmtId="0" fontId="49" fillId="0" borderId="10" xfId="0" applyFont="1" applyBorder="1"/>
    <xf numFmtId="0" fontId="50" fillId="3" borderId="20" xfId="0" applyFont="1" applyFill="1" applyBorder="1" applyAlignment="1">
      <alignment horizontal="center"/>
    </xf>
    <xf numFmtId="0" fontId="23" fillId="0" borderId="91" xfId="0" applyFont="1" applyBorder="1" applyAlignment="1">
      <alignment horizontal="center" vertical="center" wrapText="1"/>
    </xf>
    <xf numFmtId="0" fontId="51" fillId="0" borderId="92" xfId="0" applyFont="1" applyBorder="1" applyAlignment="1">
      <alignment horizontal="center" vertical="center" wrapText="1"/>
    </xf>
    <xf numFmtId="14" fontId="51" fillId="0" borderId="92" xfId="0" applyNumberFormat="1" applyFont="1" applyBorder="1" applyAlignment="1">
      <alignment horizontal="center" vertical="center" wrapText="1"/>
    </xf>
    <xf numFmtId="0" fontId="51" fillId="0" borderId="92" xfId="0" applyFont="1" applyBorder="1" applyAlignment="1">
      <alignment horizontal="left" vertical="center" wrapText="1"/>
    </xf>
    <xf numFmtId="0" fontId="51" fillId="0" borderId="93" xfId="0" applyFont="1" applyBorder="1" applyAlignment="1">
      <alignment horizontal="left" vertical="center" wrapText="1"/>
    </xf>
    <xf numFmtId="0" fontId="51" fillId="0" borderId="93" xfId="0" applyFont="1" applyBorder="1" applyAlignment="1">
      <alignment horizontal="center" vertical="center" wrapText="1"/>
    </xf>
    <xf numFmtId="14" fontId="51" fillId="0" borderId="93" xfId="0" applyNumberFormat="1" applyFont="1" applyBorder="1" applyAlignment="1">
      <alignment horizontal="center" vertical="center" wrapText="1"/>
    </xf>
    <xf numFmtId="1" fontId="36" fillId="12" borderId="73" xfId="0" applyNumberFormat="1" applyFont="1" applyFill="1" applyBorder="1" applyAlignment="1">
      <alignment horizontal="center" vertical="center" wrapText="1"/>
    </xf>
    <xf numFmtId="0" fontId="46" fillId="0" borderId="93" xfId="0" applyFont="1" applyBorder="1" applyAlignment="1">
      <alignment horizontal="center" vertical="center" wrapText="1"/>
    </xf>
    <xf numFmtId="43" fontId="23" fillId="3" borderId="20" xfId="0" applyNumberFormat="1" applyFont="1" applyFill="1" applyBorder="1" applyAlignment="1">
      <alignment vertical="center"/>
    </xf>
    <xf numFmtId="0" fontId="15" fillId="3" borderId="94" xfId="0" applyFont="1" applyFill="1" applyBorder="1" applyAlignment="1">
      <alignment horizontal="center" vertical="center"/>
    </xf>
    <xf numFmtId="43" fontId="23" fillId="3" borderId="40" xfId="0" applyNumberFormat="1" applyFont="1" applyFill="1" applyBorder="1" applyAlignment="1">
      <alignment vertical="center"/>
    </xf>
    <xf numFmtId="0" fontId="49" fillId="0" borderId="95" xfId="0" applyFont="1" applyBorder="1"/>
    <xf numFmtId="0" fontId="52" fillId="0" borderId="96" xfId="0" applyFont="1" applyBorder="1"/>
    <xf numFmtId="0" fontId="52" fillId="0" borderId="96" xfId="0" applyFont="1" applyBorder="1" applyAlignment="1">
      <alignment horizontal="center"/>
    </xf>
    <xf numFmtId="17" fontId="53" fillId="17" borderId="77" xfId="0" applyNumberFormat="1" applyFont="1" applyFill="1" applyBorder="1" applyAlignment="1">
      <alignment vertical="center"/>
    </xf>
    <xf numFmtId="0" fontId="37" fillId="3" borderId="97" xfId="0" applyFont="1" applyFill="1" applyBorder="1" applyAlignment="1">
      <alignment horizontal="center" vertical="center"/>
    </xf>
    <xf numFmtId="1" fontId="15" fillId="4" borderId="20" xfId="0" applyNumberFormat="1" applyFont="1" applyFill="1" applyBorder="1" applyAlignment="1">
      <alignment vertical="center" wrapText="1"/>
    </xf>
    <xf numFmtId="0" fontId="51" fillId="0" borderId="57" xfId="0" applyFont="1" applyBorder="1" applyAlignment="1">
      <alignment horizontal="left" vertical="center" wrapText="1"/>
    </xf>
    <xf numFmtId="0" fontId="37" fillId="3" borderId="62" xfId="0" applyFont="1" applyFill="1" applyBorder="1" applyAlignment="1">
      <alignment horizontal="center" vertical="center"/>
    </xf>
    <xf numFmtId="0" fontId="15" fillId="3" borderId="62" xfId="0" applyFont="1" applyFill="1" applyBorder="1" applyAlignment="1">
      <alignment horizontal="center" vertical="center"/>
    </xf>
    <xf numFmtId="0" fontId="51" fillId="0" borderId="57" xfId="0" applyFont="1" applyBorder="1" applyAlignment="1">
      <alignment horizontal="center" vertical="center" wrapText="1"/>
    </xf>
    <xf numFmtId="0" fontId="0" fillId="4" borderId="20" xfId="0" applyFont="1" applyFill="1" applyBorder="1" applyAlignment="1">
      <alignment vertical="center"/>
    </xf>
    <xf numFmtId="165" fontId="0" fillId="3" borderId="20" xfId="0" applyNumberFormat="1" applyFont="1" applyFill="1" applyBorder="1"/>
    <xf numFmtId="0" fontId="54" fillId="17" borderId="48" xfId="0" applyFont="1" applyFill="1" applyBorder="1" applyAlignment="1">
      <alignment vertical="center"/>
    </xf>
    <xf numFmtId="14" fontId="51" fillId="0" borderId="57" xfId="0" applyNumberFormat="1" applyFont="1" applyBorder="1" applyAlignment="1">
      <alignment horizontal="center" vertical="center" wrapText="1"/>
    </xf>
    <xf numFmtId="0" fontId="11" fillId="15" borderId="100" xfId="0" applyFont="1" applyFill="1" applyBorder="1" applyAlignment="1">
      <alignment horizontal="center" vertical="center" wrapText="1"/>
    </xf>
    <xf numFmtId="14" fontId="44" fillId="0" borderId="0" xfId="0" applyNumberFormat="1" applyFont="1"/>
    <xf numFmtId="0" fontId="44" fillId="0" borderId="0" xfId="0" applyFont="1"/>
    <xf numFmtId="1" fontId="46" fillId="16" borderId="101" xfId="0" applyNumberFormat="1" applyFont="1" applyFill="1" applyBorder="1" applyAlignment="1">
      <alignment horizontal="center" vertical="center" wrapText="1"/>
    </xf>
    <xf numFmtId="0" fontId="46" fillId="0" borderId="57" xfId="0" applyFont="1" applyBorder="1" applyAlignment="1">
      <alignment horizontal="center" vertical="center" wrapText="1"/>
    </xf>
    <xf numFmtId="0" fontId="46" fillId="16" borderId="101" xfId="0" applyFont="1" applyFill="1" applyBorder="1" applyAlignment="1">
      <alignment horizontal="center" vertical="center" wrapText="1"/>
    </xf>
    <xf numFmtId="0" fontId="46" fillId="16" borderId="102" xfId="0" applyFont="1" applyFill="1" applyBorder="1" applyAlignment="1">
      <alignment horizontal="center" vertical="center" wrapText="1"/>
    </xf>
    <xf numFmtId="0" fontId="46" fillId="16" borderId="103" xfId="0" applyFont="1" applyFill="1" applyBorder="1" applyAlignment="1">
      <alignment horizontal="center" vertical="center" wrapText="1"/>
    </xf>
    <xf numFmtId="0" fontId="47" fillId="16" borderId="104" xfId="0" applyFont="1" applyFill="1" applyBorder="1" applyAlignment="1">
      <alignment horizontal="center" vertical="center" wrapText="1"/>
    </xf>
    <xf numFmtId="0" fontId="47" fillId="16" borderId="101" xfId="0" applyFont="1" applyFill="1" applyBorder="1" applyAlignment="1">
      <alignment horizontal="center" vertical="center" wrapText="1"/>
    </xf>
    <xf numFmtId="0" fontId="47" fillId="16" borderId="102" xfId="0" applyFont="1" applyFill="1" applyBorder="1" applyAlignment="1">
      <alignment horizontal="center" vertical="center" wrapText="1"/>
    </xf>
    <xf numFmtId="0" fontId="55" fillId="0" borderId="93" xfId="0" applyFont="1" applyBorder="1" applyAlignment="1">
      <alignment horizontal="left" vertical="center" wrapText="1"/>
    </xf>
    <xf numFmtId="0" fontId="47" fillId="16" borderId="105" xfId="0" applyFont="1" applyFill="1" applyBorder="1" applyAlignment="1">
      <alignment horizontal="center" vertical="center" wrapText="1"/>
    </xf>
    <xf numFmtId="0" fontId="47" fillId="16" borderId="106" xfId="0" applyFont="1" applyFill="1" applyBorder="1" applyAlignment="1">
      <alignment horizontal="center" vertical="center" wrapText="1"/>
    </xf>
    <xf numFmtId="0" fontId="56" fillId="18" borderId="48" xfId="0" applyFont="1" applyFill="1" applyBorder="1" applyAlignment="1">
      <alignment vertical="center"/>
    </xf>
    <xf numFmtId="0" fontId="47" fillId="16" borderId="107" xfId="0" applyFont="1" applyFill="1" applyBorder="1" applyAlignment="1">
      <alignment horizontal="center" vertical="center" wrapText="1"/>
    </xf>
    <xf numFmtId="0" fontId="47" fillId="16" borderId="108" xfId="0" applyFont="1" applyFill="1" applyBorder="1" applyAlignment="1">
      <alignment horizontal="center" vertical="center" wrapText="1"/>
    </xf>
    <xf numFmtId="0" fontId="11" fillId="15" borderId="109" xfId="0" applyFont="1" applyFill="1" applyBorder="1" applyAlignment="1">
      <alignment horizontal="center" vertical="center" wrapText="1"/>
    </xf>
    <xf numFmtId="0" fontId="51" fillId="0" borderId="0" xfId="0" applyFont="1" applyAlignment="1">
      <alignment horizontal="center"/>
    </xf>
    <xf numFmtId="0" fontId="50" fillId="0" borderId="0" xfId="0" applyFont="1" applyAlignment="1">
      <alignment horizontal="center"/>
    </xf>
    <xf numFmtId="0" fontId="57" fillId="19" borderId="48" xfId="0" applyFont="1" applyFill="1" applyBorder="1" applyAlignment="1">
      <alignment vertical="center"/>
    </xf>
    <xf numFmtId="0" fontId="51" fillId="0" borderId="0" xfId="0" applyFont="1" applyAlignment="1">
      <alignment wrapText="1"/>
    </xf>
    <xf numFmtId="0" fontId="23" fillId="3" borderId="110" xfId="0" applyFont="1" applyFill="1" applyBorder="1" applyAlignment="1">
      <alignment horizontal="center" vertical="center" wrapText="1"/>
    </xf>
    <xf numFmtId="0" fontId="51" fillId="0" borderId="79" xfId="0" applyFont="1" applyBorder="1" applyAlignment="1">
      <alignment horizontal="center" vertical="center" wrapText="1"/>
    </xf>
    <xf numFmtId="0" fontId="25" fillId="0" borderId="93" xfId="0" applyFont="1" applyBorder="1" applyAlignment="1">
      <alignment horizontal="left" vertical="center" wrapText="1"/>
    </xf>
    <xf numFmtId="166" fontId="51" fillId="0" borderId="79" xfId="0" applyNumberFormat="1" applyFont="1" applyBorder="1" applyAlignment="1">
      <alignment horizontal="center" vertical="center" wrapText="1"/>
    </xf>
    <xf numFmtId="0" fontId="51" fillId="0" borderId="79" xfId="0" applyFont="1" applyBorder="1" applyAlignment="1">
      <alignment horizontal="left" vertical="center" wrapText="1"/>
    </xf>
    <xf numFmtId="0" fontId="46" fillId="0" borderId="92" xfId="0" applyFont="1" applyBorder="1" applyAlignment="1">
      <alignment horizontal="center" vertical="center" wrapText="1"/>
    </xf>
    <xf numFmtId="0" fontId="51" fillId="3" borderId="79" xfId="0" applyFont="1" applyFill="1" applyBorder="1" applyAlignment="1">
      <alignment horizontal="left" vertical="top" wrapText="1"/>
    </xf>
    <xf numFmtId="0" fontId="58" fillId="0" borderId="93" xfId="0" applyFont="1" applyBorder="1" applyAlignment="1">
      <alignment horizontal="left" vertical="center" wrapText="1"/>
    </xf>
    <xf numFmtId="0" fontId="51" fillId="0" borderId="111" xfId="0" applyFont="1" applyBorder="1" applyAlignment="1">
      <alignment horizontal="center" vertical="center" wrapText="1"/>
    </xf>
    <xf numFmtId="0" fontId="50" fillId="0" borderId="93" xfId="0" applyFont="1" applyBorder="1" applyAlignment="1">
      <alignment horizontal="left" vertical="center" wrapText="1"/>
    </xf>
    <xf numFmtId="0" fontId="51" fillId="0" borderId="112" xfId="0" applyFont="1" applyBorder="1" applyAlignment="1">
      <alignment horizontal="left" vertical="center" wrapText="1"/>
    </xf>
    <xf numFmtId="0" fontId="58" fillId="0" borderId="79" xfId="0" applyFont="1" applyBorder="1" applyAlignment="1">
      <alignment horizontal="left" vertical="top" wrapText="1"/>
    </xf>
    <xf numFmtId="0" fontId="46" fillId="0" borderId="79" xfId="0" applyFont="1" applyBorder="1" applyAlignment="1">
      <alignment horizontal="center" vertical="center" wrapText="1"/>
    </xf>
    <xf numFmtId="0" fontId="51" fillId="0" borderId="93" xfId="0" applyFont="1" applyBorder="1" applyAlignment="1">
      <alignment horizontal="left" vertical="top" wrapText="1"/>
    </xf>
    <xf numFmtId="0" fontId="58" fillId="0" borderId="93" xfId="0" applyFont="1" applyBorder="1" applyAlignment="1">
      <alignment horizontal="center" vertical="center" wrapText="1"/>
    </xf>
    <xf numFmtId="14" fontId="51" fillId="0" borderId="79" xfId="0" applyNumberFormat="1" applyFont="1" applyBorder="1" applyAlignment="1">
      <alignment horizontal="center" vertical="center" wrapText="1"/>
    </xf>
    <xf numFmtId="0" fontId="50" fillId="0" borderId="113" xfId="0" applyFont="1" applyBorder="1" applyAlignment="1">
      <alignment horizontal="left" vertical="top" wrapText="1"/>
    </xf>
    <xf numFmtId="0" fontId="58" fillId="3" borderId="79" xfId="0" applyFont="1" applyFill="1" applyBorder="1" applyAlignment="1">
      <alignment horizontal="left" vertical="top" wrapText="1"/>
    </xf>
    <xf numFmtId="0" fontId="25" fillId="0" borderId="92" xfId="0" applyFont="1" applyBorder="1" applyAlignment="1">
      <alignment horizontal="left" vertical="center" wrapText="1"/>
    </xf>
    <xf numFmtId="0" fontId="51" fillId="0" borderId="79" xfId="0" applyFont="1" applyBorder="1" applyAlignment="1">
      <alignment horizontal="left" vertical="top" wrapText="1"/>
    </xf>
    <xf numFmtId="14" fontId="59" fillId="0" borderId="0" xfId="0" applyNumberFormat="1" applyFont="1" applyAlignment="1">
      <alignment horizontal="center" vertical="center" wrapText="1"/>
    </xf>
    <xf numFmtId="0" fontId="59" fillId="0" borderId="0" xfId="0" applyFont="1" applyAlignment="1">
      <alignment horizontal="center" vertical="center" wrapText="1"/>
    </xf>
    <xf numFmtId="0" fontId="59" fillId="0" borderId="92" xfId="0" applyFont="1" applyBorder="1" applyAlignment="1">
      <alignment horizontal="center" vertical="center" wrapText="1"/>
    </xf>
    <xf numFmtId="0" fontId="46" fillId="20" borderId="93" xfId="0" applyFont="1" applyFill="1" applyBorder="1" applyAlignment="1">
      <alignment horizontal="center" vertical="center" wrapText="1"/>
    </xf>
    <xf numFmtId="14" fontId="59" fillId="0" borderId="92" xfId="0" applyNumberFormat="1" applyFont="1" applyBorder="1" applyAlignment="1">
      <alignment horizontal="center" vertical="center" wrapText="1"/>
    </xf>
    <xf numFmtId="0" fontId="46" fillId="0" borderId="93" xfId="0" applyFont="1" applyBorder="1" applyAlignment="1">
      <alignment horizontal="left" vertical="center" wrapText="1"/>
    </xf>
    <xf numFmtId="0" fontId="59" fillId="0" borderId="93" xfId="0" applyFont="1" applyBorder="1" applyAlignment="1">
      <alignment horizontal="center" vertical="center" wrapText="1"/>
    </xf>
    <xf numFmtId="166" fontId="51" fillId="0" borderId="92" xfId="0" applyNumberFormat="1" applyFont="1" applyBorder="1" applyAlignment="1">
      <alignment horizontal="center" vertical="center" wrapText="1"/>
    </xf>
    <xf numFmtId="14" fontId="59" fillId="0" borderId="93" xfId="0" applyNumberFormat="1" applyFont="1" applyBorder="1" applyAlignment="1">
      <alignment horizontal="center" vertical="center" wrapText="1"/>
    </xf>
    <xf numFmtId="0" fontId="60" fillId="3" borderId="93" xfId="0" applyFont="1" applyFill="1" applyBorder="1" applyAlignment="1">
      <alignment horizontal="left" vertical="center" wrapText="1"/>
    </xf>
    <xf numFmtId="0" fontId="60" fillId="3" borderId="114" xfId="0" applyFont="1" applyFill="1" applyBorder="1" applyAlignment="1">
      <alignment horizontal="center" vertical="center" wrapText="1"/>
    </xf>
    <xf numFmtId="0" fontId="61" fillId="21" borderId="48" xfId="0" applyFont="1" applyFill="1" applyBorder="1" applyAlignment="1">
      <alignment vertical="center"/>
    </xf>
    <xf numFmtId="0" fontId="62" fillId="0" borderId="93" xfId="0" applyFont="1" applyBorder="1" applyAlignment="1">
      <alignment horizontal="center" vertical="center" wrapText="1"/>
    </xf>
    <xf numFmtId="0" fontId="60" fillId="0" borderId="92" xfId="0" applyFont="1" applyBorder="1" applyAlignment="1">
      <alignment horizontal="left" vertical="center" wrapText="1"/>
    </xf>
    <xf numFmtId="0" fontId="60" fillId="0" borderId="112" xfId="0" applyFont="1" applyBorder="1" applyAlignment="1">
      <alignment horizontal="center" vertical="center"/>
    </xf>
    <xf numFmtId="14" fontId="60" fillId="0" borderId="112" xfId="0" applyNumberFormat="1" applyFont="1" applyBorder="1" applyAlignment="1">
      <alignment horizontal="center" vertical="center" wrapText="1"/>
    </xf>
    <xf numFmtId="0" fontId="23" fillId="3" borderId="115" xfId="0" applyFont="1" applyFill="1" applyBorder="1" applyAlignment="1">
      <alignment horizontal="center" vertical="center" wrapText="1"/>
    </xf>
    <xf numFmtId="0" fontId="58" fillId="3" borderId="93" xfId="0" applyFont="1" applyFill="1" applyBorder="1" applyAlignment="1">
      <alignment horizontal="left" vertical="top" wrapText="1"/>
    </xf>
    <xf numFmtId="0" fontId="63" fillId="21" borderId="116" xfId="0" applyFont="1" applyFill="1" applyBorder="1" applyAlignment="1">
      <alignment vertical="center"/>
    </xf>
    <xf numFmtId="166" fontId="60" fillId="0" borderId="112" xfId="0" applyNumberFormat="1" applyFont="1" applyBorder="1" applyAlignment="1">
      <alignment horizontal="center" vertical="center"/>
    </xf>
    <xf numFmtId="166" fontId="51" fillId="0" borderId="93" xfId="0" applyNumberFormat="1" applyFont="1" applyBorder="1" applyAlignment="1">
      <alignment horizontal="center" vertical="center" wrapText="1"/>
    </xf>
    <xf numFmtId="167" fontId="51" fillId="0" borderId="92" xfId="0" applyNumberFormat="1" applyFont="1" applyBorder="1" applyAlignment="1">
      <alignment horizontal="center" vertical="center" wrapText="1"/>
    </xf>
    <xf numFmtId="0" fontId="25" fillId="0" borderId="92" xfId="0" applyFont="1" applyBorder="1" applyAlignment="1">
      <alignment horizontal="left" vertical="top" wrapText="1"/>
    </xf>
    <xf numFmtId="0" fontId="51" fillId="0" borderId="121" xfId="0" applyFont="1" applyBorder="1" applyAlignment="1">
      <alignment horizontal="center" vertical="center"/>
    </xf>
    <xf numFmtId="14" fontId="51" fillId="0" borderId="121" xfId="0" applyNumberFormat="1" applyFont="1" applyBorder="1" applyAlignment="1">
      <alignment horizontal="center" vertical="center" wrapText="1"/>
    </xf>
    <xf numFmtId="166" fontId="51" fillId="0" borderId="121" xfId="0" applyNumberFormat="1" applyFont="1" applyBorder="1" applyAlignment="1">
      <alignment horizontal="center" vertical="center"/>
    </xf>
    <xf numFmtId="0" fontId="46" fillId="0" borderId="92" xfId="0" applyFont="1" applyBorder="1" applyAlignment="1">
      <alignment horizontal="left" vertical="center" wrapText="1"/>
    </xf>
    <xf numFmtId="43" fontId="0" fillId="3" borderId="46" xfId="0" applyNumberFormat="1" applyFont="1" applyFill="1" applyBorder="1"/>
    <xf numFmtId="0" fontId="46" fillId="22" borderId="105" xfId="0" applyFont="1" applyFill="1" applyBorder="1" applyAlignment="1">
      <alignment horizontal="center" vertical="center" wrapText="1"/>
    </xf>
    <xf numFmtId="0" fontId="59" fillId="0" borderId="92" xfId="0" applyFont="1" applyBorder="1" applyAlignment="1">
      <alignment horizontal="center" wrapText="1"/>
    </xf>
    <xf numFmtId="0" fontId="23" fillId="0" borderId="110" xfId="0" applyFont="1" applyBorder="1" applyAlignment="1">
      <alignment horizontal="center" vertical="center" wrapText="1"/>
    </xf>
    <xf numFmtId="0" fontId="66" fillId="0" borderId="93" xfId="0" applyFont="1" applyBorder="1" applyAlignment="1">
      <alignment horizontal="center" vertical="center" wrapText="1"/>
    </xf>
    <xf numFmtId="167" fontId="51" fillId="0" borderId="79" xfId="0" applyNumberFormat="1" applyFont="1" applyBorder="1" applyAlignment="1">
      <alignment horizontal="center" vertical="center" wrapText="1"/>
    </xf>
    <xf numFmtId="0" fontId="25" fillId="0" borderId="79" xfId="0" applyFont="1" applyBorder="1" applyAlignment="1">
      <alignment horizontal="center" vertical="center" wrapText="1"/>
    </xf>
    <xf numFmtId="0" fontId="25" fillId="0" borderId="79" xfId="0" applyFont="1" applyBorder="1" applyAlignment="1">
      <alignment horizontal="left" vertical="center" wrapText="1"/>
    </xf>
    <xf numFmtId="43" fontId="49" fillId="3" borderId="47" xfId="0" applyNumberFormat="1" applyFont="1" applyFill="1" applyBorder="1"/>
    <xf numFmtId="43" fontId="0" fillId="3" borderId="47" xfId="0" applyNumberFormat="1" applyFont="1" applyFill="1" applyBorder="1"/>
    <xf numFmtId="0" fontId="51" fillId="0" borderId="123" xfId="0" applyFont="1" applyBorder="1" applyAlignment="1">
      <alignment horizontal="center" vertical="center"/>
    </xf>
    <xf numFmtId="0" fontId="51" fillId="0" borderId="123" xfId="0" applyFont="1" applyBorder="1" applyAlignment="1">
      <alignment horizontal="center" vertical="center" wrapText="1"/>
    </xf>
    <xf numFmtId="14" fontId="51" fillId="0" borderId="123" xfId="0" applyNumberFormat="1" applyFont="1" applyBorder="1" applyAlignment="1">
      <alignment horizontal="center" vertical="center" wrapText="1"/>
    </xf>
    <xf numFmtId="166" fontId="51" fillId="0" borderId="123" xfId="0" applyNumberFormat="1" applyFont="1" applyBorder="1" applyAlignment="1">
      <alignment horizontal="center" vertical="center"/>
    </xf>
    <xf numFmtId="14" fontId="67" fillId="0" borderId="93" xfId="0" applyNumberFormat="1" applyFont="1" applyBorder="1" applyAlignment="1">
      <alignment horizontal="center" vertical="center" wrapText="1"/>
    </xf>
    <xf numFmtId="0" fontId="51" fillId="0" borderId="112" xfId="0" applyFont="1" applyBorder="1" applyAlignment="1">
      <alignment horizontal="center" vertical="center"/>
    </xf>
    <xf numFmtId="0" fontId="51" fillId="0" borderId="112" xfId="0" applyFont="1" applyBorder="1" applyAlignment="1">
      <alignment horizontal="center" vertical="center" wrapText="1"/>
    </xf>
    <xf numFmtId="0" fontId="3" fillId="0" borderId="0" xfId="0" applyFont="1" applyAlignment="1">
      <alignment horizontal="left" vertical="center"/>
    </xf>
    <xf numFmtId="14" fontId="51" fillId="0" borderId="112" xfId="0" applyNumberFormat="1" applyFont="1" applyBorder="1" applyAlignment="1">
      <alignment horizontal="center" vertical="center" wrapText="1"/>
    </xf>
    <xf numFmtId="166" fontId="51" fillId="0" borderId="112" xfId="0" applyNumberFormat="1" applyFont="1" applyBorder="1" applyAlignment="1">
      <alignment horizontal="center" vertical="center"/>
    </xf>
    <xf numFmtId="0" fontId="51" fillId="3" borderId="105" xfId="0" applyFont="1" applyFill="1" applyBorder="1" applyAlignment="1">
      <alignment horizontal="left" vertical="top" wrapText="1"/>
    </xf>
    <xf numFmtId="0" fontId="3" fillId="2" borderId="2" xfId="0" applyFont="1" applyFill="1" applyBorder="1" applyAlignment="1">
      <alignment horizontal="left" vertical="center" wrapText="1"/>
    </xf>
    <xf numFmtId="0" fontId="23" fillId="3" borderId="124" xfId="0" applyFont="1" applyFill="1" applyBorder="1" applyAlignment="1">
      <alignment horizontal="center" vertical="center" wrapText="1"/>
    </xf>
    <xf numFmtId="0" fontId="51" fillId="0" borderId="96" xfId="0" applyFont="1" applyBorder="1" applyAlignment="1">
      <alignment horizontal="center" vertical="center" wrapText="1"/>
    </xf>
    <xf numFmtId="0" fontId="25" fillId="0" borderId="93" xfId="0" applyFont="1" applyBorder="1" applyAlignment="1">
      <alignment horizontal="left" vertical="top" wrapText="1"/>
    </xf>
    <xf numFmtId="14" fontId="51" fillId="0" borderId="96" xfId="0" applyNumberFormat="1" applyFont="1" applyBorder="1" applyAlignment="1">
      <alignment horizontal="center" vertical="center" wrapText="1"/>
    </xf>
    <xf numFmtId="0" fontId="51" fillId="0" borderId="96" xfId="0" applyFont="1" applyBorder="1" applyAlignment="1">
      <alignment horizontal="left" vertical="center" wrapText="1"/>
    </xf>
    <xf numFmtId="0" fontId="51" fillId="0" borderId="70" xfId="0" applyFont="1" applyBorder="1" applyAlignment="1">
      <alignment horizontal="left" vertical="center" wrapText="1"/>
    </xf>
    <xf numFmtId="0" fontId="51" fillId="0" borderId="70" xfId="0" applyFont="1" applyBorder="1" applyAlignment="1">
      <alignment horizontal="center" vertical="center" wrapText="1"/>
    </xf>
    <xf numFmtId="0" fontId="23" fillId="0" borderId="125" xfId="0" applyFont="1" applyBorder="1" applyAlignment="1">
      <alignment horizontal="center" vertical="center" wrapText="1"/>
    </xf>
    <xf numFmtId="49" fontId="5" fillId="0" borderId="0" xfId="0" applyNumberFormat="1" applyFont="1" applyAlignment="1">
      <alignment horizontal="left" vertical="center" wrapText="1"/>
    </xf>
    <xf numFmtId="0" fontId="51" fillId="0" borderId="126" xfId="0" applyFont="1" applyBorder="1" applyAlignment="1">
      <alignment horizontal="center" vertical="center" wrapText="1"/>
    </xf>
    <xf numFmtId="166" fontId="51" fillId="0" borderId="70" xfId="0" applyNumberFormat="1" applyFont="1" applyBorder="1" applyAlignment="1">
      <alignment horizontal="center" vertical="center" wrapText="1"/>
    </xf>
    <xf numFmtId="167" fontId="51" fillId="0" borderId="126" xfId="0" applyNumberFormat="1" applyFont="1" applyBorder="1" applyAlignment="1">
      <alignment horizontal="center" vertical="center" wrapText="1"/>
    </xf>
    <xf numFmtId="14" fontId="51" fillId="0" borderId="70" xfId="0" applyNumberFormat="1" applyFont="1" applyBorder="1" applyAlignment="1">
      <alignment horizontal="center" vertical="center" wrapText="1"/>
    </xf>
    <xf numFmtId="0" fontId="51" fillId="0" borderId="126" xfId="0" applyFont="1" applyBorder="1" applyAlignment="1">
      <alignment horizontal="left" vertical="center" wrapText="1"/>
    </xf>
    <xf numFmtId="0" fontId="51" fillId="3" borderId="127" xfId="0" applyFont="1" applyFill="1" applyBorder="1" applyAlignment="1">
      <alignment horizontal="left" vertical="top" wrapText="1"/>
    </xf>
    <xf numFmtId="0" fontId="51" fillId="0" borderId="128" xfId="0" applyFont="1" applyBorder="1" applyAlignment="1">
      <alignment horizontal="left" vertical="center" wrapText="1"/>
    </xf>
    <xf numFmtId="0" fontId="51" fillId="0" borderId="96" xfId="0" applyFont="1" applyBorder="1" applyAlignment="1">
      <alignment vertical="top" wrapText="1"/>
    </xf>
    <xf numFmtId="0" fontId="51" fillId="0" borderId="129" xfId="0" applyFont="1" applyBorder="1" applyAlignment="1">
      <alignment horizontal="center" vertical="center" wrapText="1"/>
    </xf>
    <xf numFmtId="0" fontId="46" fillId="0" borderId="70" xfId="0" applyFont="1" applyBorder="1" applyAlignment="1">
      <alignment horizontal="center" vertical="center" wrapText="1"/>
    </xf>
    <xf numFmtId="0" fontId="51" fillId="0" borderId="130" xfId="0" applyFont="1" applyBorder="1" applyAlignment="1">
      <alignment horizontal="center" vertical="center"/>
    </xf>
    <xf numFmtId="0" fontId="9" fillId="0" borderId="11" xfId="0" applyFont="1" applyBorder="1" applyAlignment="1">
      <alignment vertical="center"/>
    </xf>
    <xf numFmtId="0" fontId="51" fillId="0" borderId="128" xfId="0" applyFont="1" applyBorder="1" applyAlignment="1">
      <alignment horizontal="center" vertical="center" wrapText="1"/>
    </xf>
    <xf numFmtId="0" fontId="51" fillId="3" borderId="79" xfId="0" applyFont="1" applyFill="1" applyBorder="1" applyAlignment="1">
      <alignment horizontal="left" vertical="center" wrapText="1"/>
    </xf>
    <xf numFmtId="0" fontId="51" fillId="0" borderId="130" xfId="0" applyFont="1" applyBorder="1" applyAlignment="1">
      <alignment horizontal="center" vertical="center" wrapText="1"/>
    </xf>
    <xf numFmtId="14" fontId="51" fillId="0" borderId="130" xfId="0" applyNumberFormat="1" applyFont="1" applyBorder="1" applyAlignment="1">
      <alignment horizontal="center" vertical="center" wrapText="1"/>
    </xf>
    <xf numFmtId="166" fontId="51" fillId="0" borderId="130" xfId="0" applyNumberFormat="1" applyFont="1" applyBorder="1" applyAlignment="1">
      <alignment horizontal="center" vertical="center"/>
    </xf>
    <xf numFmtId="0" fontId="51" fillId="3" borderId="105" xfId="0" applyFont="1" applyFill="1" applyBorder="1" applyAlignment="1">
      <alignment horizontal="left" vertical="center" wrapText="1"/>
    </xf>
    <xf numFmtId="0" fontId="51" fillId="3" borderId="105" xfId="0" applyFont="1" applyFill="1" applyBorder="1" applyAlignment="1">
      <alignment horizontal="center" vertical="center" wrapText="1"/>
    </xf>
    <xf numFmtId="166" fontId="51" fillId="0" borderId="128" xfId="0" applyNumberFormat="1" applyFont="1" applyBorder="1" applyAlignment="1">
      <alignment horizontal="center" vertical="center"/>
    </xf>
    <xf numFmtId="166" fontId="51" fillId="0" borderId="128" xfId="0" applyNumberFormat="1" applyFont="1" applyBorder="1" applyAlignment="1">
      <alignment horizontal="center" vertical="center" wrapText="1"/>
    </xf>
    <xf numFmtId="0" fontId="23" fillId="3" borderId="131" xfId="0" applyFont="1" applyFill="1" applyBorder="1" applyAlignment="1">
      <alignment horizontal="center" vertical="center" wrapText="1"/>
    </xf>
    <xf numFmtId="0" fontId="25" fillId="0" borderId="128" xfId="0" applyFont="1" applyBorder="1" applyAlignment="1">
      <alignment horizontal="left" vertical="top" wrapText="1"/>
    </xf>
    <xf numFmtId="166" fontId="51" fillId="0" borderId="126" xfId="0" applyNumberFormat="1" applyFont="1" applyBorder="1" applyAlignment="1">
      <alignment horizontal="center" vertical="center" wrapText="1"/>
    </xf>
    <xf numFmtId="14" fontId="51" fillId="0" borderId="128" xfId="0" applyNumberFormat="1" applyFont="1" applyBorder="1" applyAlignment="1">
      <alignment horizontal="center" vertical="center" wrapText="1"/>
    </xf>
    <xf numFmtId="0" fontId="51" fillId="3" borderId="132" xfId="0" applyFont="1" applyFill="1" applyBorder="1" applyAlignment="1">
      <alignment horizontal="left" vertical="center" wrapText="1"/>
    </xf>
    <xf numFmtId="0" fontId="46" fillId="0" borderId="128" xfId="0" applyFont="1" applyBorder="1" applyAlignment="1">
      <alignment horizontal="center" vertical="center" wrapText="1"/>
    </xf>
    <xf numFmtId="0" fontId="25" fillId="0" borderId="128" xfId="0" applyFont="1" applyBorder="1" applyAlignment="1">
      <alignment horizontal="left" vertical="center" wrapText="1"/>
    </xf>
    <xf numFmtId="0" fontId="51" fillId="3" borderId="128" xfId="0" applyFont="1" applyFill="1" applyBorder="1" applyAlignment="1">
      <alignment horizontal="center" vertical="center" wrapText="1"/>
    </xf>
    <xf numFmtId="0" fontId="23" fillId="0" borderId="133" xfId="0" applyFont="1" applyBorder="1" applyAlignment="1">
      <alignment horizontal="center" vertical="center" wrapText="1"/>
    </xf>
    <xf numFmtId="0" fontId="51" fillId="0" borderId="134" xfId="0" applyFont="1" applyBorder="1" applyAlignment="1">
      <alignment horizontal="center" vertical="center" wrapText="1"/>
    </xf>
    <xf numFmtId="167" fontId="51" fillId="0" borderId="134" xfId="0" applyNumberFormat="1" applyFont="1" applyBorder="1" applyAlignment="1">
      <alignment horizontal="center" vertical="center" wrapText="1"/>
    </xf>
    <xf numFmtId="0" fontId="51" fillId="0" borderId="135" xfId="0" applyFont="1" applyBorder="1" applyAlignment="1">
      <alignment horizontal="left" vertical="center" wrapText="1"/>
    </xf>
    <xf numFmtId="0" fontId="51" fillId="0" borderId="134" xfId="0" applyFont="1" applyBorder="1" applyAlignment="1">
      <alignment horizontal="left" vertical="center" wrapText="1"/>
    </xf>
    <xf numFmtId="0" fontId="46" fillId="0" borderId="135" xfId="0" applyFont="1" applyBorder="1" applyAlignment="1">
      <alignment horizontal="center" vertical="center" wrapText="1"/>
    </xf>
    <xf numFmtId="0" fontId="15" fillId="3" borderId="55" xfId="0" applyFont="1" applyFill="1" applyBorder="1" applyAlignment="1">
      <alignment horizontal="center" vertical="center"/>
    </xf>
    <xf numFmtId="0" fontId="51" fillId="0" borderId="136" xfId="0" applyFont="1" applyBorder="1" applyAlignment="1">
      <alignment horizontal="center" vertical="center" wrapText="1"/>
    </xf>
    <xf numFmtId="0" fontId="46" fillId="0" borderId="96" xfId="0" applyFont="1" applyBorder="1" applyAlignment="1">
      <alignment horizontal="center" vertical="center" wrapText="1"/>
    </xf>
    <xf numFmtId="166" fontId="51" fillId="0" borderId="136" xfId="0" applyNumberFormat="1" applyFont="1" applyBorder="1" applyAlignment="1">
      <alignment horizontal="center" vertical="center" wrapText="1"/>
    </xf>
    <xf numFmtId="166" fontId="51" fillId="0" borderId="137" xfId="0" applyNumberFormat="1" applyFont="1" applyBorder="1" applyAlignment="1">
      <alignment horizontal="center" vertical="center" wrapText="1"/>
    </xf>
    <xf numFmtId="0" fontId="51" fillId="0" borderId="137" xfId="0" applyFont="1" applyBorder="1" applyAlignment="1">
      <alignment horizontal="left" vertical="top" wrapText="1"/>
    </xf>
    <xf numFmtId="1" fontId="14" fillId="12" borderId="31" xfId="0" applyNumberFormat="1" applyFont="1" applyFill="1" applyBorder="1" applyAlignment="1">
      <alignment horizontal="left" vertical="center"/>
    </xf>
    <xf numFmtId="0" fontId="51" fillId="0" borderId="137" xfId="0" applyFont="1" applyBorder="1" applyAlignment="1">
      <alignment horizontal="left" vertical="center" wrapText="1"/>
    </xf>
    <xf numFmtId="14" fontId="51" fillId="0" borderId="137" xfId="0" applyNumberFormat="1" applyFont="1" applyBorder="1" applyAlignment="1">
      <alignment horizontal="center" vertical="center" wrapText="1"/>
    </xf>
    <xf numFmtId="0" fontId="68" fillId="0" borderId="92" xfId="0" applyFont="1" applyBorder="1" applyAlignment="1">
      <alignment horizontal="left" vertical="center" wrapText="1"/>
    </xf>
    <xf numFmtId="0" fontId="46" fillId="0" borderId="137" xfId="0" applyFont="1" applyBorder="1" applyAlignment="1">
      <alignment horizontal="center" vertical="center" wrapText="1"/>
    </xf>
    <xf numFmtId="0" fontId="51" fillId="0" borderId="136" xfId="0" applyFont="1" applyBorder="1" applyAlignment="1">
      <alignment horizontal="left" vertical="center" wrapText="1"/>
    </xf>
    <xf numFmtId="0" fontId="51" fillId="0" borderId="138" xfId="0" applyFont="1" applyBorder="1" applyAlignment="1">
      <alignment horizontal="center" vertical="center" wrapText="1"/>
    </xf>
    <xf numFmtId="0" fontId="23" fillId="0" borderId="139" xfId="0" applyFont="1" applyBorder="1" applyAlignment="1">
      <alignment horizontal="center" vertical="center" wrapText="1"/>
    </xf>
    <xf numFmtId="0" fontId="51" fillId="0" borderId="57" xfId="0" applyFont="1" applyBorder="1" applyAlignment="1">
      <alignment horizontal="left" vertical="top" wrapText="1"/>
    </xf>
    <xf numFmtId="0" fontId="51" fillId="0" borderId="137" xfId="0" applyFont="1" applyBorder="1" applyAlignment="1">
      <alignment horizontal="center" vertical="center" wrapText="1"/>
    </xf>
    <xf numFmtId="166" fontId="51" fillId="0" borderId="57" xfId="0" applyNumberFormat="1" applyFont="1" applyBorder="1" applyAlignment="1">
      <alignment horizontal="center" vertical="center" wrapText="1"/>
    </xf>
    <xf numFmtId="0" fontId="46" fillId="16" borderId="101" xfId="0" applyFont="1" applyFill="1" applyBorder="1" applyAlignment="1">
      <alignment horizontal="left" vertical="center" wrapText="1"/>
    </xf>
    <xf numFmtId="0" fontId="69" fillId="0" borderId="137" xfId="0" applyFont="1" applyBorder="1" applyAlignment="1">
      <alignment horizontal="left" vertical="center" wrapText="1"/>
    </xf>
    <xf numFmtId="0" fontId="46" fillId="16" borderId="102" xfId="0" applyFont="1" applyFill="1" applyBorder="1" applyAlignment="1">
      <alignment horizontal="left" vertical="center" wrapText="1"/>
    </xf>
    <xf numFmtId="0" fontId="51" fillId="3" borderId="127" xfId="0" applyFont="1" applyFill="1" applyBorder="1" applyAlignment="1">
      <alignment horizontal="left" vertical="center" wrapText="1"/>
    </xf>
    <xf numFmtId="0" fontId="46" fillId="16" borderId="103" xfId="0" applyFont="1" applyFill="1" applyBorder="1" applyAlignment="1">
      <alignment horizontal="left" vertical="center" wrapText="1"/>
    </xf>
    <xf numFmtId="0" fontId="70" fillId="0" borderId="70" xfId="0" applyFont="1" applyBorder="1" applyAlignment="1">
      <alignment horizontal="left" vertical="center" wrapText="1"/>
    </xf>
    <xf numFmtId="0" fontId="58" fillId="0" borderId="137" xfId="0" applyFont="1" applyBorder="1" applyAlignment="1">
      <alignment horizontal="center" vertical="center" wrapText="1"/>
    </xf>
    <xf numFmtId="0" fontId="52" fillId="0" borderId="140" xfId="0" applyFont="1" applyBorder="1"/>
    <xf numFmtId="0" fontId="50" fillId="0" borderId="0" xfId="0" applyFont="1"/>
    <xf numFmtId="0" fontId="51" fillId="0" borderId="96" xfId="0" applyFont="1" applyBorder="1" applyAlignment="1">
      <alignment horizontal="left" vertical="top" wrapText="1"/>
    </xf>
    <xf numFmtId="0" fontId="23" fillId="0" borderId="141" xfId="0" applyFont="1" applyBorder="1" applyAlignment="1">
      <alignment horizontal="center" vertical="center" wrapText="1"/>
    </xf>
    <xf numFmtId="166" fontId="51" fillId="0" borderId="96" xfId="0" applyNumberFormat="1" applyFont="1" applyBorder="1" applyAlignment="1">
      <alignment horizontal="center" vertical="center" wrapText="1"/>
    </xf>
    <xf numFmtId="0" fontId="51" fillId="0" borderId="142" xfId="0" applyFont="1" applyBorder="1" applyAlignment="1">
      <alignment horizontal="center" vertical="center" wrapText="1"/>
    </xf>
    <xf numFmtId="0" fontId="51" fillId="0" borderId="92" xfId="0" applyFont="1" applyBorder="1" applyAlignment="1">
      <alignment horizontal="left" vertical="top" wrapText="1"/>
    </xf>
    <xf numFmtId="167" fontId="51" fillId="0" borderId="142" xfId="0" applyNumberFormat="1" applyFont="1" applyBorder="1" applyAlignment="1">
      <alignment horizontal="center" vertical="center" wrapText="1"/>
    </xf>
    <xf numFmtId="0" fontId="23" fillId="3" borderId="143" xfId="0" applyFont="1" applyFill="1" applyBorder="1" applyAlignment="1">
      <alignment horizontal="center" vertical="center" wrapText="1"/>
    </xf>
    <xf numFmtId="0" fontId="51" fillId="0" borderId="142" xfId="0" applyFont="1" applyBorder="1" applyAlignment="1">
      <alignment horizontal="left" vertical="center" wrapText="1"/>
    </xf>
    <xf numFmtId="0" fontId="51" fillId="0" borderId="144" xfId="0" applyFont="1" applyBorder="1" applyAlignment="1">
      <alignment horizontal="center" vertical="center" wrapText="1"/>
    </xf>
    <xf numFmtId="14" fontId="51" fillId="0" borderId="144" xfId="0" applyNumberFormat="1" applyFont="1" applyBorder="1" applyAlignment="1">
      <alignment horizontal="center" vertical="center" wrapText="1"/>
    </xf>
    <xf numFmtId="14" fontId="51" fillId="0" borderId="92" xfId="0" applyNumberFormat="1" applyFont="1" applyBorder="1" applyAlignment="1">
      <alignment horizontal="left" vertical="center" wrapText="1"/>
    </xf>
    <xf numFmtId="0" fontId="51" fillId="0" borderId="144" xfId="0" applyFont="1" applyBorder="1" applyAlignment="1">
      <alignment horizontal="left" vertical="center" wrapText="1"/>
    </xf>
    <xf numFmtId="166" fontId="51" fillId="0" borderId="142" xfId="0" applyNumberFormat="1" applyFont="1" applyBorder="1" applyAlignment="1">
      <alignment horizontal="center" vertical="center" wrapText="1"/>
    </xf>
    <xf numFmtId="0" fontId="51" fillId="0" borderId="85" xfId="0" applyFont="1" applyBorder="1" applyAlignment="1">
      <alignment horizontal="left" vertical="center" wrapText="1"/>
    </xf>
    <xf numFmtId="0" fontId="51" fillId="0" borderId="85" xfId="0" applyFont="1" applyBorder="1" applyAlignment="1">
      <alignment horizontal="center" vertical="center" wrapText="1"/>
    </xf>
    <xf numFmtId="166" fontId="51" fillId="0" borderId="85" xfId="0" applyNumberFormat="1" applyFont="1" applyBorder="1" applyAlignment="1">
      <alignment horizontal="center" vertical="center" wrapText="1"/>
    </xf>
    <xf numFmtId="0" fontId="51" fillId="3" borderId="143" xfId="0" applyFont="1" applyFill="1" applyBorder="1" applyAlignment="1">
      <alignment horizontal="left" vertical="top" wrapText="1"/>
    </xf>
    <xf numFmtId="14" fontId="51" fillId="0" borderId="142" xfId="0" applyNumberFormat="1" applyFont="1" applyBorder="1" applyAlignment="1">
      <alignment horizontal="center" vertical="center" wrapText="1"/>
    </xf>
    <xf numFmtId="0" fontId="71" fillId="0" borderId="144" xfId="0" applyFont="1" applyBorder="1" applyAlignment="1">
      <alignment horizontal="left" vertical="center" wrapText="1"/>
    </xf>
    <xf numFmtId="14" fontId="51" fillId="0" borderId="93" xfId="0" applyNumberFormat="1" applyFont="1" applyBorder="1" applyAlignment="1">
      <alignment horizontal="left" vertical="center" wrapText="1"/>
    </xf>
    <xf numFmtId="0" fontId="72" fillId="0" borderId="85" xfId="0" applyFont="1" applyBorder="1" applyAlignment="1">
      <alignment horizontal="left" vertical="center" wrapText="1"/>
    </xf>
    <xf numFmtId="0" fontId="46" fillId="0" borderId="142" xfId="0" applyFont="1" applyBorder="1" applyAlignment="1">
      <alignment horizontal="left" vertical="center" wrapText="1"/>
    </xf>
    <xf numFmtId="0" fontId="46" fillId="0" borderId="85" xfId="0" applyFont="1" applyBorder="1" applyAlignment="1">
      <alignment horizontal="center" vertical="center" wrapText="1"/>
    </xf>
    <xf numFmtId="0" fontId="46" fillId="0" borderId="142" xfId="0" applyFont="1" applyBorder="1" applyAlignment="1">
      <alignment horizontal="center" vertical="center" wrapText="1"/>
    </xf>
    <xf numFmtId="0" fontId="23" fillId="3" borderId="101" xfId="0" applyFont="1" applyFill="1" applyBorder="1" applyAlignment="1">
      <alignment horizontal="center" vertical="center" wrapText="1"/>
    </xf>
    <xf numFmtId="0" fontId="23" fillId="0" borderId="92" xfId="0" applyFont="1" applyBorder="1" applyAlignment="1">
      <alignment horizontal="center" vertical="center" wrapText="1"/>
    </xf>
    <xf numFmtId="0" fontId="51" fillId="0" borderId="70" xfId="0" applyFont="1" applyBorder="1" applyAlignment="1">
      <alignment horizontal="left" vertical="top" wrapText="1"/>
    </xf>
    <xf numFmtId="0" fontId="51" fillId="0" borderId="121" xfId="0" applyFont="1" applyBorder="1" applyAlignment="1">
      <alignment horizontal="left" vertical="center" wrapText="1"/>
    </xf>
    <xf numFmtId="0" fontId="10" fillId="0" borderId="145" xfId="0" applyFont="1" applyBorder="1" applyAlignment="1">
      <alignment vertical="center"/>
    </xf>
    <xf numFmtId="0" fontId="25" fillId="0" borderId="146" xfId="0" applyFont="1" applyBorder="1" applyAlignment="1">
      <alignment vertical="center"/>
    </xf>
    <xf numFmtId="166" fontId="25" fillId="0" borderId="146" xfId="0" applyNumberFormat="1" applyFont="1" applyBorder="1" applyAlignment="1">
      <alignment vertical="center"/>
    </xf>
    <xf numFmtId="0" fontId="25" fillId="0" borderId="146" xfId="0" applyFont="1" applyBorder="1" applyAlignment="1">
      <alignment horizontal="center" vertical="center"/>
    </xf>
    <xf numFmtId="0" fontId="51" fillId="0" borderId="146" xfId="0" applyFont="1" applyBorder="1" applyAlignment="1">
      <alignment horizontal="left" vertical="center" wrapText="1"/>
    </xf>
    <xf numFmtId="0" fontId="51" fillId="0" borderId="146" xfId="0" applyFont="1" applyBorder="1" applyAlignment="1">
      <alignment horizontal="center" vertical="center" wrapText="1"/>
    </xf>
    <xf numFmtId="166" fontId="51" fillId="0" borderId="146" xfId="0" applyNumberFormat="1" applyFont="1" applyBorder="1" applyAlignment="1">
      <alignment horizontal="center" vertical="center" wrapText="1"/>
    </xf>
    <xf numFmtId="166" fontId="51" fillId="0" borderId="138" xfId="0" applyNumberFormat="1" applyFont="1" applyBorder="1" applyAlignment="1">
      <alignment horizontal="center" vertical="center" wrapText="1"/>
    </xf>
    <xf numFmtId="0" fontId="46" fillId="0" borderId="138" xfId="0" applyFont="1" applyBorder="1" applyAlignment="1">
      <alignment horizontal="center" vertical="center" wrapText="1"/>
    </xf>
    <xf numFmtId="0" fontId="46" fillId="0" borderId="126" xfId="0" applyFont="1" applyBorder="1" applyAlignment="1">
      <alignment horizontal="center" vertical="center" wrapText="1"/>
    </xf>
    <xf numFmtId="0" fontId="23" fillId="3" borderId="79" xfId="0" applyFont="1" applyFill="1" applyBorder="1" applyAlignment="1">
      <alignment horizontal="center" vertical="center" wrapText="1"/>
    </xf>
    <xf numFmtId="0" fontId="46" fillId="0" borderId="137" xfId="0" applyFont="1" applyBorder="1" applyAlignment="1">
      <alignment horizontal="left" vertical="center" wrapText="1"/>
    </xf>
    <xf numFmtId="0" fontId="23" fillId="0" borderId="145" xfId="0" applyFont="1" applyBorder="1" applyAlignment="1">
      <alignment horizontal="center" vertical="center" wrapText="1"/>
    </xf>
    <xf numFmtId="0" fontId="51" fillId="0" borderId="146" xfId="0" applyFont="1" applyBorder="1" applyAlignment="1">
      <alignment horizontal="left" vertical="top" wrapText="1"/>
    </xf>
    <xf numFmtId="0" fontId="51" fillId="0" borderId="147" xfId="0" applyFont="1" applyBorder="1" applyAlignment="1">
      <alignment horizontal="left" vertical="center" wrapText="1"/>
    </xf>
    <xf numFmtId="0" fontId="51" fillId="0" borderId="147" xfId="0" applyFont="1" applyBorder="1" applyAlignment="1">
      <alignment horizontal="center" vertical="center" wrapText="1"/>
    </xf>
    <xf numFmtId="166" fontId="51" fillId="0" borderId="147" xfId="0" applyNumberFormat="1" applyFont="1" applyBorder="1" applyAlignment="1">
      <alignment horizontal="center" vertical="center" wrapText="1"/>
    </xf>
    <xf numFmtId="0" fontId="23" fillId="3" borderId="105" xfId="0" applyFont="1" applyFill="1" applyBorder="1" applyAlignment="1">
      <alignment horizontal="center" vertical="center" wrapText="1"/>
    </xf>
    <xf numFmtId="0" fontId="51" fillId="0" borderId="147" xfId="0" applyFont="1" applyBorder="1" applyAlignment="1">
      <alignment horizontal="left" vertical="top" wrapText="1"/>
    </xf>
    <xf numFmtId="0" fontId="0" fillId="0" borderId="93" xfId="0" applyFont="1" applyBorder="1" applyAlignment="1">
      <alignment horizontal="center" vertical="center"/>
    </xf>
    <xf numFmtId="14" fontId="51" fillId="0" borderId="147" xfId="0" applyNumberFormat="1" applyFont="1" applyBorder="1" applyAlignment="1">
      <alignment horizontal="center" vertical="center" wrapText="1"/>
    </xf>
    <xf numFmtId="0" fontId="0" fillId="0" borderId="93" xfId="0" applyFont="1" applyBorder="1" applyAlignment="1">
      <alignment horizontal="left" vertical="center" wrapText="1"/>
    </xf>
    <xf numFmtId="0" fontId="25" fillId="0" borderId="147" xfId="0" applyFont="1" applyBorder="1" applyAlignment="1">
      <alignment horizontal="left" vertical="center" wrapText="1"/>
    </xf>
    <xf numFmtId="0" fontId="46" fillId="3" borderId="148" xfId="0" applyFont="1" applyFill="1" applyBorder="1" applyAlignment="1">
      <alignment horizontal="center" vertical="center" wrapText="1"/>
    </xf>
    <xf numFmtId="0" fontId="23" fillId="0" borderId="126" xfId="0" applyFont="1" applyBorder="1" applyAlignment="1">
      <alignment horizontal="center" vertical="center" wrapText="1"/>
    </xf>
    <xf numFmtId="0" fontId="51" fillId="0" borderId="149" xfId="0" applyFont="1" applyBorder="1" applyAlignment="1">
      <alignment horizontal="center" vertical="center" wrapText="1"/>
    </xf>
    <xf numFmtId="0" fontId="46" fillId="0" borderId="147" xfId="0" applyFont="1" applyBorder="1" applyAlignment="1">
      <alignment horizontal="center" vertical="center" wrapText="1"/>
    </xf>
    <xf numFmtId="166" fontId="51" fillId="0" borderId="149" xfId="0" applyNumberFormat="1" applyFont="1" applyBorder="1" applyAlignment="1">
      <alignment horizontal="center" vertical="center" wrapText="1"/>
    </xf>
    <xf numFmtId="14" fontId="51" fillId="0" borderId="126" xfId="0" applyNumberFormat="1" applyFont="1" applyBorder="1" applyAlignment="1">
      <alignment horizontal="center" vertical="center" wrapText="1"/>
    </xf>
    <xf numFmtId="0" fontId="51" fillId="0" borderId="149" xfId="0" applyFont="1" applyBorder="1" applyAlignment="1">
      <alignment horizontal="left" vertical="center" wrapText="1"/>
    </xf>
    <xf numFmtId="14" fontId="58" fillId="0" borderId="137" xfId="0" applyNumberFormat="1" applyFont="1" applyBorder="1" applyAlignment="1">
      <alignment horizontal="center" vertical="center" wrapText="1"/>
    </xf>
    <xf numFmtId="0" fontId="51" fillId="0" borderId="62" xfId="0" applyFont="1" applyBorder="1" applyAlignment="1">
      <alignment horizontal="left" vertical="center" wrapText="1"/>
    </xf>
    <xf numFmtId="0" fontId="51" fillId="0" borderId="62" xfId="0" applyFont="1" applyBorder="1" applyAlignment="1">
      <alignment horizontal="center" vertical="center" wrapText="1"/>
    </xf>
    <xf numFmtId="166" fontId="51" fillId="0" borderId="137" xfId="0" applyNumberFormat="1" applyFont="1" applyBorder="1" applyAlignment="1">
      <alignment horizontal="left" vertical="center" wrapText="1"/>
    </xf>
    <xf numFmtId="0" fontId="23" fillId="0" borderId="95" xfId="0" applyFont="1" applyBorder="1" applyAlignment="1">
      <alignment horizontal="center" vertical="center" wrapText="1"/>
    </xf>
    <xf numFmtId="0" fontId="50" fillId="0" borderId="62" xfId="0" applyFont="1" applyBorder="1" applyAlignment="1">
      <alignment horizontal="left" vertical="center" wrapText="1"/>
    </xf>
    <xf numFmtId="0" fontId="25" fillId="0" borderId="147" xfId="0" applyFont="1" applyBorder="1" applyAlignment="1">
      <alignment horizontal="left" vertical="top" wrapText="1"/>
    </xf>
    <xf numFmtId="167" fontId="51" fillId="0" borderId="137" xfId="0" applyNumberFormat="1" applyFont="1" applyBorder="1" applyAlignment="1">
      <alignment horizontal="center" vertical="center" wrapText="1"/>
    </xf>
    <xf numFmtId="0" fontId="23" fillId="0" borderId="151" xfId="0" applyFont="1" applyBorder="1" applyAlignment="1">
      <alignment horizontal="center" vertical="center" wrapText="1"/>
    </xf>
    <xf numFmtId="0" fontId="58" fillId="0" borderId="57" xfId="0" applyFont="1" applyBorder="1" applyAlignment="1">
      <alignment horizontal="center" vertical="center" wrapText="1"/>
    </xf>
    <xf numFmtId="0" fontId="51" fillId="0" borderId="138" xfId="0" applyFont="1" applyBorder="1" applyAlignment="1">
      <alignment horizontal="left" vertical="center" wrapText="1"/>
    </xf>
    <xf numFmtId="0" fontId="46" fillId="0" borderId="57" xfId="0" applyFont="1" applyBorder="1" applyAlignment="1">
      <alignment horizontal="left" vertical="center" wrapText="1"/>
    </xf>
    <xf numFmtId="14" fontId="51" fillId="0" borderId="138" xfId="0" applyNumberFormat="1" applyFont="1" applyBorder="1" applyAlignment="1">
      <alignment horizontal="center" vertical="center" wrapText="1"/>
    </xf>
    <xf numFmtId="166" fontId="51" fillId="0" borderId="62" xfId="0" applyNumberFormat="1" applyFont="1" applyBorder="1" applyAlignment="1">
      <alignment horizontal="center" vertical="center" wrapText="1"/>
    </xf>
    <xf numFmtId="0" fontId="25" fillId="0" borderId="62" xfId="0" applyFont="1" applyBorder="1" applyAlignment="1">
      <alignment horizontal="left" vertical="center" wrapText="1"/>
    </xf>
    <xf numFmtId="0" fontId="51" fillId="0" borderId="142" xfId="0" applyFont="1" applyBorder="1" applyAlignment="1">
      <alignment horizontal="left" vertical="top" wrapText="1"/>
    </xf>
    <xf numFmtId="0" fontId="25" fillId="3" borderId="47" xfId="0" applyFont="1" applyFill="1" applyBorder="1" applyAlignment="1">
      <alignment horizontal="left" vertical="center" wrapText="1"/>
    </xf>
    <xf numFmtId="0" fontId="73" fillId="0" borderId="138" xfId="0" applyFont="1" applyBorder="1" applyAlignment="1">
      <alignment horizontal="center" vertical="center" wrapText="1"/>
    </xf>
    <xf numFmtId="166" fontId="0" fillId="0" borderId="62" xfId="0" applyNumberFormat="1" applyFont="1" applyBorder="1" applyAlignment="1">
      <alignment horizontal="center" vertical="center"/>
    </xf>
    <xf numFmtId="0" fontId="46" fillId="0" borderId="62" xfId="0" applyFont="1" applyBorder="1" applyAlignment="1">
      <alignment horizontal="left" vertical="center" wrapText="1"/>
    </xf>
    <xf numFmtId="0" fontId="46" fillId="0" borderId="62" xfId="0" applyFont="1" applyBorder="1" applyAlignment="1">
      <alignment horizontal="center" vertical="center" wrapText="1"/>
    </xf>
    <xf numFmtId="0" fontId="74" fillId="0" borderId="79" xfId="0" applyFont="1" applyBorder="1" applyAlignment="1">
      <alignment horizontal="center" vertical="center" wrapText="1"/>
    </xf>
    <xf numFmtId="0" fontId="25" fillId="0" borderId="96" xfId="0" applyFont="1" applyBorder="1"/>
    <xf numFmtId="0" fontId="50" fillId="0" borderId="0" xfId="0" applyFont="1" applyAlignment="1">
      <alignment horizontal="left" vertical="center" wrapText="1"/>
    </xf>
    <xf numFmtId="0" fontId="25" fillId="0" borderId="96" xfId="0" applyFont="1" applyBorder="1" applyAlignment="1">
      <alignment horizontal="center" vertical="center"/>
    </xf>
    <xf numFmtId="0" fontId="25" fillId="0" borderId="126" xfId="0" applyFont="1" applyBorder="1"/>
    <xf numFmtId="0" fontId="25" fillId="0" borderId="126" xfId="0" applyFont="1" applyBorder="1" applyAlignment="1">
      <alignment horizontal="center" vertical="center"/>
    </xf>
    <xf numFmtId="0" fontId="50" fillId="0" borderId="0" xfId="0" applyFont="1" applyAlignment="1">
      <alignment horizontal="center" vertical="center"/>
    </xf>
    <xf numFmtId="0" fontId="51" fillId="0" borderId="152" xfId="0" applyFont="1" applyBorder="1" applyAlignment="1">
      <alignment horizontal="left" vertical="center" wrapText="1"/>
    </xf>
    <xf numFmtId="166" fontId="50" fillId="0" borderId="0" xfId="0" applyNumberFormat="1" applyFont="1" applyAlignment="1">
      <alignment horizontal="center" vertical="center"/>
    </xf>
    <xf numFmtId="0" fontId="51" fillId="0" borderId="126" xfId="0" applyFont="1" applyBorder="1" applyAlignment="1">
      <alignment horizontal="left" vertical="top" wrapText="1"/>
    </xf>
    <xf numFmtId="0" fontId="0" fillId="0" borderId="0" xfId="0" applyFont="1" applyAlignment="1">
      <alignment horizontal="left" vertical="center" wrapText="1"/>
    </xf>
    <xf numFmtId="0" fontId="75" fillId="0" borderId="0" xfId="0" applyFont="1" applyAlignment="1">
      <alignment horizontal="center" vertical="center"/>
    </xf>
    <xf numFmtId="166" fontId="51" fillId="0" borderId="150" xfId="0" applyNumberFormat="1" applyFont="1" applyBorder="1" applyAlignment="1">
      <alignment horizontal="center" vertical="center" wrapText="1"/>
    </xf>
    <xf numFmtId="0" fontId="51" fillId="0" borderId="128" xfId="0" applyFont="1" applyBorder="1" applyAlignment="1">
      <alignment horizontal="left" vertical="top" wrapText="1"/>
    </xf>
    <xf numFmtId="0" fontId="0" fillId="0" borderId="0" xfId="0" applyFont="1" applyAlignment="1">
      <alignment vertical="center"/>
    </xf>
    <xf numFmtId="0" fontId="51" fillId="0" borderId="41" xfId="0" applyFont="1" applyBorder="1"/>
    <xf numFmtId="0" fontId="51" fillId="0" borderId="41" xfId="0" applyFont="1" applyBorder="1" applyAlignment="1">
      <alignment horizontal="center" vertical="center" wrapText="1"/>
    </xf>
    <xf numFmtId="0" fontId="51" fillId="0" borderId="41" xfId="0" applyFont="1" applyBorder="1" applyAlignment="1">
      <alignment horizontal="left" vertical="center" wrapText="1"/>
    </xf>
    <xf numFmtId="0" fontId="51" fillId="0" borderId="153" xfId="0" applyFont="1" applyBorder="1" applyAlignment="1">
      <alignment horizontal="center" vertical="center" wrapText="1"/>
    </xf>
    <xf numFmtId="0" fontId="51" fillId="0" borderId="41" xfId="0" applyFont="1" applyBorder="1" applyAlignment="1">
      <alignment horizontal="center" vertical="center"/>
    </xf>
    <xf numFmtId="0" fontId="51" fillId="0" borderId="41" xfId="0" applyFont="1" applyBorder="1" applyAlignment="1">
      <alignment horizontal="left" vertical="top" wrapText="1"/>
    </xf>
    <xf numFmtId="0" fontId="46" fillId="0" borderId="41" xfId="0" applyFont="1" applyBorder="1" applyAlignment="1">
      <alignment horizontal="center" vertical="center"/>
    </xf>
    <xf numFmtId="0" fontId="76" fillId="0" borderId="79" xfId="0" applyFont="1" applyBorder="1" applyAlignment="1">
      <alignment horizontal="left" vertical="center" wrapText="1"/>
    </xf>
    <xf numFmtId="0" fontId="0" fillId="0" borderId="41" xfId="0" applyFont="1" applyBorder="1"/>
    <xf numFmtId="0" fontId="51" fillId="0" borderId="0" xfId="0" applyFont="1"/>
    <xf numFmtId="0" fontId="50" fillId="0" borderId="92" xfId="0" applyFont="1" applyBorder="1" applyAlignment="1">
      <alignment horizontal="left" vertical="center" wrapText="1"/>
    </xf>
    <xf numFmtId="0" fontId="51" fillId="0" borderId="0" xfId="0" applyFont="1" applyAlignment="1">
      <alignment horizontal="center" vertical="center" wrapText="1"/>
    </xf>
    <xf numFmtId="0" fontId="51" fillId="0" borderId="0" xfId="0" applyFont="1" applyAlignment="1">
      <alignment horizontal="left" vertical="center" wrapText="1"/>
    </xf>
    <xf numFmtId="0" fontId="51" fillId="0" borderId="0" xfId="0" applyFont="1" applyAlignment="1">
      <alignment horizontal="center" vertical="center"/>
    </xf>
    <xf numFmtId="0" fontId="51" fillId="0" borderId="150" xfId="0" applyFont="1" applyBorder="1" applyAlignment="1">
      <alignment horizontal="center" vertical="center" wrapText="1"/>
    </xf>
    <xf numFmtId="0" fontId="51" fillId="0" borderId="0" xfId="0" applyFont="1" applyAlignment="1">
      <alignment horizontal="left" vertical="top" wrapText="1"/>
    </xf>
    <xf numFmtId="0" fontId="46" fillId="0" borderId="0" xfId="0" applyFont="1" applyAlignment="1">
      <alignment horizontal="center" vertical="center"/>
    </xf>
    <xf numFmtId="14" fontId="51" fillId="0" borderId="128" xfId="0" applyNumberFormat="1" applyFont="1" applyBorder="1" applyAlignment="1">
      <alignment horizontal="left" vertical="center" wrapText="1"/>
    </xf>
    <xf numFmtId="0" fontId="51" fillId="0" borderId="0" xfId="0" applyFont="1" applyAlignment="1">
      <alignment horizontal="left" vertical="center"/>
    </xf>
    <xf numFmtId="0" fontId="51" fillId="0" borderId="0" xfId="0" applyFont="1" applyAlignment="1">
      <alignment horizontal="left" vertical="top"/>
    </xf>
    <xf numFmtId="0" fontId="51" fillId="0" borderId="0" xfId="0" applyFont="1" applyAlignment="1">
      <alignment horizontal="left"/>
    </xf>
    <xf numFmtId="0" fontId="49" fillId="0" borderId="96" xfId="0" applyFont="1" applyBorder="1"/>
    <xf numFmtId="0" fontId="49" fillId="0" borderId="96" xfId="0" applyFont="1" applyBorder="1" applyAlignment="1">
      <alignment horizontal="left"/>
    </xf>
    <xf numFmtId="0" fontId="49" fillId="0" borderId="126" xfId="0" applyFont="1" applyBorder="1"/>
    <xf numFmtId="0" fontId="49" fillId="0" borderId="126" xfId="0" applyFont="1" applyBorder="1" applyAlignment="1">
      <alignment horizontal="left"/>
    </xf>
    <xf numFmtId="0" fontId="77" fillId="0" borderId="0" xfId="0" applyFont="1" applyAlignment="1">
      <alignment horizontal="center" vertical="center"/>
    </xf>
    <xf numFmtId="0" fontId="75" fillId="0" borderId="0" xfId="0" applyFont="1"/>
    <xf numFmtId="0" fontId="2" fillId="0" borderId="41" xfId="0" applyFont="1" applyBorder="1"/>
    <xf numFmtId="0" fontId="18" fillId="4" borderId="20" xfId="0" applyFont="1" applyFill="1" applyBorder="1" applyAlignment="1">
      <alignment horizontal="center" vertical="center"/>
    </xf>
    <xf numFmtId="0" fontId="47" fillId="4" borderId="20" xfId="0" applyFont="1" applyFill="1" applyBorder="1" applyAlignment="1">
      <alignment horizontal="center" vertical="center" wrapText="1"/>
    </xf>
    <xf numFmtId="0" fontId="47" fillId="4" borderId="20" xfId="0" applyFont="1" applyFill="1" applyBorder="1" applyAlignment="1">
      <alignment horizontal="left" vertical="center" wrapText="1"/>
    </xf>
    <xf numFmtId="0" fontId="78" fillId="4" borderId="20" xfId="0" applyFont="1" applyFill="1" applyBorder="1" applyAlignment="1">
      <alignment horizontal="left" vertical="center" wrapText="1"/>
    </xf>
    <xf numFmtId="0" fontId="46" fillId="4" borderId="20" xfId="0" applyFont="1" applyFill="1" applyBorder="1" applyAlignment="1">
      <alignment vertical="center"/>
    </xf>
    <xf numFmtId="0" fontId="46" fillId="4" borderId="20" xfId="0" applyFont="1" applyFill="1" applyBorder="1" applyAlignment="1">
      <alignment horizontal="left" vertical="center"/>
    </xf>
    <xf numFmtId="0" fontId="50" fillId="4" borderId="20" xfId="0" applyFont="1" applyFill="1" applyBorder="1" applyAlignment="1">
      <alignment horizontal="left"/>
    </xf>
    <xf numFmtId="0" fontId="50" fillId="4" borderId="20" xfId="0" applyFont="1" applyFill="1" applyBorder="1"/>
    <xf numFmtId="0" fontId="75" fillId="4" borderId="20" xfId="0" applyFont="1" applyFill="1" applyBorder="1"/>
    <xf numFmtId="0" fontId="16" fillId="0" borderId="24" xfId="0" applyFont="1" applyBorder="1" applyAlignment="1">
      <alignment horizontal="left" vertical="center" wrapText="1"/>
    </xf>
    <xf numFmtId="0" fontId="46" fillId="4" borderId="20" xfId="0" applyFont="1" applyFill="1" applyBorder="1" applyAlignment="1">
      <alignment horizontal="center" vertical="center"/>
    </xf>
    <xf numFmtId="0" fontId="77" fillId="4" borderId="20" xfId="0" applyFont="1" applyFill="1" applyBorder="1" applyAlignment="1">
      <alignment horizontal="center" vertical="center"/>
    </xf>
    <xf numFmtId="0" fontId="46" fillId="0" borderId="6" xfId="0" applyFont="1" applyBorder="1" applyAlignment="1">
      <alignment horizontal="center" vertical="center"/>
    </xf>
    <xf numFmtId="0" fontId="46" fillId="0" borderId="77" xfId="0" applyFont="1" applyBorder="1" applyAlignment="1">
      <alignment horizontal="left" vertical="center"/>
    </xf>
    <xf numFmtId="0" fontId="46" fillId="0" borderId="77" xfId="0" applyFont="1" applyBorder="1" applyAlignment="1">
      <alignment horizontal="center" vertical="center" wrapText="1"/>
    </xf>
    <xf numFmtId="0" fontId="16" fillId="0" borderId="77" xfId="0" applyFont="1" applyBorder="1" applyAlignment="1">
      <alignment horizontal="left" vertical="center" wrapText="1"/>
    </xf>
    <xf numFmtId="0" fontId="16" fillId="0" borderId="77" xfId="0" applyFont="1" applyBorder="1" applyAlignment="1">
      <alignment vertical="center" wrapText="1"/>
    </xf>
    <xf numFmtId="0" fontId="16" fillId="8" borderId="24" xfId="0" applyFont="1" applyFill="1" applyBorder="1" applyAlignment="1">
      <alignment horizontal="left" vertical="center" wrapText="1"/>
    </xf>
    <xf numFmtId="0" fontId="16" fillId="0" borderId="36" xfId="0" applyFont="1" applyBorder="1" applyAlignment="1">
      <alignment horizontal="left" vertical="center" wrapText="1"/>
    </xf>
    <xf numFmtId="0" fontId="46" fillId="0" borderId="11" xfId="0" applyFont="1" applyBorder="1" applyAlignment="1">
      <alignment horizontal="center" vertical="center"/>
    </xf>
    <xf numFmtId="0" fontId="36" fillId="10" borderId="24" xfId="0" applyFont="1" applyFill="1" applyBorder="1" applyAlignment="1">
      <alignment horizontal="left" vertical="center" wrapText="1"/>
    </xf>
    <xf numFmtId="0" fontId="15" fillId="3" borderId="53" xfId="0" applyFont="1" applyFill="1" applyBorder="1" applyAlignment="1">
      <alignment horizontal="left" vertical="center"/>
    </xf>
    <xf numFmtId="0" fontId="77" fillId="0" borderId="0" xfId="0" applyFont="1"/>
    <xf numFmtId="0" fontId="16" fillId="4" borderId="24" xfId="0" applyFont="1" applyFill="1" applyBorder="1" applyAlignment="1">
      <alignment horizontal="left" vertical="center" wrapText="1"/>
    </xf>
    <xf numFmtId="0" fontId="15" fillId="3" borderId="58" xfId="0" applyFont="1" applyFill="1" applyBorder="1" applyAlignment="1">
      <alignment horizontal="left" vertical="center"/>
    </xf>
    <xf numFmtId="1" fontId="79" fillId="12" borderId="73" xfId="0" applyNumberFormat="1" applyFont="1" applyFill="1" applyBorder="1" applyAlignment="1">
      <alignment horizontal="center" vertical="center" wrapText="1"/>
    </xf>
    <xf numFmtId="1" fontId="79" fillId="12" borderId="31" xfId="0" applyNumberFormat="1" applyFont="1" applyFill="1" applyBorder="1" applyAlignment="1">
      <alignment horizontal="center" vertical="center"/>
    </xf>
    <xf numFmtId="0" fontId="15" fillId="3" borderId="60" xfId="0" applyFont="1" applyFill="1" applyBorder="1" applyAlignment="1">
      <alignment horizontal="left" vertical="center"/>
    </xf>
    <xf numFmtId="1" fontId="46" fillId="4" borderId="20" xfId="0" applyNumberFormat="1" applyFont="1" applyFill="1" applyBorder="1" applyAlignment="1">
      <alignment vertical="center" wrapText="1"/>
    </xf>
    <xf numFmtId="1" fontId="46" fillId="4" borderId="20" xfId="0" applyNumberFormat="1" applyFont="1" applyFill="1" applyBorder="1" applyAlignment="1">
      <alignment horizontal="left" vertical="center" wrapText="1"/>
    </xf>
    <xf numFmtId="0" fontId="9" fillId="0" borderId="11" xfId="0" applyFont="1" applyBorder="1" applyAlignment="1">
      <alignment horizontal="center" vertical="center"/>
    </xf>
    <xf numFmtId="0" fontId="16" fillId="0" borderId="69" xfId="0" applyFont="1" applyBorder="1" applyAlignment="1">
      <alignment horizontal="left" vertical="center" wrapText="1"/>
    </xf>
    <xf numFmtId="14" fontId="11" fillId="4" borderId="20" xfId="0" applyNumberFormat="1" applyFont="1" applyFill="1" applyBorder="1" applyAlignment="1">
      <alignment horizontal="center" vertical="center" wrapText="1"/>
    </xf>
    <xf numFmtId="0" fontId="25" fillId="4" borderId="20" xfId="0" applyFont="1" applyFill="1" applyBorder="1" applyAlignment="1">
      <alignment vertical="center"/>
    </xf>
    <xf numFmtId="0" fontId="11" fillId="4" borderId="20" xfId="0" applyFont="1" applyFill="1" applyBorder="1" applyAlignment="1">
      <alignment vertical="center"/>
    </xf>
    <xf numFmtId="14" fontId="0" fillId="4" borderId="20" xfId="0" applyNumberFormat="1" applyFont="1" applyFill="1" applyBorder="1"/>
    <xf numFmtId="0" fontId="46" fillId="16" borderId="154" xfId="0" applyFont="1" applyFill="1" applyBorder="1" applyAlignment="1">
      <alignment horizontal="center" vertical="center" wrapText="1"/>
    </xf>
    <xf numFmtId="0" fontId="46" fillId="16" borderId="155" xfId="0" applyFont="1" applyFill="1" applyBorder="1" applyAlignment="1">
      <alignment horizontal="center" vertical="center" wrapText="1"/>
    </xf>
    <xf numFmtId="1" fontId="15" fillId="4" borderId="20" xfId="0" applyNumberFormat="1" applyFont="1" applyFill="1" applyBorder="1" applyAlignment="1">
      <alignment horizontal="center" vertical="center"/>
    </xf>
    <xf numFmtId="0" fontId="77" fillId="4" borderId="20" xfId="0" applyFont="1" applyFill="1" applyBorder="1" applyAlignment="1">
      <alignment horizontal="center"/>
    </xf>
    <xf numFmtId="0" fontId="46" fillId="16" borderId="148" xfId="0" applyFont="1" applyFill="1" applyBorder="1" applyAlignment="1">
      <alignment horizontal="center" vertical="center" wrapText="1"/>
    </xf>
    <xf numFmtId="0" fontId="46" fillId="16" borderId="148" xfId="0" applyFont="1" applyFill="1" applyBorder="1" applyAlignment="1">
      <alignment horizontal="left" vertical="center" wrapText="1"/>
    </xf>
    <xf numFmtId="0" fontId="47" fillId="16" borderId="156" xfId="0" applyFont="1" applyFill="1" applyBorder="1" applyAlignment="1">
      <alignment horizontal="center" vertical="center" wrapText="1"/>
    </xf>
    <xf numFmtId="0" fontId="47" fillId="16" borderId="148" xfId="0" applyFont="1" applyFill="1" applyBorder="1" applyAlignment="1">
      <alignment horizontal="center" vertical="center" wrapText="1"/>
    </xf>
    <xf numFmtId="14" fontId="16" fillId="0" borderId="77" xfId="0" applyNumberFormat="1" applyFont="1" applyBorder="1" applyAlignment="1">
      <alignment horizontal="center" vertical="center" wrapText="1"/>
    </xf>
    <xf numFmtId="0" fontId="47" fillId="16" borderId="157" xfId="0" applyFont="1" applyFill="1" applyBorder="1" applyAlignment="1">
      <alignment horizontal="center" vertical="center" wrapText="1"/>
    </xf>
    <xf numFmtId="0" fontId="47" fillId="16" borderId="158" xfId="0" applyFont="1" applyFill="1" applyBorder="1" applyAlignment="1">
      <alignment horizontal="center" vertical="center" wrapText="1"/>
    </xf>
    <xf numFmtId="0" fontId="9" fillId="0" borderId="12" xfId="0" applyFont="1" applyBorder="1" applyAlignment="1">
      <alignment horizontal="center" vertical="center" wrapText="1"/>
    </xf>
    <xf numFmtId="0" fontId="47" fillId="16" borderId="159" xfId="0" applyFont="1" applyFill="1" applyBorder="1" applyAlignment="1">
      <alignment horizontal="center" vertical="center" wrapText="1"/>
    </xf>
    <xf numFmtId="168" fontId="15" fillId="4" borderId="20" xfId="0" applyNumberFormat="1" applyFont="1" applyFill="1" applyBorder="1" applyAlignment="1">
      <alignment horizontal="center" vertical="center"/>
    </xf>
    <xf numFmtId="0" fontId="12" fillId="4" borderId="20" xfId="0" applyFont="1" applyFill="1" applyBorder="1" applyAlignment="1">
      <alignment horizontal="center" vertical="center" wrapText="1"/>
    </xf>
    <xf numFmtId="0" fontId="47" fillId="16" borderId="160" xfId="0" applyFont="1" applyFill="1" applyBorder="1" applyAlignment="1">
      <alignment horizontal="center" vertical="center" wrapText="1"/>
    </xf>
    <xf numFmtId="0" fontId="14" fillId="4" borderId="20" xfId="0" applyFont="1" applyFill="1" applyBorder="1" applyAlignment="1">
      <alignment vertical="center" wrapText="1"/>
    </xf>
    <xf numFmtId="9" fontId="15" fillId="4" borderId="20" xfId="0" applyNumberFormat="1" applyFont="1" applyFill="1" applyBorder="1" applyAlignment="1">
      <alignment horizontal="left" vertical="center" wrapText="1"/>
    </xf>
    <xf numFmtId="0" fontId="15" fillId="4" borderId="20" xfId="0" applyFont="1" applyFill="1" applyBorder="1" applyAlignment="1">
      <alignment vertical="center" wrapText="1"/>
    </xf>
    <xf numFmtId="0" fontId="52" fillId="0" borderId="140" xfId="0" applyFont="1" applyBorder="1" applyAlignment="1">
      <alignment horizontal="center"/>
    </xf>
    <xf numFmtId="0" fontId="15" fillId="0" borderId="31" xfId="0" applyFont="1" applyBorder="1" applyAlignment="1">
      <alignment horizontal="left" vertical="center" wrapText="1"/>
    </xf>
    <xf numFmtId="0" fontId="51" fillId="0" borderId="96" xfId="0" applyFont="1" applyBorder="1" applyAlignment="1">
      <alignment vertical="center" wrapText="1"/>
    </xf>
    <xf numFmtId="9" fontId="15" fillId="4" borderId="20" xfId="0" applyNumberFormat="1" applyFont="1" applyFill="1" applyBorder="1" applyAlignment="1">
      <alignment vertical="center" wrapText="1"/>
    </xf>
    <xf numFmtId="0" fontId="25" fillId="0" borderId="96" xfId="0" applyFont="1" applyBorder="1" applyAlignment="1">
      <alignment vertical="center" wrapText="1"/>
    </xf>
    <xf numFmtId="0" fontId="51" fillId="0" borderId="92" xfId="0" applyFont="1" applyBorder="1" applyAlignment="1">
      <alignment vertical="center" wrapText="1"/>
    </xf>
    <xf numFmtId="14" fontId="6" fillId="4" borderId="20" xfId="0" applyNumberFormat="1" applyFont="1" applyFill="1" applyBorder="1" applyAlignment="1">
      <alignment vertical="center"/>
    </xf>
    <xf numFmtId="14" fontId="15" fillId="4" borderId="20" xfId="0" applyNumberFormat="1" applyFont="1" applyFill="1" applyBorder="1" applyAlignment="1">
      <alignment vertical="center" wrapText="1"/>
    </xf>
    <xf numFmtId="166" fontId="25" fillId="0" borderId="93" xfId="0" applyNumberFormat="1" applyFont="1" applyBorder="1" applyAlignment="1">
      <alignment horizontal="center" vertical="center" wrapText="1"/>
    </xf>
    <xf numFmtId="1" fontId="46" fillId="16" borderId="154" xfId="0" applyNumberFormat="1" applyFont="1" applyFill="1" applyBorder="1" applyAlignment="1">
      <alignment horizontal="center" vertical="center" wrapText="1"/>
    </xf>
    <xf numFmtId="0" fontId="25" fillId="0" borderId="70" xfId="0" applyFont="1" applyBorder="1" applyAlignment="1">
      <alignment horizontal="center" vertical="center" wrapText="1"/>
    </xf>
    <xf numFmtId="9" fontId="0" fillId="4" borderId="20" xfId="0" applyNumberFormat="1" applyFont="1" applyFill="1" applyBorder="1"/>
    <xf numFmtId="0" fontId="46" fillId="16" borderId="157" xfId="0" applyFont="1" applyFill="1" applyBorder="1" applyAlignment="1">
      <alignment horizontal="center" vertical="center" wrapText="1"/>
    </xf>
    <xf numFmtId="14" fontId="47" fillId="16" borderId="160" xfId="0" applyNumberFormat="1" applyFont="1" applyFill="1" applyBorder="1" applyAlignment="1">
      <alignment horizontal="center" vertical="center" wrapText="1"/>
    </xf>
    <xf numFmtId="0" fontId="51" fillId="0" borderId="79" xfId="0" applyFont="1" applyBorder="1" applyAlignment="1">
      <alignment horizontal="left" vertical="center" wrapText="1"/>
    </xf>
    <xf numFmtId="0" fontId="47" fillId="16" borderId="161" xfId="0" applyFont="1" applyFill="1" applyBorder="1" applyAlignment="1">
      <alignment horizontal="center" vertical="center" wrapText="1"/>
    </xf>
    <xf numFmtId="0" fontId="49" fillId="0" borderId="140" xfId="0" applyFont="1" applyBorder="1"/>
    <xf numFmtId="0" fontId="25" fillId="0" borderId="79" xfId="0" applyFont="1" applyBorder="1" applyAlignment="1">
      <alignment horizontal="left" vertical="top" wrapText="1"/>
    </xf>
    <xf numFmtId="0" fontId="23" fillId="0" borderId="163" xfId="0" applyFont="1" applyBorder="1" applyAlignment="1">
      <alignment horizontal="center" vertical="center" wrapText="1"/>
    </xf>
    <xf numFmtId="0" fontId="51" fillId="3" borderId="101" xfId="0" applyFont="1" applyFill="1" applyBorder="1" applyAlignment="1">
      <alignment horizontal="left" vertical="center" wrapText="1"/>
    </xf>
    <xf numFmtId="0" fontId="11" fillId="15" borderId="20" xfId="0" applyFont="1" applyFill="1" applyBorder="1" applyAlignment="1">
      <alignment horizontal="center" vertical="center" wrapText="1"/>
    </xf>
    <xf numFmtId="0" fontId="25" fillId="0" borderId="93" xfId="0" applyFont="1" applyBorder="1" applyAlignment="1">
      <alignment horizontal="center" vertical="center" wrapText="1"/>
    </xf>
    <xf numFmtId="0" fontId="25" fillId="0" borderId="57" xfId="0" applyFont="1" applyBorder="1" applyAlignment="1">
      <alignment horizontal="left" vertical="center" wrapText="1"/>
    </xf>
    <xf numFmtId="0" fontId="25" fillId="0" borderId="57" xfId="0" applyFont="1" applyBorder="1" applyAlignment="1">
      <alignment horizontal="center" vertical="center" wrapText="1"/>
    </xf>
    <xf numFmtId="14" fontId="51" fillId="0" borderId="0" xfId="0" applyNumberFormat="1" applyFont="1" applyAlignment="1">
      <alignment wrapText="1"/>
    </xf>
    <xf numFmtId="0" fontId="25" fillId="0" borderId="93" xfId="0" applyFont="1" applyBorder="1" applyAlignment="1">
      <alignment vertical="center" wrapText="1"/>
    </xf>
    <xf numFmtId="0" fontId="49" fillId="0" borderId="125" xfId="0" applyFont="1" applyBorder="1"/>
    <xf numFmtId="0" fontId="25" fillId="0" borderId="57" xfId="0" applyFont="1" applyBorder="1" applyAlignment="1">
      <alignment horizontal="left" vertical="top" wrapText="1"/>
    </xf>
    <xf numFmtId="0" fontId="5" fillId="3" borderId="79" xfId="0" applyFont="1" applyFill="1" applyBorder="1" applyAlignment="1">
      <alignment horizontal="left" vertical="center" wrapText="1"/>
    </xf>
    <xf numFmtId="0" fontId="25" fillId="0" borderId="57" xfId="0" applyFont="1" applyBorder="1" applyAlignment="1">
      <alignment vertical="center" wrapText="1"/>
    </xf>
    <xf numFmtId="0" fontId="25" fillId="0" borderId="70" xfId="0" applyFont="1" applyBorder="1" applyAlignment="1">
      <alignment horizontal="left" vertical="center" wrapText="1"/>
    </xf>
    <xf numFmtId="14" fontId="25" fillId="0" borderId="93" xfId="0" applyNumberFormat="1" applyFont="1" applyBorder="1" applyAlignment="1">
      <alignment horizontal="center" vertical="center" wrapText="1"/>
    </xf>
    <xf numFmtId="0" fontId="25" fillId="0" borderId="138" xfId="0" applyFont="1" applyBorder="1" applyAlignment="1">
      <alignment horizontal="left" vertical="center" wrapText="1"/>
    </xf>
    <xf numFmtId="0" fontId="51" fillId="0" borderId="138" xfId="0" applyFont="1" applyBorder="1" applyAlignment="1">
      <alignment horizontal="left" wrapText="1"/>
    </xf>
    <xf numFmtId="0" fontId="51" fillId="0" borderId="128" xfId="0" applyFont="1" applyBorder="1" applyAlignment="1">
      <alignment horizontal="left" wrapText="1"/>
    </xf>
    <xf numFmtId="166" fontId="25" fillId="0" borderId="128" xfId="0" applyNumberFormat="1" applyFont="1" applyBorder="1" applyAlignment="1">
      <alignment horizontal="center" vertical="center" wrapText="1"/>
    </xf>
    <xf numFmtId="166" fontId="25" fillId="3" borderId="128" xfId="0" applyNumberFormat="1" applyFont="1" applyFill="1" applyBorder="1" applyAlignment="1">
      <alignment horizontal="center" vertical="center" wrapText="1"/>
    </xf>
    <xf numFmtId="0" fontId="38" fillId="0" borderId="92" xfId="0" applyFont="1" applyBorder="1" applyAlignment="1">
      <alignment horizontal="center" vertical="center" wrapText="1"/>
    </xf>
    <xf numFmtId="14" fontId="38" fillId="0" borderId="92" xfId="0" applyNumberFormat="1" applyFont="1" applyBorder="1" applyAlignment="1">
      <alignment horizontal="center" vertical="center" wrapText="1"/>
    </xf>
    <xf numFmtId="0" fontId="38" fillId="0" borderId="92" xfId="0" applyFont="1" applyBorder="1" applyAlignment="1">
      <alignment horizontal="left" vertical="center" wrapText="1"/>
    </xf>
    <xf numFmtId="0" fontId="12" fillId="0" borderId="126" xfId="0" applyFont="1" applyBorder="1" applyAlignment="1">
      <alignment horizontal="left" vertical="center" wrapText="1"/>
    </xf>
    <xf numFmtId="0" fontId="25" fillId="0" borderId="126" xfId="0" applyFont="1" applyBorder="1" applyAlignment="1">
      <alignment horizontal="left" vertical="center" wrapText="1"/>
    </xf>
    <xf numFmtId="0" fontId="51" fillId="0" borderId="93" xfId="0" applyFont="1" applyBorder="1" applyAlignment="1">
      <alignment horizontal="left" wrapText="1"/>
    </xf>
    <xf numFmtId="0" fontId="25" fillId="3" borderId="93" xfId="0" applyFont="1" applyFill="1" applyBorder="1" applyAlignment="1">
      <alignment horizontal="left" vertical="center" wrapText="1"/>
    </xf>
    <xf numFmtId="0" fontId="51" fillId="0" borderId="57" xfId="0" applyFont="1" applyBorder="1" applyAlignment="1">
      <alignment horizontal="left" wrapText="1"/>
    </xf>
    <xf numFmtId="0" fontId="25" fillId="0" borderId="126" xfId="0" applyFont="1" applyBorder="1" applyAlignment="1">
      <alignment horizontal="center" vertical="center" wrapText="1"/>
    </xf>
    <xf numFmtId="0" fontId="51" fillId="0" borderId="128" xfId="0" applyFont="1" applyBorder="1" applyAlignment="1">
      <alignment wrapText="1"/>
    </xf>
    <xf numFmtId="166" fontId="51" fillId="3" borderId="93" xfId="0" applyNumberFormat="1" applyFont="1" applyFill="1" applyBorder="1" applyAlignment="1">
      <alignment horizontal="center" vertical="center" wrapText="1"/>
    </xf>
    <xf numFmtId="0" fontId="81" fillId="0" borderId="125" xfId="0" applyFont="1" applyBorder="1"/>
    <xf numFmtId="166" fontId="0" fillId="0" borderId="0" xfId="0" applyNumberFormat="1" applyFont="1"/>
    <xf numFmtId="166" fontId="52" fillId="0" borderId="126" xfId="0" applyNumberFormat="1" applyFont="1" applyBorder="1"/>
    <xf numFmtId="0" fontId="52" fillId="0" borderId="126" xfId="0" applyFont="1" applyBorder="1" applyAlignment="1">
      <alignment horizontal="left"/>
    </xf>
    <xf numFmtId="0" fontId="52" fillId="0" borderId="126" xfId="0" applyFont="1" applyBorder="1"/>
    <xf numFmtId="0" fontId="51" fillId="23" borderId="105" xfId="0" applyFont="1" applyFill="1" applyBorder="1" applyAlignment="1">
      <alignment horizontal="left" vertical="center" wrapText="1"/>
    </xf>
    <xf numFmtId="166" fontId="51" fillId="3" borderId="128" xfId="0" applyNumberFormat="1" applyFont="1" applyFill="1" applyBorder="1" applyAlignment="1">
      <alignment horizontal="center" vertical="center" wrapText="1"/>
    </xf>
    <xf numFmtId="14" fontId="25" fillId="0" borderId="79" xfId="0" applyNumberFormat="1" applyFont="1" applyBorder="1" applyAlignment="1">
      <alignment horizontal="center" vertical="center" wrapText="1"/>
    </xf>
    <xf numFmtId="0" fontId="23" fillId="0" borderId="165" xfId="0" applyFont="1" applyBorder="1" applyAlignment="1">
      <alignment horizontal="center" vertical="center" wrapText="1"/>
    </xf>
    <xf numFmtId="0" fontId="25" fillId="0" borderId="92" xfId="0" applyFont="1" applyBorder="1" applyAlignment="1">
      <alignment horizontal="center" vertical="center" wrapText="1"/>
    </xf>
    <xf numFmtId="0" fontId="51" fillId="0" borderId="93" xfId="0" applyFont="1" applyBorder="1" applyAlignment="1">
      <alignment vertical="center" wrapText="1"/>
    </xf>
    <xf numFmtId="0" fontId="51" fillId="0" borderId="166" xfId="0" applyFont="1" applyBorder="1" applyAlignment="1">
      <alignment horizontal="left" vertical="center" wrapText="1"/>
    </xf>
    <xf numFmtId="0" fontId="3" fillId="0" borderId="0" xfId="0" applyFont="1" applyAlignment="1">
      <alignment horizontal="center" vertical="center" wrapText="1"/>
    </xf>
    <xf numFmtId="0" fontId="51" fillId="0" borderId="168" xfId="0" applyFont="1" applyBorder="1" applyAlignment="1">
      <alignment horizontal="center" vertical="center" wrapText="1"/>
    </xf>
    <xf numFmtId="166" fontId="51" fillId="0" borderId="168" xfId="0" applyNumberFormat="1" applyFont="1" applyBorder="1" applyAlignment="1">
      <alignment horizontal="center" vertical="center" wrapText="1"/>
    </xf>
    <xf numFmtId="14" fontId="25" fillId="0" borderId="128" xfId="0" applyNumberFormat="1" applyFont="1" applyBorder="1" applyAlignment="1">
      <alignment horizontal="center" vertical="center" wrapText="1"/>
    </xf>
    <xf numFmtId="0" fontId="51" fillId="0" borderId="169" xfId="0" applyFont="1" applyBorder="1" applyAlignment="1">
      <alignment vertical="center" wrapText="1"/>
    </xf>
    <xf numFmtId="0" fontId="25" fillId="0" borderId="169" xfId="0" applyFont="1" applyBorder="1" applyAlignment="1">
      <alignment horizontal="center" vertical="center" wrapText="1"/>
    </xf>
    <xf numFmtId="0" fontId="25" fillId="0" borderId="169" xfId="0" applyFont="1" applyBorder="1" applyAlignment="1">
      <alignment horizontal="left" vertical="center" wrapText="1"/>
    </xf>
    <xf numFmtId="166" fontId="25" fillId="0" borderId="169" xfId="0" applyNumberFormat="1" applyFont="1" applyBorder="1" applyAlignment="1">
      <alignment horizontal="center" vertical="center" wrapText="1"/>
    </xf>
    <xf numFmtId="14" fontId="25" fillId="0" borderId="169" xfId="0" applyNumberFormat="1" applyFont="1" applyBorder="1" applyAlignment="1">
      <alignment horizontal="center" vertical="center" wrapText="1"/>
    </xf>
    <xf numFmtId="0" fontId="46" fillId="0" borderId="169" xfId="0" applyFont="1" applyBorder="1" applyAlignment="1">
      <alignment horizontal="center" vertical="center" wrapText="1"/>
    </xf>
    <xf numFmtId="0" fontId="51" fillId="0" borderId="170" xfId="0" applyFont="1" applyBorder="1" applyAlignment="1">
      <alignment horizontal="left" vertical="center" wrapText="1"/>
    </xf>
    <xf numFmtId="0" fontId="75" fillId="0" borderId="0" xfId="0" applyFont="1" applyAlignment="1">
      <alignment horizontal="center" vertical="center" wrapText="1"/>
    </xf>
    <xf numFmtId="0" fontId="50" fillId="0" borderId="0" xfId="0" applyFont="1" applyAlignment="1">
      <alignment horizontal="left"/>
    </xf>
    <xf numFmtId="14" fontId="25" fillId="0" borderId="57" xfId="0" applyNumberFormat="1" applyFont="1" applyBorder="1" applyAlignment="1">
      <alignment horizontal="center" vertical="center" wrapText="1"/>
    </xf>
    <xf numFmtId="0" fontId="51" fillId="23" borderId="79" xfId="0" applyFont="1" applyFill="1" applyBorder="1" applyAlignment="1">
      <alignment horizontal="left" vertical="center" wrapText="1"/>
    </xf>
    <xf numFmtId="0" fontId="46" fillId="0" borderId="79" xfId="0" applyFont="1" applyBorder="1" applyAlignment="1">
      <alignment horizontal="left" vertical="center" wrapText="1"/>
    </xf>
    <xf numFmtId="0" fontId="51" fillId="23" borderId="93" xfId="0" applyFont="1" applyFill="1" applyBorder="1" applyAlignment="1">
      <alignment horizontal="left" vertical="center" wrapText="1"/>
    </xf>
    <xf numFmtId="0" fontId="51" fillId="3" borderId="93" xfId="0" applyFont="1" applyFill="1" applyBorder="1" applyAlignment="1">
      <alignment horizontal="left" vertical="center" wrapText="1"/>
    </xf>
    <xf numFmtId="0" fontId="51" fillId="24" borderId="93" xfId="0" applyFont="1" applyFill="1" applyBorder="1" applyAlignment="1">
      <alignment horizontal="left" vertical="center" wrapText="1"/>
    </xf>
    <xf numFmtId="0" fontId="23" fillId="0" borderId="171" xfId="0" applyFont="1" applyBorder="1" applyAlignment="1">
      <alignment horizontal="center" vertical="center" wrapText="1"/>
    </xf>
    <xf numFmtId="0" fontId="51" fillId="0" borderId="172" xfId="0" applyFont="1" applyBorder="1" applyAlignment="1">
      <alignment horizontal="center" vertical="center" wrapText="1"/>
    </xf>
    <xf numFmtId="14" fontId="51" fillId="0" borderId="172" xfId="0" applyNumberFormat="1" applyFont="1" applyBorder="1" applyAlignment="1">
      <alignment horizontal="center" vertical="center" wrapText="1"/>
    </xf>
    <xf numFmtId="0" fontId="51" fillId="0" borderId="172" xfId="0" applyFont="1" applyBorder="1" applyAlignment="1">
      <alignment horizontal="left" vertical="center" wrapText="1"/>
    </xf>
    <xf numFmtId="0" fontId="23" fillId="0" borderId="173" xfId="0" applyFont="1" applyBorder="1" applyAlignment="1">
      <alignment horizontal="center" vertical="center" wrapText="1"/>
    </xf>
    <xf numFmtId="0" fontId="51" fillId="0" borderId="173" xfId="0" applyFont="1" applyBorder="1" applyAlignment="1">
      <alignment horizontal="center" vertical="center" wrapText="1"/>
    </xf>
    <xf numFmtId="14" fontId="51" fillId="0" borderId="173" xfId="0" applyNumberFormat="1" applyFont="1" applyBorder="1" applyAlignment="1">
      <alignment horizontal="center" vertical="center" wrapText="1"/>
    </xf>
    <xf numFmtId="0" fontId="51" fillId="0" borderId="173" xfId="0" applyFont="1" applyBorder="1" applyAlignment="1">
      <alignment horizontal="left" vertical="center" wrapText="1"/>
    </xf>
    <xf numFmtId="0" fontId="51" fillId="0" borderId="174" xfId="0" applyFont="1" applyBorder="1" applyAlignment="1">
      <alignment horizontal="left" vertical="center" wrapText="1"/>
    </xf>
    <xf numFmtId="0" fontId="51" fillId="0" borderId="174" xfId="0" applyFont="1" applyBorder="1" applyAlignment="1">
      <alignment horizontal="center" vertical="center" wrapText="1"/>
    </xf>
    <xf numFmtId="14" fontId="51" fillId="0" borderId="174" xfId="0" applyNumberFormat="1" applyFont="1" applyBorder="1" applyAlignment="1">
      <alignment horizontal="center" vertical="center" wrapText="1"/>
    </xf>
    <xf numFmtId="0" fontId="46" fillId="0" borderId="174" xfId="0" applyFont="1" applyBorder="1" applyAlignment="1">
      <alignment horizontal="center" vertical="center" wrapText="1"/>
    </xf>
    <xf numFmtId="0" fontId="23" fillId="0" borderId="96" xfId="0" applyFont="1" applyBorder="1" applyAlignment="1">
      <alignment horizontal="center" vertical="center" wrapText="1"/>
    </xf>
    <xf numFmtId="0" fontId="23" fillId="0" borderId="172" xfId="0" applyFont="1" applyBorder="1" applyAlignment="1">
      <alignment horizontal="center" vertical="center" wrapText="1"/>
    </xf>
    <xf numFmtId="0" fontId="51" fillId="0" borderId="175" xfId="0" applyFont="1" applyBorder="1" applyAlignment="1">
      <alignment horizontal="left" vertical="center" wrapText="1"/>
    </xf>
    <xf numFmtId="0" fontId="51" fillId="0" borderId="175" xfId="0" applyFont="1" applyBorder="1" applyAlignment="1">
      <alignment horizontal="center" vertical="center" wrapText="1"/>
    </xf>
    <xf numFmtId="166" fontId="51" fillId="0" borderId="175" xfId="0" applyNumberFormat="1" applyFont="1" applyBorder="1" applyAlignment="1">
      <alignment horizontal="center" vertical="center" wrapText="1"/>
    </xf>
    <xf numFmtId="14" fontId="51" fillId="0" borderId="175" xfId="0" applyNumberFormat="1" applyFont="1" applyBorder="1" applyAlignment="1">
      <alignment horizontal="center" vertical="center" wrapText="1"/>
    </xf>
    <xf numFmtId="0" fontId="46" fillId="0" borderId="175" xfId="0" applyFont="1" applyBorder="1" applyAlignment="1">
      <alignment horizontal="center" vertical="center" wrapText="1"/>
    </xf>
    <xf numFmtId="0" fontId="46" fillId="0" borderId="128" xfId="0" applyFont="1" applyBorder="1" applyAlignment="1">
      <alignment horizontal="left" vertical="center" wrapText="1"/>
    </xf>
    <xf numFmtId="14" fontId="51" fillId="23" borderId="127" xfId="0" applyNumberFormat="1" applyFont="1" applyFill="1" applyBorder="1" applyAlignment="1">
      <alignment horizontal="left" vertical="center" wrapText="1"/>
    </xf>
    <xf numFmtId="0" fontId="51" fillId="23" borderId="101" xfId="0" applyFont="1" applyFill="1" applyBorder="1" applyAlignment="1">
      <alignment horizontal="center" vertical="center" wrapText="1"/>
    </xf>
    <xf numFmtId="0" fontId="23" fillId="0" borderId="176" xfId="0" applyFont="1" applyBorder="1" applyAlignment="1">
      <alignment horizontal="center" vertical="center" wrapText="1"/>
    </xf>
    <xf numFmtId="0" fontId="51" fillId="0" borderId="176" xfId="0" applyFont="1" applyBorder="1" applyAlignment="1">
      <alignment vertical="center" wrapText="1"/>
    </xf>
    <xf numFmtId="14" fontId="51" fillId="0" borderId="176" xfId="0" applyNumberFormat="1" applyFont="1" applyBorder="1" applyAlignment="1">
      <alignment vertical="center" wrapText="1"/>
    </xf>
    <xf numFmtId="0" fontId="51" fillId="0" borderId="177" xfId="0" applyFont="1" applyBorder="1" applyAlignment="1">
      <alignment horizontal="left" vertical="top" wrapText="1"/>
    </xf>
    <xf numFmtId="0" fontId="51" fillId="0" borderId="176" xfId="0" applyFont="1" applyBorder="1" applyAlignment="1">
      <alignment horizontal="center" vertical="center" wrapText="1"/>
    </xf>
    <xf numFmtId="0" fontId="51" fillId="0" borderId="178" xfId="0" applyFont="1" applyBorder="1" applyAlignment="1">
      <alignment vertical="center" wrapText="1"/>
    </xf>
    <xf numFmtId="0" fontId="51" fillId="0" borderId="176" xfId="0" applyFont="1" applyBorder="1" applyAlignment="1">
      <alignment horizontal="left" vertical="center" wrapText="1"/>
    </xf>
    <xf numFmtId="14" fontId="51" fillId="0" borderId="176" xfId="0" applyNumberFormat="1" applyFont="1" applyBorder="1" applyAlignment="1">
      <alignment horizontal="center" vertical="center" wrapText="1"/>
    </xf>
    <xf numFmtId="0" fontId="46" fillId="0" borderId="176" xfId="0" applyFont="1" applyBorder="1" applyAlignment="1">
      <alignment horizontal="center" vertical="center" wrapText="1"/>
    </xf>
    <xf numFmtId="14" fontId="51" fillId="0" borderId="96" xfId="0" applyNumberFormat="1" applyFont="1" applyBorder="1" applyAlignment="1">
      <alignment vertical="center" wrapText="1"/>
    </xf>
    <xf numFmtId="0" fontId="51" fillId="0" borderId="179" xfId="0" applyFont="1" applyBorder="1" applyAlignment="1">
      <alignment vertical="top" wrapText="1"/>
    </xf>
    <xf numFmtId="0" fontId="51" fillId="0" borderId="0" xfId="0" applyFont="1" applyAlignment="1">
      <alignment vertical="top" wrapText="1"/>
    </xf>
    <xf numFmtId="0" fontId="51" fillId="0" borderId="138" xfId="0" applyFont="1" applyBorder="1" applyAlignment="1">
      <alignment vertical="center" wrapText="1"/>
    </xf>
    <xf numFmtId="14" fontId="51" fillId="0" borderId="138" xfId="0" applyNumberFormat="1" applyFont="1" applyBorder="1" applyAlignment="1">
      <alignment vertical="center" wrapText="1"/>
    </xf>
    <xf numFmtId="0" fontId="23" fillId="0" borderId="175" xfId="0" applyFont="1" applyBorder="1" applyAlignment="1">
      <alignment horizontal="center" vertical="center" wrapText="1"/>
    </xf>
    <xf numFmtId="0" fontId="51" fillId="0" borderId="175" xfId="0" applyFont="1" applyBorder="1" applyAlignment="1">
      <alignment vertical="center" wrapText="1"/>
    </xf>
    <xf numFmtId="14" fontId="51" fillId="0" borderId="175" xfId="0" applyNumberFormat="1" applyFont="1" applyBorder="1" applyAlignment="1">
      <alignment vertical="center" wrapText="1"/>
    </xf>
    <xf numFmtId="0" fontId="51" fillId="0" borderId="180" xfId="0" applyFont="1" applyBorder="1" applyAlignment="1">
      <alignment vertical="top" wrapText="1"/>
    </xf>
    <xf numFmtId="0" fontId="51" fillId="0" borderId="181" xfId="0" applyFont="1" applyBorder="1" applyAlignment="1">
      <alignment vertical="top" wrapText="1"/>
    </xf>
    <xf numFmtId="0" fontId="23" fillId="0" borderId="182" xfId="0" applyFont="1" applyBorder="1" applyAlignment="1">
      <alignment horizontal="center" vertical="center" wrapText="1"/>
    </xf>
    <xf numFmtId="0" fontId="51" fillId="0" borderId="182" xfId="0" applyFont="1" applyBorder="1" applyAlignment="1">
      <alignment vertical="center" wrapText="1"/>
    </xf>
    <xf numFmtId="14" fontId="51" fillId="0" borderId="182" xfId="0" applyNumberFormat="1" applyFont="1" applyBorder="1" applyAlignment="1">
      <alignment horizontal="center" vertical="center" wrapText="1"/>
    </xf>
    <xf numFmtId="0" fontId="51" fillId="0" borderId="182" xfId="0" applyFont="1" applyBorder="1" applyAlignment="1">
      <alignment horizontal="left" vertical="top" wrapText="1"/>
    </xf>
    <xf numFmtId="0" fontId="51" fillId="0" borderId="182" xfId="0" applyFont="1" applyBorder="1" applyAlignment="1">
      <alignment horizontal="center" vertical="center" wrapText="1"/>
    </xf>
    <xf numFmtId="0" fontId="51" fillId="0" borderId="182" xfId="0" applyFont="1" applyBorder="1" applyAlignment="1">
      <alignment horizontal="left" vertical="center" wrapText="1"/>
    </xf>
    <xf numFmtId="14" fontId="51" fillId="0" borderId="182" xfId="0" applyNumberFormat="1" applyFont="1" applyBorder="1" applyAlignment="1">
      <alignment vertical="center" wrapText="1"/>
    </xf>
    <xf numFmtId="0" fontId="51" fillId="0" borderId="182" xfId="0" applyFont="1" applyBorder="1" applyAlignment="1">
      <alignment horizontal="center" vertical="center" wrapText="1"/>
    </xf>
    <xf numFmtId="0" fontId="46" fillId="0" borderId="182" xfId="0" applyFont="1" applyBorder="1" applyAlignment="1">
      <alignment horizontal="center" vertical="center" wrapText="1"/>
    </xf>
    <xf numFmtId="0" fontId="23" fillId="0" borderId="138" xfId="0" applyFont="1" applyBorder="1" applyAlignment="1">
      <alignment horizontal="center" vertical="center" wrapText="1"/>
    </xf>
    <xf numFmtId="0" fontId="51" fillId="0" borderId="138" xfId="0" applyFont="1" applyBorder="1" applyAlignment="1">
      <alignment vertical="top" wrapText="1"/>
    </xf>
    <xf numFmtId="14" fontId="51" fillId="24" borderId="132" xfId="0" applyNumberFormat="1" applyFont="1" applyFill="1" applyBorder="1" applyAlignment="1">
      <alignment horizontal="left" vertical="center" wrapText="1"/>
    </xf>
    <xf numFmtId="14" fontId="51" fillId="24" borderId="127" xfId="0" applyNumberFormat="1" applyFont="1" applyFill="1" applyBorder="1" applyAlignment="1">
      <alignment horizontal="left" vertical="center" wrapText="1"/>
    </xf>
    <xf numFmtId="0" fontId="51" fillId="0" borderId="183" xfId="0" applyFont="1" applyBorder="1" applyAlignment="1">
      <alignment horizontal="center" vertical="center" wrapText="1"/>
    </xf>
    <xf numFmtId="14" fontId="51" fillId="0" borderId="183" xfId="0" applyNumberFormat="1" applyFont="1" applyBorder="1" applyAlignment="1">
      <alignment horizontal="center" vertical="center" wrapText="1"/>
    </xf>
    <xf numFmtId="0" fontId="51" fillId="0" borderId="183" xfId="0" applyFont="1" applyBorder="1" applyAlignment="1">
      <alignment horizontal="left" vertical="center" wrapText="1"/>
    </xf>
    <xf numFmtId="0" fontId="51" fillId="0" borderId="184" xfId="0" applyFont="1" applyBorder="1" applyAlignment="1">
      <alignment horizontal="center" vertical="center" wrapText="1"/>
    </xf>
    <xf numFmtId="14" fontId="51" fillId="0" borderId="184" xfId="0" applyNumberFormat="1" applyFont="1" applyBorder="1" applyAlignment="1">
      <alignment horizontal="center" vertical="center" wrapText="1"/>
    </xf>
    <xf numFmtId="0" fontId="46" fillId="0" borderId="183" xfId="0" applyFont="1" applyBorder="1" applyAlignment="1">
      <alignment horizontal="center" vertical="center" wrapText="1"/>
    </xf>
    <xf numFmtId="0" fontId="46" fillId="0" borderId="184" xfId="0" applyFont="1" applyBorder="1" applyAlignment="1">
      <alignment horizontal="center" vertical="center" wrapText="1"/>
    </xf>
    <xf numFmtId="0" fontId="51" fillId="0" borderId="169" xfId="0" applyFont="1" applyBorder="1" applyAlignment="1">
      <alignment horizontal="left" vertical="center" wrapText="1"/>
    </xf>
    <xf numFmtId="0" fontId="51" fillId="0" borderId="169" xfId="0" applyFont="1" applyBorder="1" applyAlignment="1">
      <alignment horizontal="center" vertical="center" wrapText="1"/>
    </xf>
    <xf numFmtId="14" fontId="51" fillId="0" borderId="169" xfId="0" applyNumberFormat="1" applyFont="1" applyBorder="1" applyAlignment="1">
      <alignment horizontal="center" vertical="center" wrapText="1"/>
    </xf>
    <xf numFmtId="0" fontId="46" fillId="0" borderId="169" xfId="0" applyFont="1" applyBorder="1" applyAlignment="1">
      <alignment horizontal="left" vertical="center" wrapText="1"/>
    </xf>
    <xf numFmtId="0" fontId="52" fillId="0" borderId="172" xfId="0" applyFont="1" applyBorder="1" applyAlignment="1">
      <alignment horizontal="center"/>
    </xf>
    <xf numFmtId="166" fontId="51" fillId="0" borderId="172" xfId="0" applyNumberFormat="1" applyFont="1" applyBorder="1" applyAlignment="1">
      <alignment horizontal="center" vertical="center" wrapText="1"/>
    </xf>
    <xf numFmtId="0" fontId="46" fillId="0" borderId="172" xfId="0" applyFont="1" applyBorder="1" applyAlignment="1">
      <alignment horizontal="center" vertical="center" wrapText="1"/>
    </xf>
    <xf numFmtId="0" fontId="46" fillId="0" borderId="173" xfId="0" applyFont="1" applyBorder="1" applyAlignment="1">
      <alignment horizontal="center" vertical="center" wrapText="1"/>
    </xf>
    <xf numFmtId="0" fontId="46" fillId="0" borderId="70" xfId="0" applyFont="1" applyBorder="1" applyAlignment="1">
      <alignment horizontal="left" vertical="center" wrapText="1"/>
    </xf>
    <xf numFmtId="0" fontId="32" fillId="4" borderId="20" xfId="0" applyFont="1" applyFill="1" applyBorder="1" applyAlignment="1">
      <alignment horizontal="center" vertical="center" wrapText="1"/>
    </xf>
    <xf numFmtId="0" fontId="82" fillId="4" borderId="20" xfId="0" applyFont="1" applyFill="1" applyBorder="1" applyAlignment="1">
      <alignment vertical="center" wrapText="1"/>
    </xf>
    <xf numFmtId="0" fontId="32" fillId="4" borderId="20" xfId="0" applyFont="1" applyFill="1" applyBorder="1" applyAlignment="1">
      <alignment vertical="center"/>
    </xf>
    <xf numFmtId="0" fontId="83" fillId="4" borderId="20" xfId="0" applyFont="1" applyFill="1" applyBorder="1"/>
    <xf numFmtId="0" fontId="84" fillId="4" borderId="20" xfId="0" applyFont="1" applyFill="1" applyBorder="1" applyAlignment="1">
      <alignment vertical="center" wrapText="1"/>
    </xf>
    <xf numFmtId="14" fontId="51" fillId="0" borderId="62" xfId="0" applyNumberFormat="1" applyFont="1" applyBorder="1" applyAlignment="1">
      <alignment horizontal="center" vertical="center" wrapText="1"/>
    </xf>
    <xf numFmtId="0" fontId="51" fillId="0" borderId="62" xfId="0" applyFont="1" applyBorder="1" applyAlignment="1">
      <alignment horizontal="left" vertical="top" wrapText="1"/>
    </xf>
    <xf numFmtId="0" fontId="85" fillId="0" borderId="77" xfId="0" applyFont="1" applyBorder="1" applyAlignment="1">
      <alignment horizontal="center" vertical="center"/>
    </xf>
    <xf numFmtId="0" fontId="11" fillId="0" borderId="77" xfId="0" applyFont="1" applyBorder="1" applyAlignment="1">
      <alignment horizontal="center" vertical="center" wrapText="1"/>
    </xf>
    <xf numFmtId="0" fontId="16" fillId="0" borderId="31" xfId="0" applyFont="1" applyBorder="1" applyAlignment="1">
      <alignment horizontal="left" vertical="center" wrapText="1"/>
    </xf>
    <xf numFmtId="0" fontId="85" fillId="0" borderId="6" xfId="0" applyFont="1" applyBorder="1" applyAlignment="1">
      <alignment horizontal="center" vertical="center"/>
    </xf>
    <xf numFmtId="0" fontId="85" fillId="0" borderId="48" xfId="0" applyFont="1" applyBorder="1" applyAlignment="1">
      <alignment horizontal="center" vertical="center"/>
    </xf>
    <xf numFmtId="0" fontId="85" fillId="0" borderId="11" xfId="0" applyFont="1" applyBorder="1" applyAlignment="1">
      <alignment horizontal="center" vertical="center"/>
    </xf>
    <xf numFmtId="0" fontId="46" fillId="0" borderId="96" xfId="0" applyFont="1" applyBorder="1" applyAlignment="1">
      <alignment horizontal="left" vertical="center" wrapText="1"/>
    </xf>
    <xf numFmtId="0" fontId="77" fillId="0" borderId="41" xfId="0" applyFont="1" applyBorder="1" applyAlignment="1">
      <alignment horizontal="center"/>
    </xf>
    <xf numFmtId="0" fontId="50" fillId="0" borderId="41" xfId="0" applyFont="1" applyBorder="1"/>
    <xf numFmtId="0" fontId="50" fillId="0" borderId="41" xfId="0" applyFont="1" applyBorder="1" applyAlignment="1">
      <alignment horizontal="center" vertical="center" wrapText="1"/>
    </xf>
    <xf numFmtId="0" fontId="50" fillId="0" borderId="41" xfId="0" applyFont="1" applyBorder="1" applyAlignment="1">
      <alignment horizontal="left" vertical="center" wrapText="1"/>
    </xf>
    <xf numFmtId="0" fontId="50" fillId="0" borderId="41" xfId="0" applyFont="1" applyBorder="1" applyAlignment="1">
      <alignment horizontal="center"/>
    </xf>
    <xf numFmtId="0" fontId="51" fillId="0" borderId="41" xfId="0" applyFont="1" applyBorder="1" applyAlignment="1">
      <alignment horizontal="left" vertical="center"/>
    </xf>
    <xf numFmtId="0" fontId="50" fillId="0" borderId="41" xfId="0" applyFont="1" applyBorder="1" applyAlignment="1">
      <alignment horizontal="center" vertical="center"/>
    </xf>
    <xf numFmtId="14" fontId="50" fillId="0" borderId="41" xfId="0" applyNumberFormat="1" applyFont="1" applyBorder="1" applyAlignment="1">
      <alignment horizontal="center" vertical="center" wrapText="1"/>
    </xf>
    <xf numFmtId="0" fontId="50" fillId="0" borderId="41" xfId="0" applyFont="1" applyBorder="1" applyAlignment="1">
      <alignment horizontal="left"/>
    </xf>
    <xf numFmtId="1" fontId="84" fillId="4" borderId="20" xfId="0" applyNumberFormat="1" applyFont="1" applyFill="1" applyBorder="1" applyAlignment="1">
      <alignment vertical="center" wrapText="1"/>
    </xf>
    <xf numFmtId="0" fontId="50" fillId="0" borderId="0" xfId="0" applyFont="1" applyAlignment="1">
      <alignment horizontal="center" vertical="center" wrapText="1"/>
    </xf>
    <xf numFmtId="0" fontId="77" fillId="0" borderId="0" xfId="0" applyFont="1" applyAlignment="1">
      <alignment horizontal="center"/>
    </xf>
    <xf numFmtId="14" fontId="50" fillId="0" borderId="0" xfId="0" applyNumberFormat="1" applyFont="1" applyAlignment="1">
      <alignment horizontal="center" vertical="center" wrapText="1"/>
    </xf>
    <xf numFmtId="0" fontId="86" fillId="4" borderId="20" xfId="0" applyFont="1" applyFill="1" applyBorder="1" applyAlignment="1">
      <alignment vertical="center"/>
    </xf>
    <xf numFmtId="0" fontId="6" fillId="4" borderId="20" xfId="0" applyFont="1" applyFill="1" applyBorder="1" applyAlignment="1">
      <alignment horizontal="left" vertical="top"/>
    </xf>
    <xf numFmtId="14" fontId="50" fillId="0" borderId="0" xfId="0" applyNumberFormat="1" applyFont="1"/>
    <xf numFmtId="0" fontId="84" fillId="4" borderId="20" xfId="0" applyFont="1" applyFill="1" applyBorder="1" applyAlignment="1">
      <alignment horizontal="center" vertical="center"/>
    </xf>
    <xf numFmtId="0" fontId="3" fillId="0" borderId="0" xfId="0" applyFont="1" applyAlignment="1">
      <alignment horizontal="center"/>
    </xf>
    <xf numFmtId="1" fontId="47" fillId="16" borderId="101" xfId="0" applyNumberFormat="1" applyFont="1" applyFill="1" applyBorder="1" applyAlignment="1">
      <alignment horizontal="center" vertical="center" wrapText="1"/>
    </xf>
    <xf numFmtId="14" fontId="0" fillId="0" borderId="0" xfId="0" applyNumberFormat="1" applyFont="1"/>
    <xf numFmtId="0" fontId="47" fillId="16" borderId="101" xfId="0" applyFont="1" applyFill="1" applyBorder="1" applyAlignment="1">
      <alignment horizontal="left" vertical="center" wrapText="1"/>
    </xf>
    <xf numFmtId="0" fontId="75" fillId="0" borderId="0" xfId="0" applyFont="1" applyAlignment="1">
      <alignment horizontal="center"/>
    </xf>
    <xf numFmtId="0" fontId="47" fillId="16" borderId="103" xfId="0" applyFont="1" applyFill="1" applyBorder="1" applyAlignment="1">
      <alignment horizontal="center" vertical="center" wrapText="1"/>
    </xf>
    <xf numFmtId="0" fontId="47" fillId="16" borderId="85" xfId="0" applyFont="1" applyFill="1" applyBorder="1" applyAlignment="1">
      <alignment horizontal="center" vertical="center" wrapText="1"/>
    </xf>
    <xf numFmtId="0" fontId="47" fillId="16" borderId="108" xfId="0" applyFont="1" applyFill="1" applyBorder="1" applyAlignment="1">
      <alignment horizontal="left" vertical="center" wrapText="1"/>
    </xf>
    <xf numFmtId="166" fontId="25" fillId="0" borderId="92" xfId="0" applyNumberFormat="1" applyFont="1" applyBorder="1" applyAlignment="1">
      <alignment horizontal="center" vertical="center" wrapText="1"/>
    </xf>
    <xf numFmtId="0" fontId="46" fillId="25" borderId="93" xfId="0" applyFont="1" applyFill="1" applyBorder="1" applyAlignment="1">
      <alignment horizontal="center" vertical="center" wrapText="1"/>
    </xf>
    <xf numFmtId="0" fontId="50" fillId="2" borderId="1" xfId="0" applyFont="1" applyFill="1" applyBorder="1" applyAlignment="1">
      <alignment horizontal="center" vertical="center" wrapText="1"/>
    </xf>
    <xf numFmtId="49" fontId="5" fillId="0" borderId="1" xfId="0" applyNumberFormat="1" applyFont="1" applyBorder="1" applyAlignment="1">
      <alignment horizontal="center" vertical="center" wrapText="1"/>
    </xf>
    <xf numFmtId="0" fontId="87" fillId="0" borderId="93" xfId="0" applyFont="1" applyBorder="1" applyAlignment="1">
      <alignment horizontal="left" vertical="center" wrapText="1"/>
    </xf>
    <xf numFmtId="166" fontId="25" fillId="0" borderId="70" xfId="0" applyNumberFormat="1" applyFont="1" applyBorder="1" applyAlignment="1">
      <alignment horizontal="center" vertical="center" wrapText="1"/>
    </xf>
    <xf numFmtId="0" fontId="11" fillId="4" borderId="20" xfId="0" applyFont="1" applyFill="1" applyBorder="1" applyAlignment="1">
      <alignment horizontal="center" vertical="top" wrapText="1"/>
    </xf>
    <xf numFmtId="0" fontId="23" fillId="0" borderId="186" xfId="0" applyFont="1" applyBorder="1" applyAlignment="1">
      <alignment horizontal="center" vertical="center" wrapText="1"/>
    </xf>
    <xf numFmtId="166" fontId="25" fillId="0" borderId="79" xfId="0" applyNumberFormat="1" applyFont="1" applyBorder="1" applyAlignment="1">
      <alignment horizontal="center" vertical="center" wrapText="1"/>
    </xf>
    <xf numFmtId="0" fontId="16" fillId="4" borderId="20" xfId="0" applyFont="1" applyFill="1" applyBorder="1" applyAlignment="1">
      <alignment vertical="top"/>
    </xf>
    <xf numFmtId="0" fontId="46" fillId="25" borderId="105" xfId="0" applyFont="1" applyFill="1" applyBorder="1" applyAlignment="1">
      <alignment horizontal="center" vertical="center" wrapText="1"/>
    </xf>
    <xf numFmtId="0" fontId="23" fillId="0" borderId="187" xfId="0" applyFont="1" applyBorder="1" applyAlignment="1">
      <alignment horizontal="center" vertical="center" wrapText="1"/>
    </xf>
    <xf numFmtId="0" fontId="51" fillId="0" borderId="183" xfId="0" applyFont="1" applyBorder="1" applyAlignment="1">
      <alignment vertical="center" wrapText="1"/>
    </xf>
    <xf numFmtId="0" fontId="25" fillId="0" borderId="92" xfId="0" applyFont="1" applyBorder="1" applyAlignment="1">
      <alignment horizontal="left" vertical="center" wrapText="1"/>
    </xf>
    <xf numFmtId="14" fontId="25" fillId="0" borderId="92" xfId="0" applyNumberFormat="1" applyFont="1" applyBorder="1" applyAlignment="1">
      <alignment horizontal="center" vertical="center" wrapText="1"/>
    </xf>
    <xf numFmtId="166" fontId="51" fillId="0" borderId="183" xfId="0" applyNumberFormat="1" applyFont="1" applyBorder="1" applyAlignment="1">
      <alignment horizontal="center" vertical="center" wrapText="1"/>
    </xf>
    <xf numFmtId="0" fontId="25" fillId="0" borderId="183" xfId="0" applyFont="1" applyBorder="1" applyAlignment="1">
      <alignment horizontal="center" vertical="center" wrapText="1"/>
    </xf>
    <xf numFmtId="0" fontId="51" fillId="0" borderId="184" xfId="0" applyFont="1" applyBorder="1" applyAlignment="1">
      <alignment vertical="center" wrapText="1"/>
    </xf>
    <xf numFmtId="0" fontId="25" fillId="0" borderId="184" xfId="0" applyFont="1" applyBorder="1" applyAlignment="1">
      <alignment horizontal="center" vertical="center" wrapText="1"/>
    </xf>
    <xf numFmtId="0" fontId="25" fillId="0" borderId="184" xfId="0" applyFont="1" applyBorder="1" applyAlignment="1">
      <alignment horizontal="left" vertical="center" wrapText="1"/>
    </xf>
    <xf numFmtId="166" fontId="25" fillId="0" borderId="184" xfId="0" applyNumberFormat="1" applyFont="1" applyBorder="1" applyAlignment="1">
      <alignment horizontal="center" vertical="center" wrapText="1"/>
    </xf>
    <xf numFmtId="0" fontId="25" fillId="0" borderId="184" xfId="0" applyFont="1" applyBorder="1" applyAlignment="1">
      <alignment horizontal="left" vertical="center" wrapText="1"/>
    </xf>
    <xf numFmtId="14" fontId="25" fillId="0" borderId="184" xfId="0" applyNumberFormat="1" applyFont="1" applyBorder="1" applyAlignment="1">
      <alignment horizontal="center" vertical="center" wrapText="1"/>
    </xf>
    <xf numFmtId="0" fontId="51" fillId="0" borderId="188" xfId="0" applyFont="1" applyBorder="1" applyAlignment="1">
      <alignment horizontal="left" vertical="center" wrapText="1"/>
    </xf>
    <xf numFmtId="0" fontId="46" fillId="0" borderId="56" xfId="0" applyFont="1" applyBorder="1" applyAlignment="1">
      <alignment horizontal="center" vertical="center" wrapText="1"/>
    </xf>
    <xf numFmtId="0" fontId="51" fillId="0" borderId="168" xfId="0" applyFont="1" applyBorder="1" applyAlignment="1">
      <alignment horizontal="left" vertical="center" wrapText="1"/>
    </xf>
    <xf numFmtId="0" fontId="25" fillId="0" borderId="169" xfId="0" applyFont="1" applyBorder="1" applyAlignment="1">
      <alignment horizontal="left" vertical="center" wrapText="1"/>
    </xf>
    <xf numFmtId="0" fontId="46" fillId="0" borderId="189" xfId="0" applyFont="1" applyBorder="1" applyAlignment="1">
      <alignment horizontal="center" vertical="center" wrapText="1"/>
    </xf>
    <xf numFmtId="0" fontId="23" fillId="0" borderId="190" xfId="0" applyFont="1" applyBorder="1" applyAlignment="1">
      <alignment vertical="center" wrapText="1"/>
    </xf>
    <xf numFmtId="0" fontId="25" fillId="0" borderId="183" xfId="0" applyFont="1" applyBorder="1" applyAlignment="1">
      <alignment horizontal="left" vertical="center" wrapText="1"/>
    </xf>
    <xf numFmtId="0" fontId="25" fillId="0" borderId="168" xfId="0" applyFont="1" applyBorder="1" applyAlignment="1">
      <alignment horizontal="left" vertical="center" wrapText="1"/>
    </xf>
    <xf numFmtId="0" fontId="51" fillId="0" borderId="70" xfId="0" applyFont="1" applyBorder="1" applyAlignment="1">
      <alignment vertical="center" wrapText="1"/>
    </xf>
    <xf numFmtId="0" fontId="89" fillId="0" borderId="0" xfId="0" applyFont="1" applyAlignment="1">
      <alignment horizontal="left" vertical="center" wrapText="1"/>
    </xf>
    <xf numFmtId="0" fontId="89" fillId="0" borderId="0" xfId="0" applyFont="1" applyAlignment="1">
      <alignment horizontal="center" vertical="center" wrapText="1"/>
    </xf>
    <xf numFmtId="1" fontId="15" fillId="4" borderId="20" xfId="0" applyNumberFormat="1" applyFont="1" applyFill="1" applyBorder="1" applyAlignment="1">
      <alignment vertical="top" wrapText="1"/>
    </xf>
    <xf numFmtId="0" fontId="83" fillId="0" borderId="0" xfId="0" applyFont="1" applyAlignment="1">
      <alignment horizontal="left" vertical="center" wrapText="1"/>
    </xf>
    <xf numFmtId="0" fontId="83" fillId="0" borderId="0" xfId="0" applyFont="1" applyAlignment="1">
      <alignment horizontal="center" vertical="center" wrapText="1"/>
    </xf>
    <xf numFmtId="0" fontId="0" fillId="4" borderId="20" xfId="0" applyFont="1" applyFill="1" applyBorder="1" applyAlignment="1">
      <alignment vertical="top"/>
    </xf>
    <xf numFmtId="0" fontId="0" fillId="0" borderId="0" xfId="0" applyFont="1" applyAlignment="1">
      <alignment horizontal="left" vertical="top" wrapText="1"/>
    </xf>
    <xf numFmtId="14" fontId="90" fillId="0" borderId="0" xfId="0" applyNumberFormat="1" applyFont="1" applyAlignment="1">
      <alignment horizontal="center" vertical="center"/>
    </xf>
    <xf numFmtId="0" fontId="90" fillId="0" borderId="0" xfId="0" applyFont="1" applyAlignment="1">
      <alignment horizontal="center" vertical="center"/>
    </xf>
    <xf numFmtId="0" fontId="2" fillId="0" borderId="0" xfId="0" applyFont="1" applyAlignment="1">
      <alignment horizontal="center" vertical="center"/>
    </xf>
    <xf numFmtId="0" fontId="18" fillId="0" borderId="91" xfId="0" applyFont="1" applyBorder="1" applyAlignment="1">
      <alignment horizontal="center" vertical="center" wrapText="1"/>
    </xf>
    <xf numFmtId="0" fontId="25" fillId="0" borderId="112" xfId="0" applyFont="1" applyBorder="1" applyAlignment="1">
      <alignment horizontal="left" vertical="center" wrapText="1"/>
    </xf>
    <xf numFmtId="0" fontId="25" fillId="0" borderId="92" xfId="0" applyFont="1" applyBorder="1" applyAlignment="1">
      <alignment vertical="center" wrapText="1"/>
    </xf>
    <xf numFmtId="0" fontId="47" fillId="0" borderId="93" xfId="0" applyFont="1" applyBorder="1" applyAlignment="1">
      <alignment horizontal="center" vertical="center" wrapText="1"/>
    </xf>
    <xf numFmtId="0" fontId="25" fillId="0" borderId="191" xfId="0" applyFont="1" applyBorder="1" applyAlignment="1">
      <alignment horizontal="left" vertical="center" wrapText="1"/>
    </xf>
    <xf numFmtId="0" fontId="47" fillId="0" borderId="112" xfId="0" applyFont="1" applyBorder="1" applyAlignment="1">
      <alignment horizontal="center" vertical="center" wrapText="1"/>
    </xf>
    <xf numFmtId="0" fontId="25" fillId="0" borderId="0" xfId="0" applyFont="1" applyAlignment="1">
      <alignment wrapText="1"/>
    </xf>
    <xf numFmtId="0" fontId="18" fillId="0" borderId="95" xfId="0" applyFont="1" applyBorder="1" applyAlignment="1">
      <alignment horizontal="center" vertical="center" wrapText="1"/>
    </xf>
    <xf numFmtId="0" fontId="25" fillId="0" borderId="96" xfId="0" applyFont="1" applyBorder="1" applyAlignment="1">
      <alignment horizontal="center" vertical="center" wrapText="1"/>
    </xf>
    <xf numFmtId="166" fontId="25" fillId="0" borderId="96" xfId="0" applyNumberFormat="1" applyFont="1" applyBorder="1" applyAlignment="1">
      <alignment horizontal="center" vertical="center" wrapText="1"/>
    </xf>
    <xf numFmtId="0" fontId="25" fillId="0" borderId="96" xfId="0" applyFont="1" applyBorder="1" applyAlignment="1">
      <alignment horizontal="left" vertical="center" wrapText="1"/>
    </xf>
    <xf numFmtId="0" fontId="25" fillId="0" borderId="56" xfId="0" applyFont="1" applyBorder="1" applyAlignment="1">
      <alignment horizontal="left" vertical="center" wrapText="1"/>
    </xf>
    <xf numFmtId="166" fontId="25" fillId="0" borderId="57" xfId="0" applyNumberFormat="1" applyFont="1" applyBorder="1" applyAlignment="1">
      <alignment horizontal="center" vertical="center" wrapText="1"/>
    </xf>
    <xf numFmtId="0" fontId="91" fillId="0" borderId="57" xfId="0" applyFont="1" applyBorder="1" applyAlignment="1">
      <alignment horizontal="left" vertical="top" wrapText="1"/>
    </xf>
    <xf numFmtId="0" fontId="25" fillId="3" borderId="57" xfId="0" applyFont="1" applyFill="1" applyBorder="1" applyAlignment="1">
      <alignment horizontal="left" vertical="center" wrapText="1"/>
    </xf>
    <xf numFmtId="0" fontId="51" fillId="3" borderId="57" xfId="0" applyFont="1" applyFill="1" applyBorder="1" applyAlignment="1">
      <alignment horizontal="left" vertical="center" wrapText="1"/>
    </xf>
    <xf numFmtId="0" fontId="25" fillId="0" borderId="192" xfId="0" applyFont="1" applyBorder="1" applyAlignment="1">
      <alignment horizontal="left" vertical="center" wrapText="1"/>
    </xf>
    <xf numFmtId="0" fontId="47" fillId="0" borderId="56" xfId="0" applyFont="1" applyBorder="1" applyAlignment="1">
      <alignment horizontal="center" vertical="center" wrapText="1"/>
    </xf>
    <xf numFmtId="0" fontId="52" fillId="0" borderId="126" xfId="0" applyFont="1" applyBorder="1" applyAlignment="1">
      <alignment horizontal="center" vertical="center"/>
    </xf>
    <xf numFmtId="0" fontId="25" fillId="0" borderId="150" xfId="0" applyFont="1" applyBorder="1" applyAlignment="1">
      <alignment horizontal="center" vertical="center" wrapText="1"/>
    </xf>
    <xf numFmtId="14" fontId="25" fillId="0" borderId="128" xfId="0" applyNumberFormat="1" applyFont="1" applyBorder="1" applyAlignment="1">
      <alignment vertical="center" wrapText="1"/>
    </xf>
    <xf numFmtId="0" fontId="25" fillId="0" borderId="79" xfId="0" applyFont="1" applyBorder="1" applyAlignment="1">
      <alignment vertical="center" wrapText="1"/>
    </xf>
    <xf numFmtId="14" fontId="25" fillId="0" borderId="79" xfId="0" applyNumberFormat="1" applyFont="1" applyBorder="1" applyAlignment="1">
      <alignment vertical="center" wrapText="1"/>
    </xf>
    <xf numFmtId="0" fontId="51" fillId="0" borderId="128" xfId="0" applyFont="1" applyBorder="1" applyAlignment="1">
      <alignment vertical="center" wrapText="1"/>
    </xf>
    <xf numFmtId="0" fontId="51" fillId="0" borderId="193" xfId="0" applyFont="1" applyBorder="1" applyAlignment="1">
      <alignment horizontal="center" vertical="center" wrapText="1"/>
    </xf>
    <xf numFmtId="0" fontId="47" fillId="0" borderId="189" xfId="0" applyFont="1" applyBorder="1" applyAlignment="1">
      <alignment horizontal="center" vertical="center" wrapText="1"/>
    </xf>
    <xf numFmtId="0" fontId="25" fillId="0" borderId="194" xfId="0" applyFont="1" applyBorder="1" applyAlignment="1">
      <alignment horizontal="left" vertical="center" wrapText="1"/>
    </xf>
    <xf numFmtId="14" fontId="25" fillId="0" borderId="93" xfId="0" applyNumberFormat="1" applyFont="1" applyBorder="1" applyAlignment="1">
      <alignment vertical="center" wrapText="1"/>
    </xf>
    <xf numFmtId="0" fontId="25" fillId="0" borderId="191" xfId="0" applyFont="1" applyBorder="1" applyAlignment="1">
      <alignment horizontal="center" vertical="center" wrapText="1"/>
    </xf>
    <xf numFmtId="0" fontId="52" fillId="0" borderId="96" xfId="0" applyFont="1" applyBorder="1" applyAlignment="1">
      <alignment horizontal="center" vertical="center"/>
    </xf>
    <xf numFmtId="0" fontId="0" fillId="0" borderId="0" xfId="0" applyFont="1" applyAlignment="1">
      <alignment vertical="top"/>
    </xf>
    <xf numFmtId="0" fontId="51" fillId="0" borderId="57" xfId="0" applyFont="1" applyBorder="1" applyAlignment="1">
      <alignment vertical="center" wrapText="1"/>
    </xf>
    <xf numFmtId="0" fontId="92" fillId="0" borderId="57" xfId="0" applyFont="1" applyBorder="1" applyAlignment="1">
      <alignment horizontal="left" vertical="center" wrapText="1"/>
    </xf>
    <xf numFmtId="0" fontId="47" fillId="0" borderId="57" xfId="0" applyFont="1" applyBorder="1" applyAlignment="1">
      <alignment horizontal="center" vertical="center" wrapText="1"/>
    </xf>
    <xf numFmtId="0" fontId="51" fillId="0" borderId="192" xfId="0" applyFont="1" applyBorder="1" applyAlignment="1">
      <alignment horizontal="center" vertical="center" wrapText="1"/>
    </xf>
    <xf numFmtId="14" fontId="25" fillId="0" borderId="96" xfId="0" applyNumberFormat="1" applyFont="1" applyBorder="1" applyAlignment="1">
      <alignment horizontal="center" vertical="center" wrapText="1"/>
    </xf>
    <xf numFmtId="0" fontId="25" fillId="0" borderId="138" xfId="0" applyFont="1" applyBorder="1" applyAlignment="1">
      <alignment horizontal="center" vertical="center" wrapText="1"/>
    </xf>
    <xf numFmtId="14" fontId="25" fillId="0" borderId="138" xfId="0" applyNumberFormat="1" applyFont="1" applyBorder="1" applyAlignment="1">
      <alignment horizontal="center" vertical="center" wrapText="1"/>
    </xf>
    <xf numFmtId="0" fontId="25" fillId="0" borderId="138" xfId="0" applyFont="1" applyBorder="1" applyAlignment="1">
      <alignment vertical="center" wrapText="1"/>
    </xf>
    <xf numFmtId="14" fontId="25" fillId="0" borderId="138" xfId="0" applyNumberFormat="1" applyFont="1" applyBorder="1" applyAlignment="1">
      <alignment vertical="center" wrapText="1"/>
    </xf>
    <xf numFmtId="0" fontId="47" fillId="0" borderId="138" xfId="0" applyFont="1" applyBorder="1" applyAlignment="1">
      <alignment horizontal="center" vertical="center" wrapText="1"/>
    </xf>
    <xf numFmtId="0" fontId="51" fillId="0" borderId="195" xfId="0" applyFont="1" applyBorder="1" applyAlignment="1">
      <alignment horizontal="center" vertical="center" wrapText="1"/>
    </xf>
    <xf numFmtId="0" fontId="25" fillId="0" borderId="192" xfId="0" applyFont="1" applyBorder="1" applyAlignment="1">
      <alignment horizontal="center" vertical="center" wrapText="1"/>
    </xf>
    <xf numFmtId="0" fontId="18" fillId="0" borderId="110" xfId="0" applyFont="1" applyBorder="1" applyAlignment="1">
      <alignment horizontal="center" vertical="center" wrapText="1"/>
    </xf>
    <xf numFmtId="0" fontId="25" fillId="3" borderId="79" xfId="0" applyFont="1" applyFill="1" applyBorder="1" applyAlignment="1">
      <alignment horizontal="left" vertical="center" wrapText="1"/>
    </xf>
    <xf numFmtId="0" fontId="47" fillId="3" borderId="79" xfId="0" applyFont="1" applyFill="1" applyBorder="1" applyAlignment="1">
      <alignment horizontal="left" vertical="center" wrapText="1"/>
    </xf>
    <xf numFmtId="0" fontId="47" fillId="0" borderId="79" xfId="0" applyFont="1" applyBorder="1" applyAlignment="1">
      <alignment horizontal="center" vertical="center" wrapText="1"/>
    </xf>
    <xf numFmtId="0" fontId="51" fillId="4" borderId="20" xfId="0" applyFont="1" applyFill="1" applyBorder="1" applyAlignment="1">
      <alignment horizontal="center" vertical="center"/>
    </xf>
    <xf numFmtId="0" fontId="47" fillId="0" borderId="79" xfId="0" applyFont="1" applyBorder="1" applyAlignment="1">
      <alignment horizontal="left" vertical="center" wrapText="1"/>
    </xf>
    <xf numFmtId="0" fontId="90" fillId="4" borderId="20" xfId="0" applyFont="1" applyFill="1" applyBorder="1"/>
    <xf numFmtId="0" fontId="47" fillId="0" borderId="93" xfId="0" applyFont="1" applyBorder="1" applyAlignment="1">
      <alignment horizontal="left" vertical="center" wrapText="1"/>
    </xf>
    <xf numFmtId="14" fontId="44" fillId="0" borderId="0" xfId="0" applyNumberFormat="1" applyFont="1" applyAlignment="1">
      <alignment horizontal="center"/>
    </xf>
    <xf numFmtId="0" fontId="44" fillId="0" borderId="0" xfId="0" applyFont="1" applyAlignment="1">
      <alignment horizontal="center"/>
    </xf>
    <xf numFmtId="0" fontId="25" fillId="0" borderId="128" xfId="0" applyFont="1" applyBorder="1" applyAlignment="1">
      <alignment horizontal="center" vertical="center" wrapText="1"/>
    </xf>
    <xf numFmtId="0" fontId="47" fillId="0" borderId="128" xfId="0" applyFont="1" applyBorder="1" applyAlignment="1">
      <alignment horizontal="center" vertical="center" wrapText="1"/>
    </xf>
    <xf numFmtId="0" fontId="52" fillId="0" borderId="79" xfId="0" applyFont="1" applyBorder="1" applyAlignment="1">
      <alignment horizontal="left" vertical="center" wrapText="1"/>
    </xf>
    <xf numFmtId="0" fontId="25" fillId="0" borderId="79" xfId="0" applyFont="1" applyBorder="1" applyAlignment="1">
      <alignment horizontal="left" vertical="center" wrapText="1"/>
    </xf>
    <xf numFmtId="0" fontId="93" fillId="0" borderId="79" xfId="0" applyFont="1" applyBorder="1" applyAlignment="1">
      <alignment horizontal="left" vertical="center" wrapText="1"/>
    </xf>
    <xf numFmtId="166" fontId="25" fillId="0" borderId="138" xfId="0" applyNumberFormat="1" applyFont="1" applyBorder="1" applyAlignment="1">
      <alignment horizontal="center" vertical="center" wrapText="1"/>
    </xf>
    <xf numFmtId="0" fontId="25" fillId="0" borderId="138" xfId="0" applyFont="1" applyBorder="1" applyAlignment="1">
      <alignment horizontal="left" vertical="center" wrapText="1"/>
    </xf>
    <xf numFmtId="0" fontId="25" fillId="4" borderId="20" xfId="0" applyFont="1" applyFill="1" applyBorder="1" applyAlignment="1">
      <alignment horizontal="center" vertical="center"/>
    </xf>
    <xf numFmtId="1" fontId="46" fillId="4" borderId="20" xfId="0" applyNumberFormat="1" applyFont="1" applyFill="1" applyBorder="1" applyAlignment="1">
      <alignment horizontal="center" vertical="center" wrapText="1"/>
    </xf>
    <xf numFmtId="0" fontId="94" fillId="3" borderId="20" xfId="0" applyFont="1" applyFill="1" applyBorder="1" applyAlignment="1">
      <alignment horizontal="left" vertical="center" wrapText="1"/>
    </xf>
    <xf numFmtId="0" fontId="46" fillId="0" borderId="91" xfId="0" applyFont="1" applyBorder="1" applyAlignment="1">
      <alignment horizontal="left" vertical="center" wrapText="1"/>
    </xf>
    <xf numFmtId="0" fontId="51" fillId="3" borderId="128" xfId="0" applyFont="1" applyFill="1" applyBorder="1" applyAlignment="1">
      <alignment horizontal="left" vertical="center" wrapText="1"/>
    </xf>
    <xf numFmtId="0" fontId="25" fillId="0" borderId="196" xfId="0" applyFont="1" applyBorder="1" applyAlignment="1">
      <alignment horizontal="left" vertical="center" wrapText="1"/>
    </xf>
    <xf numFmtId="0" fontId="46" fillId="0" borderId="95" xfId="0" applyFont="1" applyBorder="1" applyAlignment="1">
      <alignment horizontal="left" vertical="center" wrapText="1"/>
    </xf>
    <xf numFmtId="14" fontId="51" fillId="0" borderId="96" xfId="0" applyNumberFormat="1" applyFont="1" applyBorder="1" applyAlignment="1">
      <alignment horizontal="left" vertical="center" wrapText="1"/>
    </xf>
    <xf numFmtId="166" fontId="25" fillId="0" borderId="126" xfId="0" applyNumberFormat="1" applyFont="1" applyBorder="1" applyAlignment="1">
      <alignment horizontal="center" vertical="center" wrapText="1"/>
    </xf>
    <xf numFmtId="0" fontId="47" fillId="0" borderId="126" xfId="0" applyFont="1" applyBorder="1" applyAlignment="1">
      <alignment horizontal="center" vertical="center" wrapText="1"/>
    </xf>
    <xf numFmtId="0" fontId="46" fillId="0" borderId="125" xfId="0" applyFont="1" applyBorder="1" applyAlignment="1">
      <alignment horizontal="left" vertical="center" wrapText="1"/>
    </xf>
    <xf numFmtId="0" fontId="18" fillId="0" borderId="186" xfId="0" applyFont="1" applyBorder="1" applyAlignment="1">
      <alignment horizontal="center" vertical="center" wrapText="1"/>
    </xf>
    <xf numFmtId="14" fontId="51" fillId="0" borderId="126" xfId="0" applyNumberFormat="1" applyFont="1" applyBorder="1" applyAlignment="1">
      <alignment horizontal="left" vertical="center" wrapText="1"/>
    </xf>
    <xf numFmtId="0" fontId="46" fillId="0" borderId="91" xfId="0" applyFont="1" applyBorder="1" applyAlignment="1">
      <alignment horizontal="center" vertical="center" wrapText="1"/>
    </xf>
    <xf numFmtId="0" fontId="47" fillId="3" borderId="93" xfId="0" applyFont="1" applyFill="1" applyBorder="1" applyAlignment="1">
      <alignment horizontal="left" vertical="center" wrapText="1"/>
    </xf>
    <xf numFmtId="14" fontId="25" fillId="0" borderId="93" xfId="0" applyNumberFormat="1" applyFont="1" applyBorder="1" applyAlignment="1">
      <alignment horizontal="left" vertical="center" wrapText="1"/>
    </xf>
    <xf numFmtId="0" fontId="25" fillId="3" borderId="93" xfId="0" applyFont="1" applyFill="1" applyBorder="1" applyAlignment="1">
      <alignment horizontal="left" vertical="top" wrapText="1"/>
    </xf>
    <xf numFmtId="14" fontId="25" fillId="0" borderId="79" xfId="0" applyNumberFormat="1" applyFont="1" applyBorder="1" applyAlignment="1">
      <alignment horizontal="left" vertical="center" wrapText="1"/>
    </xf>
    <xf numFmtId="0" fontId="25" fillId="0" borderId="57" xfId="0" applyFont="1" applyBorder="1" applyAlignment="1">
      <alignment horizontal="left" vertical="center" wrapText="1"/>
    </xf>
    <xf numFmtId="0" fontId="47" fillId="0" borderId="169" xfId="0" applyFont="1" applyBorder="1" applyAlignment="1">
      <alignment horizontal="center" vertical="center" wrapText="1"/>
    </xf>
    <xf numFmtId="0" fontId="47" fillId="0" borderId="184" xfId="0" applyFont="1" applyBorder="1" applyAlignment="1">
      <alignment horizontal="center" vertical="center" wrapText="1"/>
    </xf>
    <xf numFmtId="0" fontId="49" fillId="0" borderId="0" xfId="0" applyFont="1"/>
    <xf numFmtId="0" fontId="25" fillId="0" borderId="183" xfId="0" applyFont="1" applyBorder="1" applyAlignment="1">
      <alignment horizontal="left" vertical="center" wrapText="1"/>
    </xf>
    <xf numFmtId="0" fontId="25" fillId="0" borderId="183" xfId="0" applyFont="1" applyBorder="1" applyAlignment="1">
      <alignment horizontal="center" vertical="center"/>
    </xf>
    <xf numFmtId="0" fontId="52" fillId="0" borderId="183" xfId="0" applyFont="1" applyBorder="1" applyAlignment="1">
      <alignment horizontal="left" vertical="center" wrapText="1"/>
    </xf>
    <xf numFmtId="0" fontId="47" fillId="0" borderId="183" xfId="0" applyFont="1" applyBorder="1" applyAlignment="1">
      <alignment horizontal="center" vertical="center" wrapText="1"/>
    </xf>
    <xf numFmtId="0" fontId="47" fillId="0" borderId="93" xfId="0" applyFont="1" applyBorder="1" applyAlignment="1">
      <alignment horizontal="left" vertical="top" wrapText="1"/>
    </xf>
    <xf numFmtId="0" fontId="23" fillId="0" borderId="198" xfId="0" applyFont="1" applyBorder="1" applyAlignment="1">
      <alignment horizontal="center" vertical="center" wrapText="1"/>
    </xf>
    <xf numFmtId="0" fontId="25" fillId="3" borderId="105" xfId="0" applyFont="1" applyFill="1" applyBorder="1" applyAlignment="1">
      <alignment horizontal="left" vertical="center" wrapText="1"/>
    </xf>
    <xf numFmtId="0" fontId="25" fillId="0" borderId="176" xfId="0" applyFont="1" applyBorder="1" applyAlignment="1">
      <alignment horizontal="center" vertical="center" wrapText="1"/>
    </xf>
    <xf numFmtId="0" fontId="23" fillId="3" borderId="141" xfId="0" applyFont="1" applyFill="1" applyBorder="1" applyAlignment="1">
      <alignment horizontal="center" vertical="center" wrapText="1"/>
    </xf>
    <xf numFmtId="0" fontId="25" fillId="0" borderId="142" xfId="0" applyFont="1" applyBorder="1" applyAlignment="1">
      <alignment horizontal="left" vertical="center" wrapText="1"/>
    </xf>
    <xf numFmtId="166" fontId="51" fillId="3" borderId="105" xfId="0" applyNumberFormat="1" applyFont="1" applyFill="1" applyBorder="1" applyAlignment="1">
      <alignment horizontal="center" vertical="center" wrapText="1"/>
    </xf>
    <xf numFmtId="166" fontId="51" fillId="3" borderId="142" xfId="0" applyNumberFormat="1" applyFont="1" applyFill="1" applyBorder="1" applyAlignment="1">
      <alignment horizontal="center" vertical="center" wrapText="1"/>
    </xf>
    <xf numFmtId="0" fontId="25" fillId="3" borderId="142" xfId="0" applyFont="1" applyFill="1" applyBorder="1" applyAlignment="1">
      <alignment horizontal="left" vertical="center" wrapText="1"/>
    </xf>
    <xf numFmtId="0" fontId="51" fillId="0" borderId="176" xfId="0" applyFont="1" applyBorder="1" applyAlignment="1">
      <alignment horizontal="left" vertical="center" wrapText="1"/>
    </xf>
    <xf numFmtId="14" fontId="51" fillId="3" borderId="127" xfId="0" applyNumberFormat="1" applyFont="1" applyFill="1" applyBorder="1" applyAlignment="1">
      <alignment horizontal="center" vertical="center" wrapText="1"/>
    </xf>
    <xf numFmtId="0" fontId="51" fillId="0" borderId="176" xfId="0" applyFont="1" applyBorder="1" applyAlignment="1">
      <alignment horizontal="center" vertical="center"/>
    </xf>
    <xf numFmtId="0" fontId="51" fillId="0" borderId="79" xfId="0" applyFont="1" applyBorder="1" applyAlignment="1">
      <alignment vertical="center" wrapText="1"/>
    </xf>
    <xf numFmtId="0" fontId="51" fillId="3" borderId="142" xfId="0" applyFont="1" applyFill="1" applyBorder="1" applyAlignment="1">
      <alignment horizontal="left" vertical="center" wrapText="1"/>
    </xf>
    <xf numFmtId="166" fontId="51" fillId="3" borderId="79" xfId="0" applyNumberFormat="1" applyFont="1" applyFill="1" applyBorder="1" applyAlignment="1">
      <alignment horizontal="center" vertical="center" wrapText="1"/>
    </xf>
    <xf numFmtId="0" fontId="47" fillId="0" borderId="176" xfId="0" applyFont="1" applyBorder="1" applyAlignment="1">
      <alignment horizontal="center" vertical="center" wrapText="1"/>
    </xf>
    <xf numFmtId="0" fontId="46" fillId="0" borderId="136" xfId="0" applyFont="1" applyBorder="1" applyAlignment="1">
      <alignment horizontal="center" vertical="center" wrapText="1"/>
    </xf>
    <xf numFmtId="0" fontId="25" fillId="0" borderId="146" xfId="0" applyFont="1" applyBorder="1" applyAlignment="1">
      <alignment horizontal="left" vertical="center" wrapText="1"/>
    </xf>
    <xf numFmtId="0" fontId="51" fillId="3" borderId="200" xfId="0" applyFont="1" applyFill="1" applyBorder="1" applyAlignment="1">
      <alignment horizontal="left" vertical="center" wrapText="1"/>
    </xf>
    <xf numFmtId="14" fontId="51" fillId="3" borderId="200" xfId="0" applyNumberFormat="1" applyFont="1" applyFill="1" applyBorder="1" applyAlignment="1">
      <alignment horizontal="center" vertical="center" wrapText="1"/>
    </xf>
    <xf numFmtId="0" fontId="46" fillId="0" borderId="146" xfId="0" applyFont="1" applyBorder="1" applyAlignment="1">
      <alignment horizontal="center" vertical="center" wrapText="1"/>
    </xf>
    <xf numFmtId="0" fontId="49" fillId="0" borderId="151" xfId="0" applyFont="1" applyBorder="1"/>
    <xf numFmtId="166" fontId="51" fillId="3" borderId="101" xfId="0" applyNumberFormat="1" applyFont="1" applyFill="1" applyBorder="1" applyAlignment="1">
      <alignment horizontal="center" vertical="center" wrapText="1"/>
    </xf>
    <xf numFmtId="14" fontId="51" fillId="0" borderId="136" xfId="0" applyNumberFormat="1" applyFont="1" applyBorder="1" applyAlignment="1">
      <alignment horizontal="center" vertical="center" wrapText="1"/>
    </xf>
    <xf numFmtId="0" fontId="25" fillId="3" borderId="101" xfId="0" applyFont="1" applyFill="1" applyBorder="1" applyAlignment="1">
      <alignment horizontal="left" vertical="center" wrapText="1"/>
    </xf>
    <xf numFmtId="0" fontId="51" fillId="3" borderId="201" xfId="0" applyFont="1" applyFill="1" applyBorder="1" applyAlignment="1">
      <alignment horizontal="left" vertical="center" wrapText="1"/>
    </xf>
    <xf numFmtId="0" fontId="47" fillId="0" borderId="138" xfId="0" applyFont="1" applyBorder="1" applyAlignment="1">
      <alignment horizontal="left" vertical="top" wrapText="1"/>
    </xf>
    <xf numFmtId="14" fontId="51" fillId="3" borderId="201" xfId="0" applyNumberFormat="1" applyFont="1" applyFill="1" applyBorder="1" applyAlignment="1">
      <alignment horizontal="center" vertical="center" wrapText="1"/>
    </xf>
    <xf numFmtId="0" fontId="46" fillId="0" borderId="138" xfId="0" applyFont="1" applyBorder="1" applyAlignment="1">
      <alignment horizontal="left" vertical="center" wrapText="1"/>
    </xf>
    <xf numFmtId="0" fontId="51" fillId="3" borderId="142" xfId="0" applyFont="1" applyFill="1" applyBorder="1" applyAlignment="1">
      <alignment horizontal="center" vertical="center" wrapText="1"/>
    </xf>
    <xf numFmtId="0" fontId="52" fillId="0" borderId="95" xfId="0" applyFont="1" applyBorder="1"/>
    <xf numFmtId="0" fontId="51" fillId="0" borderId="57" xfId="0" applyFont="1" applyBorder="1" applyAlignment="1">
      <alignment wrapText="1"/>
    </xf>
    <xf numFmtId="14" fontId="51" fillId="3" borderId="142" xfId="0" applyNumberFormat="1" applyFont="1" applyFill="1" applyBorder="1" applyAlignment="1">
      <alignment horizontal="center" vertical="center" wrapText="1"/>
    </xf>
    <xf numFmtId="166" fontId="51" fillId="3" borderId="127" xfId="0" applyNumberFormat="1" applyFont="1" applyFill="1" applyBorder="1" applyAlignment="1">
      <alignment horizontal="center" vertical="center" wrapText="1"/>
    </xf>
    <xf numFmtId="0" fontId="52" fillId="0" borderId="125" xfId="0" applyFont="1" applyBorder="1"/>
    <xf numFmtId="0" fontId="51" fillId="3" borderId="136" xfId="0" applyFont="1" applyFill="1" applyBorder="1" applyAlignment="1">
      <alignment horizontal="left" vertical="center" wrapText="1"/>
    </xf>
    <xf numFmtId="0" fontId="46" fillId="3" borderId="142" xfId="0" applyFont="1" applyFill="1" applyBorder="1" applyAlignment="1">
      <alignment horizontal="left" vertical="center" wrapText="1"/>
    </xf>
    <xf numFmtId="0" fontId="51" fillId="0" borderId="138" xfId="0" applyFont="1" applyBorder="1" applyAlignment="1">
      <alignment wrapText="1"/>
    </xf>
    <xf numFmtId="0" fontId="59" fillId="0" borderId="0" xfId="0" applyFont="1"/>
    <xf numFmtId="0" fontId="49" fillId="0" borderId="96" xfId="0" applyFont="1" applyBorder="1" applyAlignment="1">
      <alignment horizontal="left" vertical="top"/>
    </xf>
    <xf numFmtId="0" fontId="51" fillId="3" borderId="52" xfId="0" applyFont="1" applyFill="1" applyBorder="1" applyAlignment="1">
      <alignment horizontal="left" vertical="center" wrapText="1"/>
    </xf>
    <xf numFmtId="14" fontId="51" fillId="3" borderId="136" xfId="0" applyNumberFormat="1" applyFont="1" applyFill="1" applyBorder="1" applyAlignment="1">
      <alignment horizontal="center" vertical="center" wrapText="1"/>
    </xf>
    <xf numFmtId="0" fontId="49" fillId="0" borderId="145" xfId="0" applyFont="1" applyBorder="1"/>
    <xf numFmtId="0" fontId="49" fillId="0" borderId="146" xfId="0" applyFont="1" applyBorder="1"/>
    <xf numFmtId="0" fontId="49" fillId="0" borderId="146" xfId="0" applyFont="1" applyBorder="1" applyAlignment="1">
      <alignment horizontal="left" vertical="top"/>
    </xf>
    <xf numFmtId="14" fontId="51" fillId="0" borderId="93" xfId="0" applyNumberFormat="1" applyFont="1" applyBorder="1" applyAlignment="1">
      <alignment horizontal="center" vertical="center"/>
    </xf>
    <xf numFmtId="0" fontId="50" fillId="0" borderId="128" xfId="0" applyFont="1" applyBorder="1" applyAlignment="1">
      <alignment horizontal="left" vertical="center" wrapText="1"/>
    </xf>
    <xf numFmtId="0" fontId="50" fillId="0" borderId="93" xfId="0" applyFont="1" applyBorder="1" applyAlignment="1">
      <alignment horizontal="center" vertical="center"/>
    </xf>
    <xf numFmtId="14" fontId="51" fillId="3" borderId="128" xfId="0" applyNumberFormat="1" applyFont="1" applyFill="1" applyBorder="1" applyAlignment="1">
      <alignment horizontal="center" vertical="center" wrapText="1"/>
    </xf>
    <xf numFmtId="0" fontId="50" fillId="0" borderId="128" xfId="0" applyFont="1" applyBorder="1" applyAlignment="1">
      <alignment horizontal="center" vertical="center"/>
    </xf>
    <xf numFmtId="0" fontId="3" fillId="0" borderId="128" xfId="0" applyFont="1" applyBorder="1" applyAlignment="1">
      <alignment horizontal="left" vertical="center" wrapText="1"/>
    </xf>
    <xf numFmtId="0" fontId="3" fillId="7" borderId="2" xfId="0" applyFont="1" applyFill="1" applyBorder="1" applyAlignment="1">
      <alignment horizontal="center" vertical="center" wrapText="1"/>
    </xf>
    <xf numFmtId="49" fontId="4" fillId="7" borderId="1" xfId="0" applyNumberFormat="1" applyFont="1" applyFill="1" applyBorder="1" applyAlignment="1">
      <alignment horizontal="center" vertical="center" wrapText="1"/>
    </xf>
    <xf numFmtId="14" fontId="51" fillId="0" borderId="79" xfId="0" applyNumberFormat="1" applyFont="1" applyBorder="1" applyAlignment="1">
      <alignment horizontal="center" vertical="center"/>
    </xf>
    <xf numFmtId="0" fontId="23" fillId="0" borderId="202" xfId="0" applyFont="1" applyBorder="1" applyAlignment="1">
      <alignment vertical="center" wrapText="1"/>
    </xf>
    <xf numFmtId="166" fontId="51" fillId="0" borderId="70" xfId="0" applyNumberFormat="1" applyFont="1" applyBorder="1" applyAlignment="1">
      <alignment vertical="center" wrapText="1"/>
    </xf>
    <xf numFmtId="49" fontId="4" fillId="7" borderId="20" xfId="0" applyNumberFormat="1" applyFont="1" applyFill="1" applyBorder="1" applyAlignment="1">
      <alignment horizontal="center" vertical="center" wrapText="1"/>
    </xf>
    <xf numFmtId="0" fontId="51" fillId="3" borderId="127" xfId="0" applyFont="1" applyFill="1" applyBorder="1" applyAlignment="1">
      <alignment vertical="center" wrapText="1"/>
    </xf>
    <xf numFmtId="0" fontId="51" fillId="3" borderId="147" xfId="0" applyFont="1" applyFill="1" applyBorder="1" applyAlignment="1">
      <alignment horizontal="left" vertical="center" wrapText="1"/>
    </xf>
    <xf numFmtId="0" fontId="0" fillId="7" borderId="20" xfId="0" applyFont="1" applyFill="1" applyBorder="1" applyAlignment="1">
      <alignment horizontal="center" vertical="center"/>
    </xf>
    <xf numFmtId="0" fontId="23" fillId="0" borderId="203" xfId="0" applyFont="1" applyBorder="1" applyAlignment="1">
      <alignment horizontal="center" vertical="center" wrapText="1"/>
    </xf>
    <xf numFmtId="0" fontId="25" fillId="3" borderId="136" xfId="0" applyFont="1" applyFill="1" applyBorder="1" applyAlignment="1">
      <alignment horizontal="left" vertical="center" wrapText="1"/>
    </xf>
    <xf numFmtId="0" fontId="51" fillId="3" borderId="101" xfId="0" applyFont="1" applyFill="1" applyBorder="1" applyAlignment="1">
      <alignment horizontal="center" vertical="center" wrapText="1"/>
    </xf>
    <xf numFmtId="14" fontId="51" fillId="3" borderId="105" xfId="0" applyNumberFormat="1" applyFont="1" applyFill="1" applyBorder="1" applyAlignment="1">
      <alignment horizontal="center" vertical="center" wrapText="1"/>
    </xf>
    <xf numFmtId="14" fontId="46" fillId="0" borderId="92" xfId="0" applyNumberFormat="1" applyFont="1" applyBorder="1" applyAlignment="1">
      <alignment horizontal="left" vertical="center" wrapText="1"/>
    </xf>
    <xf numFmtId="14" fontId="50" fillId="0" borderId="92" xfId="0" applyNumberFormat="1" applyFont="1" applyBorder="1" applyAlignment="1">
      <alignment horizontal="center" vertical="center"/>
    </xf>
    <xf numFmtId="0" fontId="50" fillId="0" borderId="92" xfId="0" applyFont="1" applyBorder="1" applyAlignment="1">
      <alignment horizontal="center" vertical="center" wrapText="1"/>
    </xf>
    <xf numFmtId="0" fontId="51" fillId="3" borderId="79" xfId="0" applyFont="1" applyFill="1" applyBorder="1" applyAlignment="1">
      <alignment horizontal="center" vertical="center" wrapText="1"/>
    </xf>
    <xf numFmtId="0" fontId="51" fillId="3" borderId="79" xfId="0" applyFont="1" applyFill="1" applyBorder="1" applyAlignment="1">
      <alignment vertical="center" wrapText="1"/>
    </xf>
    <xf numFmtId="0" fontId="15" fillId="0" borderId="189" xfId="0" applyFont="1" applyBorder="1" applyAlignment="1">
      <alignment horizontal="center" vertical="center"/>
    </xf>
    <xf numFmtId="0" fontId="51" fillId="3" borderId="136" xfId="0" applyFont="1" applyFill="1" applyBorder="1" applyAlignment="1">
      <alignment horizontal="center" vertical="center" wrapText="1"/>
    </xf>
    <xf numFmtId="0" fontId="15" fillId="0" borderId="56" xfId="0" applyFont="1" applyBorder="1" applyAlignment="1">
      <alignment horizontal="center" vertical="center"/>
    </xf>
    <xf numFmtId="0" fontId="15" fillId="0" borderId="61" xfId="0" applyFont="1" applyBorder="1" applyAlignment="1">
      <alignment horizontal="center" vertical="center"/>
    </xf>
    <xf numFmtId="0" fontId="51" fillId="0" borderId="79" xfId="0" applyFont="1" applyBorder="1" applyAlignment="1">
      <alignment horizontal="left" wrapText="1"/>
    </xf>
    <xf numFmtId="14" fontId="90" fillId="0" borderId="0" xfId="0" applyNumberFormat="1" applyFont="1" applyAlignment="1">
      <alignment horizontal="center"/>
    </xf>
    <xf numFmtId="0" fontId="25" fillId="3" borderId="147" xfId="0" applyFont="1" applyFill="1" applyBorder="1" applyAlignment="1">
      <alignment horizontal="left" vertical="center" wrapText="1"/>
    </xf>
    <xf numFmtId="0" fontId="50" fillId="0" borderId="92" xfId="0" applyFont="1" applyBorder="1" applyAlignment="1">
      <alignment horizontal="left"/>
    </xf>
    <xf numFmtId="14" fontId="51" fillId="3" borderId="147" xfId="0" applyNumberFormat="1" applyFont="1" applyFill="1" applyBorder="1" applyAlignment="1">
      <alignment horizontal="center" vertical="center" wrapText="1"/>
    </xf>
    <xf numFmtId="0" fontId="90" fillId="0" borderId="0" xfId="0" applyFont="1" applyAlignment="1">
      <alignment horizontal="center"/>
    </xf>
    <xf numFmtId="0" fontId="2" fillId="0" borderId="0" xfId="0" applyFont="1" applyAlignment="1">
      <alignment horizontal="center"/>
    </xf>
    <xf numFmtId="0" fontId="50" fillId="0" borderId="93" xfId="0" applyFont="1" applyBorder="1" applyAlignment="1">
      <alignment vertical="top" wrapText="1"/>
    </xf>
    <xf numFmtId="0" fontId="50" fillId="0" borderId="93" xfId="0" applyFont="1" applyBorder="1"/>
    <xf numFmtId="0" fontId="51" fillId="3" borderId="20" xfId="0" applyFont="1" applyFill="1" applyBorder="1" applyAlignment="1">
      <alignment horizontal="center" wrapText="1"/>
    </xf>
    <xf numFmtId="0" fontId="3" fillId="0" borderId="93" xfId="0" applyFont="1" applyBorder="1" applyAlignment="1">
      <alignment horizontal="left" vertical="center" wrapText="1"/>
    </xf>
    <xf numFmtId="0" fontId="50" fillId="3" borderId="20" xfId="0" applyFont="1" applyFill="1" applyBorder="1" applyAlignment="1">
      <alignment horizontal="center" wrapText="1"/>
    </xf>
    <xf numFmtId="0" fontId="95" fillId="0" borderId="93" xfId="0" applyFont="1" applyBorder="1" applyAlignment="1">
      <alignment horizontal="left" vertical="top" wrapText="1"/>
    </xf>
    <xf numFmtId="166" fontId="0" fillId="0" borderId="41" xfId="0" applyNumberFormat="1" applyFont="1" applyBorder="1"/>
    <xf numFmtId="0" fontId="0" fillId="0" borderId="41" xfId="0" applyFont="1" applyBorder="1" applyAlignment="1">
      <alignment horizontal="left" vertical="center"/>
    </xf>
    <xf numFmtId="0" fontId="0" fillId="0" borderId="41" xfId="0" applyFont="1" applyBorder="1" applyAlignment="1">
      <alignment horizontal="left"/>
    </xf>
    <xf numFmtId="0" fontId="75" fillId="0" borderId="204" xfId="0" applyFont="1" applyBorder="1"/>
    <xf numFmtId="0" fontId="51" fillId="0" borderId="128" xfId="0" applyFont="1" applyBorder="1" applyAlignment="1">
      <alignment horizontal="center" vertical="center"/>
    </xf>
    <xf numFmtId="0" fontId="51" fillId="0" borderId="79" xfId="0" applyFont="1" applyBorder="1" applyAlignment="1">
      <alignment horizontal="center" vertical="center"/>
    </xf>
    <xf numFmtId="0" fontId="51" fillId="7" borderId="93" xfId="0" applyFont="1" applyFill="1" applyBorder="1" applyAlignment="1">
      <alignment horizontal="left" vertical="center" wrapText="1"/>
    </xf>
    <xf numFmtId="0" fontId="51" fillId="0" borderId="138" xfId="0" applyFont="1" applyBorder="1" applyAlignment="1">
      <alignment horizontal="center" vertical="center"/>
    </xf>
    <xf numFmtId="0" fontId="51" fillId="0" borderId="93" xfId="0" applyFont="1" applyBorder="1" applyAlignment="1">
      <alignment wrapText="1"/>
    </xf>
    <xf numFmtId="0" fontId="51" fillId="0" borderId="184" xfId="0" applyFont="1" applyBorder="1" applyAlignment="1">
      <alignment horizontal="left" vertical="center" wrapText="1"/>
    </xf>
    <xf numFmtId="14" fontId="51" fillId="0" borderId="93" xfId="0" applyNumberFormat="1" applyFont="1" applyBorder="1" applyAlignment="1">
      <alignment vertical="center" wrapText="1"/>
    </xf>
    <xf numFmtId="166" fontId="51" fillId="0" borderId="184" xfId="0" applyNumberFormat="1" applyFont="1" applyBorder="1" applyAlignment="1">
      <alignment horizontal="center" vertical="center" wrapText="1"/>
    </xf>
    <xf numFmtId="0" fontId="51" fillId="0" borderId="57" xfId="0" applyFont="1" applyBorder="1" applyAlignment="1">
      <alignment horizontal="center" vertical="center"/>
    </xf>
    <xf numFmtId="0" fontId="96" fillId="0" borderId="57" xfId="0" applyFont="1" applyBorder="1" applyAlignment="1">
      <alignment horizontal="left" vertical="center" wrapText="1"/>
    </xf>
    <xf numFmtId="0" fontId="51" fillId="0" borderId="79" xfId="0" applyFont="1" applyBorder="1" applyAlignment="1">
      <alignment wrapText="1"/>
    </xf>
    <xf numFmtId="14" fontId="51" fillId="0" borderId="79" xfId="0" applyNumberFormat="1" applyFont="1" applyBorder="1" applyAlignment="1">
      <alignment vertical="center" wrapText="1"/>
    </xf>
    <xf numFmtId="0" fontId="51" fillId="3" borderId="93" xfId="0" applyFont="1" applyFill="1" applyBorder="1" applyAlignment="1">
      <alignment vertical="center" wrapText="1"/>
    </xf>
    <xf numFmtId="0" fontId="51" fillId="3" borderId="105" xfId="0" applyFont="1" applyFill="1" applyBorder="1" applyAlignment="1">
      <alignment wrapText="1"/>
    </xf>
    <xf numFmtId="14" fontId="51" fillId="0" borderId="92" xfId="0" applyNumberFormat="1" applyFont="1" applyBorder="1" applyAlignment="1">
      <alignment vertical="center" wrapText="1"/>
    </xf>
    <xf numFmtId="14" fontId="25" fillId="3" borderId="105" xfId="0" applyNumberFormat="1" applyFont="1" applyFill="1" applyBorder="1" applyAlignment="1">
      <alignment horizontal="center" vertical="center" wrapText="1"/>
    </xf>
    <xf numFmtId="0" fontId="51" fillId="0" borderId="93" xfId="0" applyFont="1" applyBorder="1" applyAlignment="1">
      <alignment horizontal="center" vertical="center"/>
    </xf>
    <xf numFmtId="0" fontId="97" fillId="0" borderId="93" xfId="0" applyFont="1" applyBorder="1" applyAlignment="1">
      <alignment horizontal="left" vertical="center" wrapText="1"/>
    </xf>
    <xf numFmtId="0" fontId="51" fillId="3" borderId="52" xfId="0" applyFont="1" applyFill="1" applyBorder="1" applyAlignment="1">
      <alignment vertical="center" wrapText="1"/>
    </xf>
    <xf numFmtId="0" fontId="51" fillId="3" borderId="127" xfId="0" applyFont="1" applyFill="1" applyBorder="1" applyAlignment="1">
      <alignment horizontal="center" vertical="center" wrapText="1"/>
    </xf>
    <xf numFmtId="0" fontId="51" fillId="3" borderId="127" xfId="0" applyFont="1" applyFill="1" applyBorder="1" applyAlignment="1">
      <alignment wrapText="1"/>
    </xf>
    <xf numFmtId="14" fontId="51" fillId="0" borderId="70" xfId="0" applyNumberFormat="1" applyFont="1" applyBorder="1" applyAlignment="1">
      <alignment vertical="center" wrapText="1"/>
    </xf>
    <xf numFmtId="0" fontId="51" fillId="3" borderId="132" xfId="0" applyFont="1" applyFill="1" applyBorder="1" applyAlignment="1">
      <alignment horizontal="center" vertical="center" wrapText="1"/>
    </xf>
    <xf numFmtId="0" fontId="51" fillId="3" borderId="128" xfId="0" applyFont="1" applyFill="1" applyBorder="1" applyAlignment="1">
      <alignment vertical="center" wrapText="1"/>
    </xf>
    <xf numFmtId="0" fontId="51" fillId="3" borderId="128" xfId="0" applyFont="1" applyFill="1" applyBorder="1" applyAlignment="1">
      <alignment wrapText="1"/>
    </xf>
    <xf numFmtId="14" fontId="51" fillId="0" borderId="128" xfId="0" applyNumberFormat="1" applyFont="1" applyBorder="1" applyAlignment="1">
      <alignment vertical="center" wrapText="1"/>
    </xf>
    <xf numFmtId="0" fontId="3" fillId="0" borderId="0" xfId="0" applyFont="1" applyAlignment="1">
      <alignment horizontal="center" vertical="top"/>
    </xf>
    <xf numFmtId="0" fontId="75" fillId="0" borderId="0" xfId="0" applyFont="1" applyAlignment="1">
      <alignment vertical="center"/>
    </xf>
    <xf numFmtId="14" fontId="25" fillId="3" borderId="128" xfId="0" applyNumberFormat="1" applyFont="1" applyFill="1" applyBorder="1" applyAlignment="1">
      <alignment horizontal="center" vertical="center" wrapText="1"/>
    </xf>
    <xf numFmtId="49" fontId="5" fillId="0" borderId="0" xfId="0" applyNumberFormat="1" applyFont="1" applyAlignment="1">
      <alignment horizontal="center" vertical="top" wrapText="1"/>
    </xf>
    <xf numFmtId="166" fontId="51" fillId="0" borderId="169" xfId="0" applyNumberFormat="1" applyFont="1" applyBorder="1" applyAlignment="1">
      <alignment horizontal="center" vertical="center" wrapText="1"/>
    </xf>
    <xf numFmtId="0" fontId="98" fillId="3" borderId="128" xfId="0" applyFont="1" applyFill="1" applyBorder="1" applyAlignment="1">
      <alignment horizontal="left" vertical="center" wrapText="1"/>
    </xf>
    <xf numFmtId="14" fontId="51" fillId="3" borderId="79" xfId="0" applyNumberFormat="1" applyFont="1" applyFill="1" applyBorder="1" applyAlignment="1">
      <alignment horizontal="center" vertical="center" wrapText="1"/>
    </xf>
    <xf numFmtId="0" fontId="25" fillId="3" borderId="79" xfId="0" applyFont="1" applyFill="1" applyBorder="1" applyAlignment="1">
      <alignment vertical="center" wrapText="1"/>
    </xf>
    <xf numFmtId="0" fontId="0" fillId="0" borderId="0" xfId="0" applyFont="1" applyAlignment="1">
      <alignment horizontal="center" vertical="top"/>
    </xf>
    <xf numFmtId="0" fontId="28" fillId="0" borderId="12" xfId="0" applyFont="1" applyBorder="1" applyAlignment="1">
      <alignment vertical="center" wrapText="1"/>
    </xf>
    <xf numFmtId="0" fontId="75" fillId="4" borderId="20" xfId="0" applyFont="1" applyFill="1" applyBorder="1" applyAlignment="1">
      <alignment vertical="center"/>
    </xf>
    <xf numFmtId="14" fontId="51" fillId="3" borderId="79" xfId="0" applyNumberFormat="1" applyFont="1" applyFill="1" applyBorder="1" applyAlignment="1">
      <alignment vertical="center" wrapText="1"/>
    </xf>
    <xf numFmtId="0" fontId="18" fillId="3" borderId="110" xfId="0" applyFont="1" applyFill="1" applyBorder="1" applyAlignment="1">
      <alignment horizontal="center" vertical="center" wrapText="1"/>
    </xf>
    <xf numFmtId="0" fontId="25" fillId="3" borderId="79" xfId="0" applyFont="1" applyFill="1" applyBorder="1" applyAlignment="1">
      <alignment horizontal="center" vertical="center" wrapText="1"/>
    </xf>
    <xf numFmtId="166" fontId="25" fillId="3" borderId="79" xfId="0" applyNumberFormat="1" applyFont="1" applyFill="1" applyBorder="1" applyAlignment="1">
      <alignment horizontal="center" vertical="center" wrapText="1"/>
    </xf>
    <xf numFmtId="0" fontId="99" fillId="0" borderId="79" xfId="0" applyFont="1" applyBorder="1" applyAlignment="1">
      <alignment horizontal="left" vertical="center" wrapText="1"/>
    </xf>
    <xf numFmtId="0" fontId="18" fillId="3" borderId="110" xfId="0" applyFont="1" applyFill="1" applyBorder="1" applyAlignment="1">
      <alignment vertical="center" wrapText="1"/>
    </xf>
    <xf numFmtId="166" fontId="25" fillId="3" borderId="79" xfId="0" applyNumberFormat="1" applyFont="1" applyFill="1" applyBorder="1" applyAlignment="1">
      <alignment vertical="center" wrapText="1"/>
    </xf>
    <xf numFmtId="14" fontId="25" fillId="3" borderId="79" xfId="0" applyNumberFormat="1" applyFont="1" applyFill="1" applyBorder="1" applyAlignment="1">
      <alignment horizontal="center" vertical="center" wrapText="1"/>
    </xf>
    <xf numFmtId="0" fontId="15" fillId="4" borderId="20" xfId="0" applyFont="1" applyFill="1" applyBorder="1" applyAlignment="1">
      <alignment horizontal="left" vertical="top"/>
    </xf>
    <xf numFmtId="14" fontId="51" fillId="3" borderId="101" xfId="0" applyNumberFormat="1" applyFont="1" applyFill="1" applyBorder="1" applyAlignment="1">
      <alignment horizontal="center" vertical="center" wrapText="1"/>
    </xf>
    <xf numFmtId="0" fontId="25" fillId="3" borderId="101" xfId="0" applyFont="1" applyFill="1" applyBorder="1" applyAlignment="1">
      <alignment horizontal="center" vertical="center" wrapText="1"/>
    </xf>
    <xf numFmtId="14" fontId="51" fillId="3" borderId="52" xfId="0" applyNumberFormat="1" applyFont="1" applyFill="1" applyBorder="1" applyAlignment="1">
      <alignment horizontal="center" vertical="center" wrapText="1"/>
    </xf>
    <xf numFmtId="1" fontId="37" fillId="16" borderId="101" xfId="0" applyNumberFormat="1" applyFont="1" applyFill="1" applyBorder="1" applyAlignment="1">
      <alignment horizontal="center" vertical="center" wrapText="1"/>
    </xf>
    <xf numFmtId="0" fontId="37" fillId="16" borderId="101" xfId="0" applyFont="1" applyFill="1" applyBorder="1" applyAlignment="1">
      <alignment horizontal="center" vertical="center" wrapText="1"/>
    </xf>
    <xf numFmtId="0" fontId="35" fillId="16" borderId="104" xfId="0" applyFont="1" applyFill="1" applyBorder="1" applyAlignment="1">
      <alignment horizontal="center" vertical="center" wrapText="1"/>
    </xf>
    <xf numFmtId="0" fontId="35" fillId="16" borderId="101" xfId="0" applyFont="1" applyFill="1" applyBorder="1" applyAlignment="1">
      <alignment horizontal="center" vertical="center" wrapText="1"/>
    </xf>
    <xf numFmtId="0" fontId="35" fillId="16" borderId="102" xfId="0" applyFont="1" applyFill="1" applyBorder="1" applyAlignment="1">
      <alignment horizontal="center" vertical="center" wrapText="1"/>
    </xf>
    <xf numFmtId="0" fontId="35" fillId="16" borderId="105" xfId="0" applyFont="1" applyFill="1" applyBorder="1" applyAlignment="1">
      <alignment horizontal="center" vertical="center" wrapText="1"/>
    </xf>
    <xf numFmtId="0" fontId="35" fillId="16" borderId="106" xfId="0" applyFont="1" applyFill="1" applyBorder="1" applyAlignment="1">
      <alignment horizontal="center" vertical="center" wrapText="1"/>
    </xf>
    <xf numFmtId="0" fontId="35" fillId="16" borderId="107" xfId="0" applyFont="1" applyFill="1" applyBorder="1" applyAlignment="1">
      <alignment horizontal="center" vertical="center" wrapText="1"/>
    </xf>
    <xf numFmtId="0" fontId="35" fillId="16" borderId="108" xfId="0" applyFont="1" applyFill="1" applyBorder="1" applyAlignment="1">
      <alignment horizontal="center" vertical="center" wrapText="1"/>
    </xf>
    <xf numFmtId="0" fontId="51" fillId="0" borderId="92" xfId="0" applyFont="1" applyBorder="1" applyAlignment="1">
      <alignment horizontal="center" vertical="top" wrapText="1"/>
    </xf>
    <xf numFmtId="0" fontId="51" fillId="0" borderId="93" xfId="0" applyFont="1" applyBorder="1" applyAlignment="1">
      <alignment horizontal="center" wrapText="1"/>
    </xf>
    <xf numFmtId="0" fontId="25" fillId="0" borderId="79" xfId="0" applyFont="1" applyBorder="1" applyAlignment="1">
      <alignment horizontal="center" vertical="center" wrapText="1"/>
    </xf>
    <xf numFmtId="0" fontId="52" fillId="0" borderId="96" xfId="0" applyFont="1" applyBorder="1" applyAlignment="1">
      <alignment horizontal="center" vertical="top"/>
    </xf>
    <xf numFmtId="0" fontId="52" fillId="0" borderId="96" xfId="0" applyFont="1" applyBorder="1" applyAlignment="1">
      <alignment horizontal="left"/>
    </xf>
    <xf numFmtId="0" fontId="51" fillId="0" borderId="57" xfId="0" applyFont="1" applyBorder="1" applyAlignment="1">
      <alignment horizontal="center" wrapText="1"/>
    </xf>
    <xf numFmtId="0" fontId="51" fillId="0" borderId="173" xfId="0" applyFont="1" applyBorder="1" applyAlignment="1">
      <alignment vertical="center" wrapText="1"/>
    </xf>
    <xf numFmtId="0" fontId="52" fillId="0" borderId="126" xfId="0" applyFont="1" applyBorder="1" applyAlignment="1">
      <alignment horizontal="center" vertical="top"/>
    </xf>
    <xf numFmtId="14" fontId="51" fillId="0" borderId="173" xfId="0" applyNumberFormat="1" applyFont="1" applyBorder="1" applyAlignment="1">
      <alignment vertical="center" wrapText="1"/>
    </xf>
    <xf numFmtId="0" fontId="51" fillId="0" borderId="128" xfId="0" applyFont="1" applyBorder="1" applyAlignment="1">
      <alignment horizontal="center" wrapText="1"/>
    </xf>
    <xf numFmtId="0" fontId="51" fillId="0" borderId="173" xfId="0" applyFont="1" applyBorder="1" applyAlignment="1">
      <alignment horizontal="center" vertical="center"/>
    </xf>
    <xf numFmtId="0" fontId="18" fillId="0" borderId="79" xfId="0" applyFont="1" applyBorder="1" applyAlignment="1">
      <alignment horizontal="center" vertical="center" wrapText="1"/>
    </xf>
    <xf numFmtId="0" fontId="51" fillId="0" borderId="92" xfId="0" applyFont="1" applyBorder="1" applyAlignment="1">
      <alignment horizontal="center" vertical="center" wrapText="1"/>
    </xf>
    <xf numFmtId="0" fontId="51" fillId="0" borderId="92" xfId="0" applyFont="1" applyBorder="1" applyAlignment="1">
      <alignment wrapText="1"/>
    </xf>
    <xf numFmtId="166" fontId="52" fillId="0" borderId="96" xfId="0" applyNumberFormat="1" applyFont="1" applyBorder="1" applyAlignment="1">
      <alignment horizontal="center" vertical="center"/>
    </xf>
    <xf numFmtId="166" fontId="52" fillId="0" borderId="126" xfId="0" applyNumberFormat="1" applyFont="1" applyBorder="1" applyAlignment="1">
      <alignment horizontal="center" vertical="center"/>
    </xf>
    <xf numFmtId="14" fontId="25" fillId="0" borderId="126" xfId="0" applyNumberFormat="1" applyFont="1" applyBorder="1" applyAlignment="1">
      <alignment horizontal="center" vertical="center" wrapText="1"/>
    </xf>
    <xf numFmtId="0" fontId="51" fillId="0" borderId="92" xfId="0" applyFont="1" applyBorder="1" applyAlignment="1">
      <alignment horizontal="left" vertical="center" wrapText="1"/>
    </xf>
    <xf numFmtId="0" fontId="51" fillId="0" borderId="0" xfId="0" applyFont="1" applyAlignment="1">
      <alignment vertical="center" wrapText="1"/>
    </xf>
    <xf numFmtId="166" fontId="52" fillId="0" borderId="96" xfId="0" applyNumberFormat="1" applyFont="1" applyBorder="1"/>
    <xf numFmtId="166" fontId="51" fillId="0" borderId="128" xfId="0" applyNumberFormat="1" applyFont="1" applyBorder="1" applyAlignment="1">
      <alignment horizontal="center" wrapText="1"/>
    </xf>
    <xf numFmtId="0" fontId="51" fillId="0" borderId="138" xfId="0" applyFont="1" applyBorder="1" applyAlignment="1">
      <alignment horizontal="center" wrapText="1"/>
    </xf>
    <xf numFmtId="0" fontId="51" fillId="0" borderId="128" xfId="0" applyFont="1" applyBorder="1" applyAlignment="1">
      <alignment vertical="top" wrapText="1"/>
    </xf>
    <xf numFmtId="166" fontId="46" fillId="0" borderId="92" xfId="0" applyNumberFormat="1" applyFont="1" applyBorder="1" applyAlignment="1">
      <alignment horizontal="center" vertical="center" wrapText="1"/>
    </xf>
    <xf numFmtId="0" fontId="46" fillId="0" borderId="92" xfId="0" applyFont="1" applyBorder="1" applyAlignment="1">
      <alignment horizontal="center" vertical="top" wrapText="1"/>
    </xf>
    <xf numFmtId="166" fontId="51" fillId="0" borderId="93" xfId="0" applyNumberFormat="1" applyFont="1" applyBorder="1" applyAlignment="1">
      <alignment horizontal="center" wrapText="1"/>
    </xf>
    <xf numFmtId="0" fontId="51" fillId="0" borderId="93" xfId="0" applyFont="1" applyBorder="1" applyAlignment="1">
      <alignment vertical="top" wrapText="1"/>
    </xf>
    <xf numFmtId="166" fontId="51" fillId="0" borderId="57" xfId="0" applyNumberFormat="1" applyFont="1" applyBorder="1" applyAlignment="1">
      <alignment horizontal="center" wrapText="1"/>
    </xf>
    <xf numFmtId="0" fontId="51" fillId="0" borderId="57" xfId="0" applyFont="1" applyBorder="1" applyAlignment="1">
      <alignment vertical="top" wrapText="1"/>
    </xf>
    <xf numFmtId="166" fontId="0" fillId="0" borderId="0" xfId="0" applyNumberFormat="1" applyFont="1" applyAlignment="1">
      <alignment horizontal="center"/>
    </xf>
    <xf numFmtId="0" fontId="100" fillId="0" borderId="57" xfId="0" applyFont="1" applyBorder="1" applyAlignment="1">
      <alignment horizontal="center" vertical="center" wrapText="1"/>
    </xf>
    <xf numFmtId="0" fontId="101" fillId="0" borderId="126" xfId="0" applyFont="1" applyBorder="1" applyAlignment="1">
      <alignment horizontal="center" vertical="center" wrapText="1"/>
    </xf>
    <xf numFmtId="0" fontId="23" fillId="0" borderId="0" xfId="0" applyFont="1"/>
    <xf numFmtId="0" fontId="3" fillId="26" borderId="1" xfId="0" applyFont="1" applyFill="1" applyBorder="1" applyAlignment="1">
      <alignment horizontal="center" vertical="center" wrapText="1"/>
    </xf>
    <xf numFmtId="0" fontId="3" fillId="26" borderId="2" xfId="0" applyFont="1" applyFill="1" applyBorder="1" applyAlignment="1">
      <alignment horizontal="center" vertical="center"/>
    </xf>
    <xf numFmtId="0" fontId="3" fillId="26" borderId="2" xfId="0" applyFont="1" applyFill="1" applyBorder="1" applyAlignment="1">
      <alignment horizontal="center" vertical="center" wrapText="1"/>
    </xf>
    <xf numFmtId="0" fontId="3" fillId="26" borderId="2" xfId="0" applyFont="1" applyFill="1" applyBorder="1" applyAlignment="1">
      <alignment horizontal="left" vertical="center" wrapText="1"/>
    </xf>
    <xf numFmtId="0" fontId="25" fillId="0" borderId="169" xfId="0" applyFont="1" applyBorder="1" applyAlignment="1">
      <alignment vertical="center" wrapText="1"/>
    </xf>
    <xf numFmtId="14" fontId="25" fillId="0" borderId="169" xfId="0" applyNumberFormat="1" applyFont="1" applyBorder="1" applyAlignment="1">
      <alignment vertical="center" wrapText="1"/>
    </xf>
    <xf numFmtId="0" fontId="18" fillId="27" borderId="20" xfId="0" applyFont="1" applyFill="1" applyBorder="1" applyAlignment="1">
      <alignment horizontal="center" vertical="center"/>
    </xf>
    <xf numFmtId="0" fontId="6" fillId="27" borderId="20" xfId="0" applyFont="1" applyFill="1" applyBorder="1" applyAlignment="1">
      <alignment horizontal="center" vertical="center"/>
    </xf>
    <xf numFmtId="0" fontId="0" fillId="4" borderId="20" xfId="0" applyFont="1" applyFill="1" applyBorder="1" applyAlignment="1">
      <alignment horizontal="center" vertical="top"/>
    </xf>
    <xf numFmtId="0" fontId="6" fillId="27" borderId="20" xfId="0" applyFont="1" applyFill="1" applyBorder="1" applyAlignment="1">
      <alignment horizontal="left" vertical="center"/>
    </xf>
    <xf numFmtId="0" fontId="11" fillId="27" borderId="20" xfId="0" applyFont="1" applyFill="1" applyBorder="1" applyAlignment="1">
      <alignment horizontal="center" vertical="center" wrapText="1"/>
    </xf>
    <xf numFmtId="0" fontId="11" fillId="27" borderId="20" xfId="0" applyFont="1" applyFill="1" applyBorder="1" applyAlignment="1">
      <alignment horizontal="left" vertical="center" wrapText="1"/>
    </xf>
    <xf numFmtId="0" fontId="102" fillId="0" borderId="183" xfId="0" applyFont="1" applyBorder="1" applyAlignment="1">
      <alignment horizontal="center" vertical="center" wrapText="1"/>
    </xf>
    <xf numFmtId="0" fontId="12" fillId="27" borderId="20" xfId="0" applyFont="1" applyFill="1" applyBorder="1" applyAlignment="1">
      <alignment horizontal="center" vertical="center" wrapText="1"/>
    </xf>
    <xf numFmtId="0" fontId="12" fillId="27" borderId="20" xfId="0" applyFont="1" applyFill="1" applyBorder="1" applyAlignment="1">
      <alignment horizontal="center" vertical="top" wrapText="1"/>
    </xf>
    <xf numFmtId="0" fontId="12" fillId="27" borderId="20" xfId="0" applyFont="1" applyFill="1" applyBorder="1" applyAlignment="1">
      <alignment horizontal="left" vertical="center" wrapText="1"/>
    </xf>
    <xf numFmtId="0" fontId="0" fillId="27" borderId="20" xfId="0" applyFont="1" applyFill="1" applyBorder="1" applyAlignment="1">
      <alignment horizontal="center"/>
    </xf>
    <xf numFmtId="0" fontId="0" fillId="27" borderId="20" xfId="0" applyFont="1" applyFill="1" applyBorder="1" applyAlignment="1">
      <alignment horizontal="left"/>
    </xf>
    <xf numFmtId="0" fontId="14" fillId="27" borderId="20" xfId="0" applyFont="1" applyFill="1" applyBorder="1" applyAlignment="1">
      <alignment horizontal="left" vertical="center" wrapText="1"/>
    </xf>
    <xf numFmtId="0" fontId="15" fillId="0" borderId="39" xfId="0" applyFont="1" applyBorder="1" applyAlignment="1">
      <alignment horizontal="center" vertical="center"/>
    </xf>
    <xf numFmtId="0" fontId="15" fillId="0" borderId="59" xfId="0" applyFont="1" applyBorder="1" applyAlignment="1">
      <alignment horizontal="center" vertical="center"/>
    </xf>
    <xf numFmtId="0" fontId="15" fillId="27" borderId="20" xfId="0" applyFont="1" applyFill="1" applyBorder="1" applyAlignment="1">
      <alignment horizontal="center" vertical="center"/>
    </xf>
    <xf numFmtId="0" fontId="16" fillId="27" borderId="20" xfId="0" applyFont="1" applyFill="1" applyBorder="1" applyAlignment="1">
      <alignment horizontal="center" vertical="center"/>
    </xf>
    <xf numFmtId="0" fontId="16" fillId="27" borderId="20" xfId="0" applyFont="1" applyFill="1" applyBorder="1" applyAlignment="1">
      <alignment horizontal="left" vertical="center"/>
    </xf>
    <xf numFmtId="0" fontId="0" fillId="27" borderId="20" xfId="0" applyFont="1" applyFill="1" applyBorder="1"/>
    <xf numFmtId="0" fontId="0" fillId="27" borderId="20" xfId="0" applyFont="1" applyFill="1" applyBorder="1" applyAlignment="1">
      <alignment horizontal="center" vertical="top"/>
    </xf>
    <xf numFmtId="0" fontId="15" fillId="27" borderId="20" xfId="0" applyFont="1" applyFill="1" applyBorder="1" applyAlignment="1">
      <alignment horizontal="left" vertical="center" wrapText="1"/>
    </xf>
    <xf numFmtId="1" fontId="15" fillId="4" borderId="20" xfId="0" applyNumberFormat="1" applyFont="1" applyFill="1" applyBorder="1" applyAlignment="1">
      <alignment horizontal="center" vertical="top" wrapText="1"/>
    </xf>
    <xf numFmtId="0" fontId="16" fillId="4" borderId="20" xfId="0" applyFont="1" applyFill="1" applyBorder="1" applyAlignment="1">
      <alignment horizontal="center" vertical="top"/>
    </xf>
    <xf numFmtId="0" fontId="23" fillId="27" borderId="20" xfId="0" applyFont="1" applyFill="1" applyBorder="1"/>
    <xf numFmtId="0" fontId="103" fillId="27" borderId="20" xfId="0" applyFont="1" applyFill="1" applyBorder="1" applyAlignment="1">
      <alignment horizontal="center" wrapText="1"/>
    </xf>
    <xf numFmtId="1" fontId="46" fillId="16" borderId="211" xfId="0" applyNumberFormat="1" applyFont="1" applyFill="1" applyBorder="1" applyAlignment="1">
      <alignment horizontal="center" vertical="center" wrapText="1"/>
    </xf>
    <xf numFmtId="0" fontId="49" fillId="0" borderId="16" xfId="0" applyFont="1" applyBorder="1"/>
    <xf numFmtId="0" fontId="104" fillId="27" borderId="20" xfId="0" applyFont="1" applyFill="1" applyBorder="1" applyAlignment="1">
      <alignment horizontal="center"/>
    </xf>
    <xf numFmtId="0" fontId="17" fillId="27" borderId="25" xfId="0" applyFont="1" applyFill="1" applyBorder="1" applyAlignment="1">
      <alignment horizontal="center" vertical="center" wrapText="1"/>
    </xf>
    <xf numFmtId="0" fontId="46" fillId="3" borderId="105" xfId="0" applyFont="1" applyFill="1" applyBorder="1" applyAlignment="1">
      <alignment horizontal="left" vertical="center" wrapText="1"/>
    </xf>
    <xf numFmtId="0" fontId="51" fillId="0" borderId="92" xfId="0" applyFont="1" applyBorder="1" applyAlignment="1">
      <alignment horizontal="left" wrapText="1"/>
    </xf>
    <xf numFmtId="0" fontId="17" fillId="0" borderId="38" xfId="0" applyFont="1" applyBorder="1" applyAlignment="1">
      <alignment horizontal="center" vertical="center" wrapText="1"/>
    </xf>
    <xf numFmtId="0" fontId="51" fillId="3" borderId="162" xfId="0" applyFont="1" applyFill="1" applyBorder="1" applyAlignment="1">
      <alignment horizontal="left" vertical="top" wrapText="1"/>
    </xf>
    <xf numFmtId="169" fontId="51" fillId="0" borderId="79" xfId="0" applyNumberFormat="1" applyFont="1" applyBorder="1" applyAlignment="1">
      <alignment horizontal="center" vertical="center" wrapText="1"/>
    </xf>
    <xf numFmtId="0" fontId="51" fillId="3" borderId="207" xfId="0" applyFont="1" applyFill="1" applyBorder="1" applyAlignment="1">
      <alignment vertical="center" wrapText="1"/>
    </xf>
    <xf numFmtId="1" fontId="14" fillId="12" borderId="212" xfId="0" applyNumberFormat="1" applyFont="1" applyFill="1" applyBorder="1" applyAlignment="1">
      <alignment horizontal="center" vertical="center"/>
    </xf>
    <xf numFmtId="166" fontId="51" fillId="3" borderId="132" xfId="0" applyNumberFormat="1" applyFont="1" applyFill="1" applyBorder="1" applyAlignment="1">
      <alignment horizontal="center" vertical="center" wrapText="1"/>
    </xf>
    <xf numFmtId="0" fontId="16" fillId="27" borderId="24" xfId="0" applyFont="1" applyFill="1" applyBorder="1" applyAlignment="1">
      <alignment vertical="center" wrapText="1"/>
    </xf>
    <xf numFmtId="1" fontId="15" fillId="27" borderId="20" xfId="0" applyNumberFormat="1" applyFont="1" applyFill="1" applyBorder="1" applyAlignment="1">
      <alignment horizontal="center" vertical="center" wrapText="1"/>
    </xf>
    <xf numFmtId="1" fontId="15" fillId="27" borderId="20" xfId="0" applyNumberFormat="1" applyFont="1" applyFill="1" applyBorder="1" applyAlignment="1">
      <alignment horizontal="left" vertical="center" wrapText="1"/>
    </xf>
    <xf numFmtId="0" fontId="0" fillId="27" borderId="20" xfId="0" applyFont="1" applyFill="1" applyBorder="1" applyAlignment="1">
      <alignment horizontal="left" vertical="center"/>
    </xf>
    <xf numFmtId="169" fontId="51" fillId="0" borderId="128" xfId="0" applyNumberFormat="1" applyFont="1" applyBorder="1" applyAlignment="1">
      <alignment horizontal="center" vertical="center" wrapText="1"/>
    </xf>
    <xf numFmtId="0" fontId="15" fillId="27" borderId="20" xfId="0" applyFont="1" applyFill="1" applyBorder="1" applyAlignment="1">
      <alignment horizontal="left" vertical="center"/>
    </xf>
    <xf numFmtId="0" fontId="17" fillId="0" borderId="63" xfId="0" applyFont="1" applyBorder="1" applyAlignment="1">
      <alignment horizontal="center" vertical="center" wrapText="1"/>
    </xf>
    <xf numFmtId="0" fontId="51" fillId="3" borderId="101" xfId="0" applyFont="1" applyFill="1" applyBorder="1" applyAlignment="1">
      <alignment vertical="center" wrapText="1"/>
    </xf>
    <xf numFmtId="0" fontId="6" fillId="27" borderId="20" xfId="0" applyFont="1" applyFill="1" applyBorder="1" applyAlignment="1">
      <alignment vertical="center"/>
    </xf>
    <xf numFmtId="0" fontId="46" fillId="3" borderId="101" xfId="0" applyFont="1" applyFill="1" applyBorder="1" applyAlignment="1">
      <alignment horizontal="left" vertical="center" wrapText="1"/>
    </xf>
    <xf numFmtId="1" fontId="15" fillId="27" borderId="20" xfId="0" applyNumberFormat="1" applyFont="1" applyFill="1" applyBorder="1" applyAlignment="1">
      <alignment vertical="center" wrapText="1"/>
    </xf>
    <xf numFmtId="0" fontId="6" fillId="27" borderId="20" xfId="0" applyFont="1" applyFill="1" applyBorder="1" applyAlignment="1">
      <alignment horizontal="center" vertical="top"/>
    </xf>
    <xf numFmtId="0" fontId="16" fillId="27" borderId="20" xfId="0" applyFont="1" applyFill="1" applyBorder="1" applyAlignment="1">
      <alignment vertical="center"/>
    </xf>
    <xf numFmtId="0" fontId="46" fillId="16" borderId="214" xfId="0" applyFont="1" applyFill="1" applyBorder="1" applyAlignment="1">
      <alignment horizontal="center" vertical="center" wrapText="1"/>
    </xf>
    <xf numFmtId="0" fontId="47" fillId="16" borderId="215" xfId="0" applyFont="1" applyFill="1" applyBorder="1" applyAlignment="1">
      <alignment horizontal="center" vertical="center" wrapText="1"/>
    </xf>
    <xf numFmtId="0" fontId="47" fillId="16" borderId="216" xfId="0" applyFont="1" applyFill="1" applyBorder="1" applyAlignment="1">
      <alignment horizontal="center" vertical="center" wrapText="1"/>
    </xf>
    <xf numFmtId="0" fontId="51" fillId="3" borderId="105" xfId="0" applyFont="1" applyFill="1" applyBorder="1" applyAlignment="1">
      <alignment vertical="center" wrapText="1"/>
    </xf>
    <xf numFmtId="0" fontId="51" fillId="3" borderId="128" xfId="0" applyFont="1" applyFill="1" applyBorder="1" applyAlignment="1">
      <alignment horizontal="left" vertical="top" wrapText="1"/>
    </xf>
    <xf numFmtId="0" fontId="23" fillId="0" borderId="149" xfId="0" applyFont="1" applyBorder="1" applyAlignment="1">
      <alignment horizontal="center" vertical="center" wrapText="1"/>
    </xf>
    <xf numFmtId="0" fontId="51" fillId="0" borderId="62" xfId="0" applyFont="1" applyBorder="1" applyAlignment="1">
      <alignment vertical="center" wrapText="1"/>
    </xf>
    <xf numFmtId="0" fontId="51" fillId="0" borderId="184" xfId="0" applyFont="1" applyBorder="1" applyAlignment="1">
      <alignment horizontal="center" vertical="top" wrapText="1"/>
    </xf>
    <xf numFmtId="0" fontId="51" fillId="3" borderId="62" xfId="0" applyFont="1" applyFill="1" applyBorder="1" applyAlignment="1">
      <alignment vertical="center" wrapText="1"/>
    </xf>
    <xf numFmtId="166" fontId="105" fillId="28" borderId="62" xfId="0" applyNumberFormat="1" applyFont="1" applyFill="1" applyBorder="1" applyAlignment="1">
      <alignment horizontal="center" vertical="center" wrapText="1"/>
    </xf>
    <xf numFmtId="14" fontId="59" fillId="0" borderId="0" xfId="0" applyNumberFormat="1" applyFont="1" applyAlignment="1">
      <alignment vertical="center" wrapText="1"/>
    </xf>
    <xf numFmtId="0" fontId="59" fillId="0" borderId="0" xfId="0" applyFont="1" applyAlignment="1">
      <alignment vertical="center" wrapText="1"/>
    </xf>
    <xf numFmtId="0" fontId="51" fillId="3" borderId="62" xfId="0" applyFont="1" applyFill="1" applyBorder="1" applyAlignment="1">
      <alignment horizontal="left" vertical="top" wrapText="1"/>
    </xf>
    <xf numFmtId="0" fontId="46" fillId="0" borderId="158" xfId="0" applyFont="1" applyBorder="1" applyAlignment="1">
      <alignment horizontal="center" vertical="center" wrapText="1"/>
    </xf>
    <xf numFmtId="0" fontId="46" fillId="0" borderId="57" xfId="0" applyFont="1" applyBorder="1" applyAlignment="1">
      <alignment horizontal="center" vertical="top" wrapText="1"/>
    </xf>
    <xf numFmtId="0" fontId="51" fillId="0" borderId="169" xfId="0" applyFont="1" applyBorder="1" applyAlignment="1">
      <alignment wrapText="1"/>
    </xf>
    <xf numFmtId="0" fontId="51" fillId="0" borderId="169" xfId="0" applyFont="1" applyBorder="1" applyAlignment="1">
      <alignment horizontal="center" wrapText="1"/>
    </xf>
    <xf numFmtId="0" fontId="51" fillId="0" borderId="169" xfId="0" applyFont="1" applyBorder="1" applyAlignment="1">
      <alignment horizontal="left" wrapText="1"/>
    </xf>
    <xf numFmtId="166" fontId="51" fillId="0" borderId="169" xfId="0" applyNumberFormat="1" applyFont="1" applyBorder="1" applyAlignment="1">
      <alignment horizontal="center" wrapText="1"/>
    </xf>
    <xf numFmtId="166" fontId="49" fillId="0" borderId="96" xfId="0" applyNumberFormat="1" applyFont="1" applyBorder="1"/>
    <xf numFmtId="166" fontId="49" fillId="0" borderId="126" xfId="0" applyNumberFormat="1" applyFont="1" applyBorder="1"/>
    <xf numFmtId="0" fontId="51" fillId="0" borderId="169" xfId="0" applyFont="1" applyBorder="1" applyAlignment="1">
      <alignment horizontal="center" vertical="top" wrapText="1"/>
    </xf>
    <xf numFmtId="0" fontId="59" fillId="0" borderId="169" xfId="0" applyFont="1" applyBorder="1" applyAlignment="1">
      <alignment wrapText="1"/>
    </xf>
    <xf numFmtId="0" fontId="59" fillId="0" borderId="0" xfId="0" applyFont="1" applyAlignment="1">
      <alignment wrapText="1"/>
    </xf>
    <xf numFmtId="0" fontId="46" fillId="0" borderId="70" xfId="0" applyFont="1" applyBorder="1" applyAlignment="1">
      <alignment horizontal="center" vertical="top" wrapText="1"/>
    </xf>
    <xf numFmtId="0" fontId="46" fillId="0" borderId="169" xfId="0" applyFont="1" applyBorder="1" applyAlignment="1">
      <alignment horizontal="center" vertical="top" wrapText="1"/>
    </xf>
    <xf numFmtId="166" fontId="51" fillId="0" borderId="138" xfId="0" applyNumberFormat="1" applyFont="1" applyBorder="1" applyAlignment="1">
      <alignment horizontal="center" wrapText="1"/>
    </xf>
    <xf numFmtId="0" fontId="51" fillId="0" borderId="138" xfId="0" applyFont="1" applyBorder="1" applyAlignment="1">
      <alignment horizontal="center" vertical="top" wrapText="1"/>
    </xf>
    <xf numFmtId="0" fontId="59" fillId="0" borderId="138" xfId="0" applyFont="1" applyBorder="1" applyAlignment="1">
      <alignment wrapText="1"/>
    </xf>
    <xf numFmtId="0" fontId="51" fillId="0" borderId="57" xfId="0" applyFont="1" applyBorder="1" applyAlignment="1">
      <alignment horizontal="center" vertical="top" wrapText="1"/>
    </xf>
    <xf numFmtId="0" fontId="59" fillId="0" borderId="57" xfId="0" applyFont="1" applyBorder="1" applyAlignment="1">
      <alignment wrapText="1"/>
    </xf>
    <xf numFmtId="166" fontId="50" fillId="0" borderId="0" xfId="0" applyNumberFormat="1" applyFont="1"/>
    <xf numFmtId="0" fontId="50" fillId="0" borderId="0" xfId="0" applyFont="1" applyAlignment="1">
      <alignment horizontal="center" vertical="top" wrapText="1"/>
    </xf>
    <xf numFmtId="0" fontId="3" fillId="0" borderId="0" xfId="0" applyFont="1"/>
    <xf numFmtId="0" fontId="51" fillId="0" borderId="96" xfId="0" applyFont="1" applyBorder="1" applyAlignment="1">
      <alignment horizontal="center" vertical="center" wrapText="1"/>
    </xf>
    <xf numFmtId="0" fontId="123" fillId="0" borderId="79" xfId="0" applyFont="1" applyBorder="1" applyAlignment="1">
      <alignment horizontal="left" vertical="center" wrapText="1"/>
    </xf>
    <xf numFmtId="0" fontId="127" fillId="0" borderId="0" xfId="0" applyFont="1"/>
    <xf numFmtId="0" fontId="123" fillId="0" borderId="182" xfId="0" applyFont="1" applyBorder="1" applyAlignment="1">
      <alignment horizontal="center" vertical="center" wrapText="1"/>
    </xf>
    <xf numFmtId="0" fontId="122" fillId="0" borderId="182" xfId="0" applyFont="1" applyBorder="1" applyAlignment="1">
      <alignment horizontal="center" vertical="center" wrapText="1"/>
    </xf>
    <xf numFmtId="0" fontId="125" fillId="0" borderId="92" xfId="0" applyFont="1" applyBorder="1" applyAlignment="1">
      <alignment horizontal="left" vertical="center" wrapText="1"/>
    </xf>
    <xf numFmtId="0" fontId="122" fillId="0" borderId="92" xfId="0" applyFont="1" applyBorder="1" applyAlignment="1">
      <alignment horizontal="left" vertical="center" wrapText="1"/>
    </xf>
    <xf numFmtId="0" fontId="51" fillId="0" borderId="92" xfId="0" applyFont="1" applyBorder="1" applyAlignment="1">
      <alignment horizontal="justify" vertical="center" wrapText="1"/>
    </xf>
    <xf numFmtId="0" fontId="25" fillId="0" borderId="92" xfId="0" applyFont="1" applyBorder="1" applyAlignment="1">
      <alignment horizontal="justify" vertical="center" wrapText="1"/>
    </xf>
    <xf numFmtId="0" fontId="51" fillId="0" borderId="183" xfId="0" applyFont="1" applyBorder="1" applyAlignment="1">
      <alignment horizontal="justify" vertical="center" wrapText="1"/>
    </xf>
    <xf numFmtId="0" fontId="51" fillId="0" borderId="184" xfId="0" applyFont="1" applyBorder="1" applyAlignment="1">
      <alignment horizontal="justify" vertical="center" wrapText="1"/>
    </xf>
    <xf numFmtId="0" fontId="51" fillId="0" borderId="169" xfId="0" applyFont="1" applyBorder="1" applyAlignment="1">
      <alignment horizontal="justify" vertical="center" wrapText="1"/>
    </xf>
    <xf numFmtId="0" fontId="25" fillId="0" borderId="184" xfId="0" applyFont="1" applyBorder="1" applyAlignment="1">
      <alignment horizontal="justify" vertical="center" wrapText="1"/>
    </xf>
    <xf numFmtId="0" fontId="25" fillId="0" borderId="169" xfId="0" applyFont="1" applyBorder="1" applyAlignment="1">
      <alignment horizontal="justify" vertical="center" wrapText="1"/>
    </xf>
    <xf numFmtId="0" fontId="125" fillId="0" borderId="184" xfId="0" applyFont="1" applyBorder="1" applyAlignment="1">
      <alignment horizontal="left" vertical="center" wrapText="1"/>
    </xf>
    <xf numFmtId="0" fontId="125" fillId="0" borderId="169" xfId="0" applyFont="1" applyBorder="1" applyAlignment="1">
      <alignment horizontal="left" vertical="center" wrapText="1"/>
    </xf>
    <xf numFmtId="0" fontId="125" fillId="0" borderId="128" xfId="0" applyFont="1" applyFill="1" applyBorder="1" applyAlignment="1">
      <alignment horizontal="left" vertical="center" wrapText="1"/>
    </xf>
    <xf numFmtId="14" fontId="123" fillId="0" borderId="79" xfId="0" applyNumberFormat="1" applyFont="1" applyBorder="1" applyAlignment="1">
      <alignment horizontal="center" vertical="center" wrapText="1"/>
    </xf>
    <xf numFmtId="0" fontId="123" fillId="0" borderId="79" xfId="0" applyFont="1" applyBorder="1" applyAlignment="1">
      <alignment horizontal="center" vertical="center" wrapText="1"/>
    </xf>
    <xf numFmtId="0" fontId="123" fillId="0" borderId="93" xfId="0" applyFont="1" applyBorder="1" applyAlignment="1">
      <alignment horizontal="center" vertical="center" wrapText="1"/>
    </xf>
    <xf numFmtId="0" fontId="123" fillId="0" borderId="93" xfId="0" applyFont="1" applyBorder="1" applyAlignment="1">
      <alignment horizontal="left" vertical="center" wrapText="1"/>
    </xf>
    <xf numFmtId="0" fontId="51" fillId="0" borderId="137" xfId="0" applyFont="1" applyBorder="1" applyAlignment="1">
      <alignment horizontal="justify" vertical="center" wrapText="1"/>
    </xf>
    <xf numFmtId="0" fontId="51" fillId="0" borderId="142" xfId="0" applyFont="1" applyBorder="1" applyAlignment="1">
      <alignment horizontal="justify" vertical="center" wrapText="1"/>
    </xf>
    <xf numFmtId="0" fontId="123" fillId="0" borderId="137" xfId="0" applyFont="1" applyBorder="1" applyAlignment="1">
      <alignment horizontal="center" vertical="center" wrapText="1"/>
    </xf>
    <xf numFmtId="14" fontId="123" fillId="0" borderId="137" xfId="0" applyNumberFormat="1" applyFont="1" applyBorder="1" applyAlignment="1">
      <alignment horizontal="center" vertical="center" wrapText="1"/>
    </xf>
    <xf numFmtId="0" fontId="123" fillId="0" borderId="142" xfId="0" applyFont="1" applyBorder="1" applyAlignment="1">
      <alignment horizontal="left" vertical="center" wrapText="1"/>
    </xf>
    <xf numFmtId="14" fontId="123" fillId="0" borderId="142" xfId="0" applyNumberFormat="1" applyFont="1" applyBorder="1" applyAlignment="1">
      <alignment horizontal="center" vertical="center" wrapText="1"/>
    </xf>
    <xf numFmtId="0" fontId="125" fillId="0" borderId="79" xfId="0" applyFont="1" applyBorder="1" applyAlignment="1">
      <alignment horizontal="justify" vertical="center" wrapText="1"/>
    </xf>
    <xf numFmtId="0" fontId="51" fillId="0" borderId="105" xfId="0" applyFont="1" applyBorder="1" applyAlignment="1">
      <alignment horizontal="center" vertical="center" wrapText="1"/>
    </xf>
    <xf numFmtId="14" fontId="51" fillId="0" borderId="105" xfId="0" applyNumberFormat="1" applyFont="1" applyBorder="1" applyAlignment="1">
      <alignment horizontal="center" vertical="center" wrapText="1"/>
    </xf>
    <xf numFmtId="0" fontId="51" fillId="0" borderId="105" xfId="0" applyFont="1" applyBorder="1" applyAlignment="1">
      <alignment horizontal="left" vertical="center" wrapText="1"/>
    </xf>
    <xf numFmtId="0" fontId="58" fillId="3" borderId="105" xfId="0" applyFont="1" applyFill="1" applyBorder="1" applyAlignment="1">
      <alignment horizontal="left" vertical="top" wrapText="1"/>
    </xf>
    <xf numFmtId="0" fontId="64" fillId="0" borderId="105" xfId="0" applyFont="1" applyBorder="1" applyAlignment="1">
      <alignment horizontal="center" vertical="center" wrapText="1"/>
    </xf>
    <xf numFmtId="0" fontId="51" fillId="0" borderId="105" xfId="0" applyFont="1" applyBorder="1" applyAlignment="1">
      <alignment horizontal="left" vertical="top" wrapText="1"/>
    </xf>
    <xf numFmtId="0" fontId="46" fillId="0" borderId="127" xfId="0" applyFont="1" applyBorder="1" applyAlignment="1">
      <alignment horizontal="center" vertical="center" wrapText="1"/>
    </xf>
    <xf numFmtId="0" fontId="23" fillId="0" borderId="124" xfId="0" applyFont="1" applyBorder="1" applyAlignment="1">
      <alignment horizontal="center" vertical="center" wrapText="1"/>
    </xf>
    <xf numFmtId="0" fontId="59" fillId="0" borderId="101" xfId="0" applyFont="1" applyBorder="1" applyAlignment="1">
      <alignment horizontal="center" vertical="center" wrapText="1"/>
    </xf>
    <xf numFmtId="14" fontId="59" fillId="0" borderId="101" xfId="0" applyNumberFormat="1" applyFont="1" applyBorder="1" applyAlignment="1">
      <alignment horizontal="center" vertical="center" wrapText="1"/>
    </xf>
    <xf numFmtId="0" fontId="59" fillId="0" borderId="138" xfId="0" applyFont="1" applyBorder="1" applyAlignment="1">
      <alignment horizontal="center" vertical="center" wrapText="1"/>
    </xf>
    <xf numFmtId="14" fontId="59" fillId="0" borderId="138" xfId="0" applyNumberFormat="1" applyFont="1" applyBorder="1" applyAlignment="1">
      <alignment horizontal="center" vertical="center" wrapText="1"/>
    </xf>
    <xf numFmtId="0" fontId="65" fillId="0" borderId="138" xfId="0" applyFont="1" applyBorder="1" applyAlignment="1">
      <alignment horizontal="center" vertical="center" wrapText="1"/>
    </xf>
    <xf numFmtId="0" fontId="123" fillId="0" borderId="79" xfId="0" applyFont="1" applyBorder="1" applyAlignment="1">
      <alignment horizontal="justify" vertical="center" wrapText="1"/>
    </xf>
    <xf numFmtId="0" fontId="51" fillId="0" borderId="92" xfId="0" applyFont="1" applyBorder="1" applyAlignment="1">
      <alignment horizontal="justify" vertical="top" wrapText="1"/>
    </xf>
    <xf numFmtId="14" fontId="51" fillId="0" borderId="92" xfId="0" applyNumberFormat="1" applyFont="1" applyBorder="1" applyAlignment="1">
      <alignment horizontal="justify" vertical="center" wrapText="1"/>
    </xf>
    <xf numFmtId="0" fontId="51" fillId="0" borderId="79" xfId="0" applyFont="1" applyBorder="1" applyAlignment="1">
      <alignment horizontal="justify" vertical="center" wrapText="1"/>
    </xf>
    <xf numFmtId="0" fontId="51" fillId="0" borderId="96" xfId="0" applyFont="1" applyBorder="1" applyAlignment="1">
      <alignment horizontal="justify" vertical="center" wrapText="1"/>
    </xf>
    <xf numFmtId="0" fontId="51" fillId="0" borderId="79" xfId="0" applyFont="1" applyBorder="1" applyAlignment="1">
      <alignment horizontal="justify" vertical="top" wrapText="1"/>
    </xf>
    <xf numFmtId="0" fontId="123" fillId="0" borderId="142" xfId="0" applyFont="1" applyBorder="1" applyAlignment="1">
      <alignment horizontal="center" vertical="center" wrapText="1"/>
    </xf>
    <xf numFmtId="0" fontId="51" fillId="0" borderId="128" xfId="0" applyFont="1" applyBorder="1" applyAlignment="1">
      <alignment horizontal="justify" vertical="center" wrapText="1"/>
    </xf>
    <xf numFmtId="0" fontId="51" fillId="0" borderId="138" xfId="0" applyFont="1" applyBorder="1" applyAlignment="1">
      <alignment horizontal="justify" vertical="center" wrapText="1"/>
    </xf>
    <xf numFmtId="0" fontId="122" fillId="0" borderId="93" xfId="0" applyFont="1" applyBorder="1" applyAlignment="1">
      <alignment horizontal="left" vertical="center" wrapText="1"/>
    </xf>
    <xf numFmtId="0" fontId="122" fillId="0" borderId="79" xfId="0" applyFont="1" applyBorder="1" applyAlignment="1">
      <alignment horizontal="left" vertical="center" wrapText="1"/>
    </xf>
    <xf numFmtId="0" fontId="123" fillId="0" borderId="79" xfId="0" applyFont="1" applyBorder="1" applyAlignment="1">
      <alignment horizontal="justify" vertical="top" wrapText="1"/>
    </xf>
    <xf numFmtId="0" fontId="123" fillId="0" borderId="128" xfId="0" applyFont="1" applyBorder="1" applyAlignment="1">
      <alignment horizontal="left" vertical="center" wrapText="1"/>
    </xf>
    <xf numFmtId="0" fontId="123" fillId="0" borderId="0" xfId="0" applyFont="1" applyAlignment="1">
      <alignment horizontal="left"/>
    </xf>
    <xf numFmtId="0" fontId="126" fillId="4" borderId="20" xfId="0" applyFont="1" applyFill="1" applyBorder="1" applyAlignment="1">
      <alignment horizontal="left" vertical="center" wrapText="1"/>
    </xf>
    <xf numFmtId="0" fontId="122" fillId="4" borderId="20" xfId="0" applyFont="1" applyFill="1" applyBorder="1" applyAlignment="1">
      <alignment horizontal="left" vertical="center"/>
    </xf>
    <xf numFmtId="1" fontId="137" fillId="12" borderId="31" xfId="0" applyNumberFormat="1" applyFont="1" applyFill="1" applyBorder="1" applyAlignment="1">
      <alignment horizontal="left" vertical="center"/>
    </xf>
    <xf numFmtId="1" fontId="122" fillId="4" borderId="20" xfId="0" applyNumberFormat="1" applyFont="1" applyFill="1" applyBorder="1" applyAlignment="1">
      <alignment horizontal="left" vertical="center" wrapText="1"/>
    </xf>
    <xf numFmtId="0" fontId="123" fillId="4" borderId="20" xfId="0" applyFont="1" applyFill="1" applyBorder="1" applyAlignment="1">
      <alignment horizontal="left"/>
    </xf>
    <xf numFmtId="0" fontId="123" fillId="0" borderId="0" xfId="0" applyFont="1" applyAlignment="1">
      <alignment horizontal="center" vertical="center"/>
    </xf>
    <xf numFmtId="0" fontId="11" fillId="4" borderId="20" xfId="0" applyFont="1" applyFill="1" applyBorder="1" applyAlignment="1">
      <alignment horizontal="justify" vertical="center" wrapText="1"/>
    </xf>
    <xf numFmtId="0" fontId="14" fillId="4" borderId="20" xfId="0" applyFont="1" applyFill="1" applyBorder="1" applyAlignment="1">
      <alignment horizontal="justify" vertical="center" wrapText="1"/>
    </xf>
    <xf numFmtId="0" fontId="15" fillId="4" borderId="20" xfId="0" applyFont="1" applyFill="1" applyBorder="1" applyAlignment="1">
      <alignment horizontal="justify" vertical="center" wrapText="1"/>
    </xf>
    <xf numFmtId="1" fontId="15" fillId="4" borderId="20" xfId="0" applyNumberFormat="1" applyFont="1" applyFill="1" applyBorder="1" applyAlignment="1">
      <alignment horizontal="justify" vertical="center" wrapText="1"/>
    </xf>
    <xf numFmtId="9" fontId="15" fillId="4" borderId="20" xfId="0" applyNumberFormat="1" applyFont="1" applyFill="1" applyBorder="1" applyAlignment="1">
      <alignment horizontal="justify" vertical="center" wrapText="1"/>
    </xf>
    <xf numFmtId="0" fontId="0" fillId="4" borderId="20" xfId="0" applyFont="1" applyFill="1" applyBorder="1" applyAlignment="1">
      <alignment horizontal="justify"/>
    </xf>
    <xf numFmtId="0" fontId="15" fillId="4" borderId="20" xfId="0" applyFont="1" applyFill="1" applyBorder="1" applyAlignment="1">
      <alignment horizontal="justify" vertical="center"/>
    </xf>
    <xf numFmtId="0" fontId="46" fillId="16" borderId="103" xfId="0" applyFont="1" applyFill="1" applyBorder="1" applyAlignment="1">
      <alignment horizontal="justify" vertical="center" wrapText="1"/>
    </xf>
    <xf numFmtId="0" fontId="51" fillId="0" borderId="93" xfId="0" applyFont="1" applyBorder="1" applyAlignment="1">
      <alignment horizontal="justify" vertical="center" wrapText="1"/>
    </xf>
    <xf numFmtId="0" fontId="51" fillId="0" borderId="57" xfId="0" applyFont="1" applyBorder="1" applyAlignment="1">
      <alignment horizontal="justify" vertical="center" wrapText="1"/>
    </xf>
    <xf numFmtId="0" fontId="0" fillId="0" borderId="0" xfId="0" applyFont="1" applyAlignment="1">
      <alignment horizontal="justify"/>
    </xf>
    <xf numFmtId="0" fontId="46" fillId="0" borderId="105" xfId="0" applyFont="1" applyBorder="1" applyAlignment="1">
      <alignment horizontal="center" vertical="center" wrapText="1"/>
    </xf>
    <xf numFmtId="0" fontId="46" fillId="0" borderId="220" xfId="0" applyFont="1" applyBorder="1" applyAlignment="1">
      <alignment horizontal="center" vertical="center" wrapText="1"/>
    </xf>
    <xf numFmtId="0" fontId="123" fillId="0" borderId="219" xfId="0" applyFont="1" applyBorder="1" applyAlignment="1">
      <alignment vertical="center" wrapText="1"/>
    </xf>
    <xf numFmtId="0" fontId="123" fillId="0" borderId="218" xfId="0" applyFont="1" applyBorder="1" applyAlignment="1">
      <alignment horizontal="left" vertical="center" wrapText="1"/>
    </xf>
    <xf numFmtId="0" fontId="126" fillId="4" borderId="20" xfId="0" applyFont="1" applyFill="1" applyBorder="1" applyAlignment="1">
      <alignment horizontal="justify" vertical="center" wrapText="1"/>
    </xf>
    <xf numFmtId="0" fontId="123" fillId="4" borderId="20" xfId="0" applyFont="1" applyFill="1" applyBorder="1" applyAlignment="1">
      <alignment horizontal="justify"/>
    </xf>
    <xf numFmtId="0" fontId="122" fillId="0" borderId="77" xfId="0" applyFont="1" applyBorder="1" applyAlignment="1">
      <alignment horizontal="justify" vertical="center"/>
    </xf>
    <xf numFmtId="1" fontId="137" fillId="12" borderId="31" xfId="0" applyNumberFormat="1" applyFont="1" applyFill="1" applyBorder="1" applyAlignment="1">
      <alignment horizontal="justify" vertical="center"/>
    </xf>
    <xf numFmtId="1" fontId="122" fillId="4" borderId="20" xfId="0" applyNumberFormat="1" applyFont="1" applyFill="1" applyBorder="1" applyAlignment="1">
      <alignment horizontal="justify" vertical="center" wrapText="1"/>
    </xf>
    <xf numFmtId="0" fontId="122" fillId="4" borderId="20" xfId="0" applyFont="1" applyFill="1" applyBorder="1" applyAlignment="1">
      <alignment horizontal="justify" vertical="center"/>
    </xf>
    <xf numFmtId="0" fontId="126" fillId="16" borderId="106" xfId="0" applyFont="1" applyFill="1" applyBorder="1" applyAlignment="1">
      <alignment horizontal="justify" vertical="center" wrapText="1"/>
    </xf>
    <xf numFmtId="0" fontId="123" fillId="0" borderId="0" xfId="0" applyFont="1" applyAlignment="1">
      <alignment horizontal="justify"/>
    </xf>
    <xf numFmtId="0" fontId="123" fillId="0" borderId="206" xfId="0" applyFont="1" applyBorder="1" applyAlignment="1">
      <alignment vertical="center" wrapText="1"/>
    </xf>
    <xf numFmtId="0" fontId="123" fillId="0" borderId="196" xfId="0" applyFont="1" applyBorder="1" applyAlignment="1">
      <alignment horizontal="left" vertical="center" wrapText="1"/>
    </xf>
    <xf numFmtId="0" fontId="131" fillId="30" borderId="0" xfId="0" applyFont="1" applyFill="1" applyAlignment="1">
      <alignment horizontal="center" vertical="center" wrapText="1"/>
    </xf>
    <xf numFmtId="0" fontId="51" fillId="0" borderId="121" xfId="0" applyFont="1" applyBorder="1" applyAlignment="1">
      <alignment horizontal="justify" vertical="center" wrapText="1"/>
    </xf>
    <xf numFmtId="0" fontId="51" fillId="0" borderId="150" xfId="0" applyFont="1" applyBorder="1" applyAlignment="1">
      <alignment horizontal="justify" vertical="center" wrapText="1"/>
    </xf>
    <xf numFmtId="0" fontId="25" fillId="0" borderId="93" xfId="0" applyFont="1" applyBorder="1" applyAlignment="1">
      <alignment horizontal="justify" vertical="center" wrapText="1"/>
    </xf>
    <xf numFmtId="0" fontId="51" fillId="0" borderId="150" xfId="0" applyFont="1" applyBorder="1" applyAlignment="1">
      <alignment horizontal="justify" vertical="top" wrapText="1"/>
    </xf>
    <xf numFmtId="0" fontId="51" fillId="0" borderId="121" xfId="0" applyFont="1" applyBorder="1" applyAlignment="1">
      <alignment horizontal="justify" vertical="top" wrapText="1"/>
    </xf>
    <xf numFmtId="0" fontId="51" fillId="0" borderId="128" xfId="0" applyFont="1" applyBorder="1" applyAlignment="1">
      <alignment horizontal="justify" vertical="top" wrapText="1"/>
    </xf>
    <xf numFmtId="0" fontId="46" fillId="0" borderId="93" xfId="0" applyFont="1" applyBorder="1" applyAlignment="1">
      <alignment horizontal="justify" vertical="center" wrapText="1"/>
    </xf>
    <xf numFmtId="0" fontId="46" fillId="0" borderId="92" xfId="0" applyFont="1" applyBorder="1" applyAlignment="1">
      <alignment horizontal="justify" vertical="center" wrapText="1"/>
    </xf>
    <xf numFmtId="0" fontId="46" fillId="0" borderId="174" xfId="0" applyFont="1" applyBorder="1" applyAlignment="1">
      <alignment horizontal="justify" vertical="top" wrapText="1"/>
    </xf>
    <xf numFmtId="0" fontId="46" fillId="0" borderId="176" xfId="0" applyFont="1" applyBorder="1" applyAlignment="1">
      <alignment horizontal="justify" vertical="center" wrapText="1"/>
    </xf>
    <xf numFmtId="0" fontId="47" fillId="0" borderId="184" xfId="0" applyFont="1" applyBorder="1" applyAlignment="1">
      <alignment horizontal="justify" vertical="center" wrapText="1"/>
    </xf>
    <xf numFmtId="0" fontId="47" fillId="0" borderId="174" xfId="0" applyFont="1" applyBorder="1" applyAlignment="1">
      <alignment horizontal="justify" vertical="center" wrapText="1"/>
    </xf>
    <xf numFmtId="0" fontId="46" fillId="0" borderId="173" xfId="0" applyFont="1" applyBorder="1" applyAlignment="1">
      <alignment horizontal="justify" vertical="center" wrapText="1"/>
    </xf>
    <xf numFmtId="0" fontId="51" fillId="0" borderId="176" xfId="0" applyFont="1" applyBorder="1" applyAlignment="1">
      <alignment horizontal="justify" vertical="center" wrapText="1"/>
    </xf>
    <xf numFmtId="0" fontId="123" fillId="0" borderId="182" xfId="0" applyFont="1" applyFill="1" applyBorder="1" applyAlignment="1">
      <alignment horizontal="justify" vertical="center" wrapText="1"/>
    </xf>
    <xf numFmtId="0" fontId="51" fillId="0" borderId="173" xfId="0" applyFont="1" applyBorder="1" applyAlignment="1">
      <alignment horizontal="justify" vertical="center" wrapText="1"/>
    </xf>
    <xf numFmtId="0" fontId="51" fillId="0" borderId="57" xfId="0" applyFont="1" applyBorder="1" applyAlignment="1">
      <alignment horizontal="justify" vertical="top" wrapText="1"/>
    </xf>
    <xf numFmtId="0" fontId="51" fillId="0" borderId="93" xfId="0" applyFont="1" applyBorder="1" applyAlignment="1">
      <alignment horizontal="justify" vertical="top" wrapText="1"/>
    </xf>
    <xf numFmtId="0" fontId="25" fillId="0" borderId="93" xfId="0" applyFont="1" applyBorder="1" applyAlignment="1">
      <alignment horizontal="justify" vertical="top" wrapText="1"/>
    </xf>
    <xf numFmtId="0" fontId="25" fillId="0" borderId="138" xfId="0" applyFont="1" applyBorder="1" applyAlignment="1">
      <alignment horizontal="justify" vertical="top" wrapText="1"/>
    </xf>
    <xf numFmtId="0" fontId="25" fillId="0" borderId="57" xfId="0" applyFont="1" applyBorder="1" applyAlignment="1">
      <alignment horizontal="justify" vertical="center" wrapText="1"/>
    </xf>
    <xf numFmtId="0" fontId="140" fillId="0" borderId="92" xfId="1" applyFont="1" applyBorder="1" applyAlignment="1">
      <alignment horizontal="left" vertical="center" wrapText="1"/>
    </xf>
    <xf numFmtId="0" fontId="9" fillId="0" borderId="11" xfId="0" applyFont="1" applyBorder="1" applyAlignment="1">
      <alignment horizontal="justify" vertical="center"/>
    </xf>
    <xf numFmtId="0" fontId="16" fillId="0" borderId="77" xfId="0" applyFont="1" applyBorder="1" applyAlignment="1">
      <alignment horizontal="justify" vertical="center" wrapText="1"/>
    </xf>
    <xf numFmtId="1" fontId="14" fillId="12" borderId="31" xfId="0" applyNumberFormat="1" applyFont="1" applyFill="1" applyBorder="1" applyAlignment="1">
      <alignment horizontal="justify" vertical="center"/>
    </xf>
    <xf numFmtId="0" fontId="16" fillId="4" borderId="20" xfId="0" applyFont="1" applyFill="1" applyBorder="1" applyAlignment="1">
      <alignment horizontal="justify" vertical="center"/>
    </xf>
    <xf numFmtId="0" fontId="47" fillId="16" borderId="101" xfId="0" applyFont="1" applyFill="1" applyBorder="1" applyAlignment="1">
      <alignment horizontal="justify" vertical="center" wrapText="1"/>
    </xf>
    <xf numFmtId="0" fontId="123" fillId="0" borderId="0" xfId="0" applyFont="1" applyAlignment="1">
      <alignment horizontal="justify" vertical="center"/>
    </xf>
    <xf numFmtId="0" fontId="122" fillId="0" borderId="93" xfId="0" applyFont="1" applyBorder="1" applyAlignment="1">
      <alignment horizontal="center" vertical="center" wrapText="1"/>
    </xf>
    <xf numFmtId="0" fontId="123" fillId="0" borderId="0" xfId="0" applyFont="1" applyAlignment="1"/>
    <xf numFmtId="0" fontId="123" fillId="0" borderId="188" xfId="0" applyFont="1" applyBorder="1" applyAlignment="1">
      <alignment vertical="center" wrapText="1"/>
    </xf>
    <xf numFmtId="0" fontId="122" fillId="16" borderId="101" xfId="0" applyFont="1" applyFill="1" applyBorder="1" applyAlignment="1">
      <alignment horizontal="center" vertical="center" wrapText="1"/>
    </xf>
    <xf numFmtId="0" fontId="125" fillId="4" borderId="20" xfId="0" applyFont="1" applyFill="1" applyBorder="1" applyAlignment="1">
      <alignment horizontal="left" vertical="center"/>
    </xf>
    <xf numFmtId="0" fontId="51" fillId="0" borderId="105" xfId="0" applyFont="1" applyBorder="1" applyAlignment="1">
      <alignment horizontal="center" vertical="center" wrapText="1"/>
    </xf>
    <xf numFmtId="0" fontId="51" fillId="0" borderId="132" xfId="0" applyFont="1" applyBorder="1" applyAlignment="1">
      <alignment horizontal="center" vertical="center" wrapText="1"/>
    </xf>
    <xf numFmtId="14" fontId="51" fillId="0" borderId="105" xfId="0" applyNumberFormat="1" applyFont="1" applyBorder="1" applyAlignment="1">
      <alignment horizontal="center" vertical="center" wrapText="1"/>
    </xf>
    <xf numFmtId="14" fontId="51" fillId="0" borderId="132" xfId="0" applyNumberFormat="1" applyFont="1" applyBorder="1" applyAlignment="1">
      <alignment horizontal="center" vertical="center" wrapText="1"/>
    </xf>
    <xf numFmtId="0" fontId="51" fillId="0" borderId="101" xfId="0" applyFont="1" applyBorder="1" applyAlignment="1">
      <alignment horizontal="center" vertical="center" wrapText="1"/>
    </xf>
    <xf numFmtId="0" fontId="23" fillId="0" borderId="124" xfId="0" applyFont="1" applyBorder="1" applyAlignment="1">
      <alignment horizontal="center" vertical="center" wrapText="1"/>
    </xf>
    <xf numFmtId="166" fontId="51" fillId="0" borderId="101" xfId="0" applyNumberFormat="1" applyFont="1" applyBorder="1" applyAlignment="1">
      <alignment horizontal="center" vertical="center" wrapText="1"/>
    </xf>
    <xf numFmtId="0" fontId="23" fillId="0" borderId="115" xfId="0" applyFont="1" applyBorder="1" applyAlignment="1">
      <alignment horizontal="center" vertical="center" wrapText="1"/>
    </xf>
    <xf numFmtId="14" fontId="51" fillId="0" borderId="101" xfId="0" applyNumberFormat="1" applyFont="1" applyBorder="1" applyAlignment="1">
      <alignment horizontal="center" vertical="center" wrapText="1"/>
    </xf>
    <xf numFmtId="0" fontId="125" fillId="0" borderId="93" xfId="0" applyFont="1" applyBorder="1" applyAlignment="1">
      <alignment horizontal="left" vertical="center" wrapText="1"/>
    </xf>
    <xf numFmtId="0" fontId="141" fillId="0" borderId="0" xfId="0" applyFont="1" applyAlignment="1">
      <alignment wrapText="1"/>
    </xf>
    <xf numFmtId="0" fontId="129" fillId="0" borderId="199" xfId="0" applyFont="1" applyBorder="1" applyAlignment="1">
      <alignment horizontal="left" vertical="center" wrapText="1"/>
    </xf>
    <xf numFmtId="0" fontId="123" fillId="0" borderId="92" xfId="0" applyFont="1" applyBorder="1" applyAlignment="1">
      <alignment horizontal="center" vertical="center"/>
    </xf>
    <xf numFmtId="0" fontId="123" fillId="0" borderId="128" xfId="0" applyFont="1" applyBorder="1" applyAlignment="1">
      <alignment vertical="center" wrapText="1"/>
    </xf>
    <xf numFmtId="0" fontId="123" fillId="0" borderId="57" xfId="0" applyFont="1" applyBorder="1" applyAlignment="1">
      <alignment vertical="center"/>
    </xf>
    <xf numFmtId="0" fontId="126" fillId="16" borderId="108" xfId="0" applyFont="1" applyFill="1" applyBorder="1" applyAlignment="1">
      <alignment horizontal="center" vertical="center" wrapText="1"/>
    </xf>
    <xf numFmtId="0" fontId="123" fillId="0" borderId="0" xfId="0" applyFont="1" applyAlignment="1">
      <alignment vertical="center"/>
    </xf>
    <xf numFmtId="0" fontId="125" fillId="0" borderId="13" xfId="0" applyFont="1" applyBorder="1" applyAlignment="1">
      <alignment horizontal="center" vertical="center" wrapText="1"/>
    </xf>
    <xf numFmtId="0" fontId="125" fillId="4" borderId="20" xfId="0" applyFont="1" applyFill="1" applyBorder="1" applyAlignment="1">
      <alignment horizontal="center" vertical="center" wrapText="1"/>
    </xf>
    <xf numFmtId="0" fontId="123" fillId="4" borderId="20" xfId="0" applyFont="1" applyFill="1" applyBorder="1" applyAlignment="1">
      <alignment horizontal="center" vertical="center"/>
    </xf>
    <xf numFmtId="0" fontId="125" fillId="4" borderId="20" xfId="0" applyFont="1" applyFill="1" applyBorder="1" applyAlignment="1">
      <alignment horizontal="center" vertical="center"/>
    </xf>
    <xf numFmtId="0" fontId="126" fillId="16" borderId="101" xfId="0" applyFont="1" applyFill="1" applyBorder="1" applyAlignment="1">
      <alignment horizontal="center" vertical="center" wrapText="1"/>
    </xf>
    <xf numFmtId="0" fontId="123" fillId="4" borderId="20" xfId="0" applyFont="1" applyFill="1" applyBorder="1" applyAlignment="1">
      <alignment horizontal="left" vertical="center"/>
    </xf>
    <xf numFmtId="0" fontId="123" fillId="0" borderId="0" xfId="0" applyFont="1" applyAlignment="1">
      <alignment horizontal="left" vertical="center"/>
    </xf>
    <xf numFmtId="0" fontId="46" fillId="0" borderId="209" xfId="0" applyFont="1" applyBorder="1" applyAlignment="1">
      <alignment horizontal="center" vertical="center" wrapText="1"/>
    </xf>
    <xf numFmtId="0" fontId="51" fillId="0" borderId="105" xfId="0" applyFont="1" applyBorder="1" applyAlignment="1">
      <alignment vertical="center" wrapText="1"/>
    </xf>
    <xf numFmtId="166" fontId="51" fillId="0" borderId="105" xfId="0" applyNumberFormat="1" applyFont="1" applyBorder="1" applyAlignment="1">
      <alignment horizontal="center" vertical="center" wrapText="1"/>
    </xf>
    <xf numFmtId="0" fontId="123" fillId="0" borderId="221" xfId="0" applyFont="1" applyBorder="1" applyAlignment="1">
      <alignment horizontal="left" vertical="center" wrapText="1"/>
    </xf>
    <xf numFmtId="0" fontId="46" fillId="0" borderId="123" xfId="0" applyFont="1" applyBorder="1" applyAlignment="1">
      <alignment horizontal="center" vertical="center" wrapText="1"/>
    </xf>
    <xf numFmtId="0" fontId="51" fillId="0" borderId="196" xfId="0" applyFont="1" applyBorder="1" applyAlignment="1">
      <alignment horizontal="left" vertical="center" wrapText="1"/>
    </xf>
    <xf numFmtId="0" fontId="46" fillId="0" borderId="150" xfId="0" applyFont="1" applyBorder="1" applyAlignment="1">
      <alignment horizontal="center" vertical="center" wrapText="1"/>
    </xf>
    <xf numFmtId="0" fontId="23" fillId="0" borderId="203" xfId="0" applyFont="1" applyBorder="1" applyAlignment="1">
      <alignment vertical="center" wrapText="1"/>
    </xf>
    <xf numFmtId="0" fontId="51" fillId="0" borderId="101" xfId="0" applyFont="1" applyBorder="1" applyAlignment="1">
      <alignment vertical="center" wrapText="1"/>
    </xf>
    <xf numFmtId="166" fontId="51" fillId="0" borderId="101" xfId="0" applyNumberFormat="1" applyFont="1" applyBorder="1" applyAlignment="1">
      <alignment vertical="center" wrapText="1"/>
    </xf>
    <xf numFmtId="0" fontId="51" fillId="0" borderId="132" xfId="0" applyFont="1" applyBorder="1" applyAlignment="1">
      <alignment horizontal="left" vertical="center" wrapText="1"/>
    </xf>
    <xf numFmtId="0" fontId="51" fillId="0" borderId="132" xfId="0" applyFont="1" applyBorder="1" applyAlignment="1">
      <alignment vertical="center" wrapText="1"/>
    </xf>
    <xf numFmtId="0" fontId="25" fillId="0" borderId="132" xfId="0" applyFont="1" applyBorder="1" applyAlignment="1">
      <alignment horizontal="center" vertical="center" wrapText="1"/>
    </xf>
    <xf numFmtId="14" fontId="51" fillId="3" borderId="132" xfId="0" applyNumberFormat="1" applyFont="1" applyFill="1" applyBorder="1" applyAlignment="1">
      <alignment horizontal="center" vertical="center" wrapText="1"/>
    </xf>
    <xf numFmtId="14" fontId="51" fillId="0" borderId="132" xfId="0" applyNumberFormat="1" applyFont="1" applyBorder="1" applyAlignment="1">
      <alignment horizontal="left" vertical="center" wrapText="1"/>
    </xf>
    <xf numFmtId="0" fontId="50" fillId="0" borderId="132" xfId="0" applyFont="1" applyBorder="1" applyAlignment="1">
      <alignment horizontal="left" vertical="center" wrapText="1"/>
    </xf>
    <xf numFmtId="14" fontId="50" fillId="0" borderId="132" xfId="0" applyNumberFormat="1" applyFont="1" applyBorder="1" applyAlignment="1">
      <alignment horizontal="center" vertical="center"/>
    </xf>
    <xf numFmtId="0" fontId="50" fillId="0" borderId="132" xfId="0" applyFont="1" applyBorder="1" applyAlignment="1">
      <alignment horizontal="center" vertical="center" wrapText="1"/>
    </xf>
    <xf numFmtId="0" fontId="46" fillId="0" borderId="132" xfId="0" applyFont="1" applyBorder="1" applyAlignment="1">
      <alignment horizontal="center" vertical="center" wrapText="1"/>
    </xf>
    <xf numFmtId="0" fontId="46" fillId="0" borderId="132" xfId="0" applyFont="1" applyBorder="1" applyAlignment="1">
      <alignment horizontal="left" vertical="center" wrapText="1"/>
    </xf>
    <xf numFmtId="0" fontId="23" fillId="0" borderId="110" xfId="0" applyFont="1" applyBorder="1" applyAlignment="1">
      <alignment vertical="center" wrapText="1"/>
    </xf>
    <xf numFmtId="166" fontId="51" fillId="0" borderId="79" xfId="0" applyNumberFormat="1" applyFont="1" applyBorder="1" applyAlignment="1">
      <alignment vertical="center" wrapText="1"/>
    </xf>
    <xf numFmtId="0" fontId="122" fillId="0" borderId="196" xfId="0" applyFont="1" applyBorder="1" applyAlignment="1">
      <alignment horizontal="left" vertical="center" wrapText="1"/>
    </xf>
    <xf numFmtId="0" fontId="46" fillId="0" borderId="121" xfId="0" applyFont="1" applyBorder="1" applyAlignment="1">
      <alignment horizontal="center" vertical="center" wrapText="1"/>
    </xf>
    <xf numFmtId="0" fontId="23" fillId="0" borderId="115" xfId="0" applyFont="1" applyBorder="1" applyAlignment="1">
      <alignment vertical="center" wrapText="1"/>
    </xf>
    <xf numFmtId="166" fontId="51" fillId="0" borderId="105" xfId="0" applyNumberFormat="1" applyFont="1" applyBorder="1" applyAlignment="1">
      <alignment vertical="center" wrapText="1"/>
    </xf>
    <xf numFmtId="14" fontId="51" fillId="0" borderId="105" xfId="0" applyNumberFormat="1" applyFont="1" applyBorder="1" applyAlignment="1">
      <alignment horizontal="center" vertical="center"/>
    </xf>
    <xf numFmtId="0" fontId="47" fillId="0" borderId="105" xfId="0" applyFont="1" applyBorder="1" applyAlignment="1">
      <alignment horizontal="left" vertical="center" wrapText="1"/>
    </xf>
    <xf numFmtId="0" fontId="46" fillId="0" borderId="114" xfId="0" applyFont="1" applyBorder="1" applyAlignment="1">
      <alignment horizontal="center" vertical="center" wrapText="1"/>
    </xf>
    <xf numFmtId="0" fontId="25" fillId="0" borderId="105" xfId="0" applyFont="1" applyBorder="1" applyAlignment="1">
      <alignment horizontal="left" vertical="center" wrapText="1"/>
    </xf>
    <xf numFmtId="0" fontId="51" fillId="0" borderId="105" xfId="0" applyFont="1" applyBorder="1" applyAlignment="1">
      <alignment horizontal="left" wrapText="1"/>
    </xf>
    <xf numFmtId="0" fontId="51" fillId="0" borderId="101" xfId="0" applyFont="1" applyBorder="1" applyAlignment="1">
      <alignment horizontal="left" vertical="center" wrapText="1"/>
    </xf>
    <xf numFmtId="0" fontId="25" fillId="0" borderId="101" xfId="0" applyFont="1" applyBorder="1" applyAlignment="1">
      <alignment horizontal="left" vertical="center" wrapText="1"/>
    </xf>
    <xf numFmtId="0" fontId="51" fillId="0" borderId="101" xfId="0" applyFont="1" applyBorder="1" applyAlignment="1">
      <alignment horizontal="left" wrapText="1"/>
    </xf>
    <xf numFmtId="0" fontId="46" fillId="0" borderId="101" xfId="0" applyFont="1" applyBorder="1" applyAlignment="1">
      <alignment horizontal="center" vertical="center" wrapText="1"/>
    </xf>
    <xf numFmtId="0" fontId="47" fillId="0" borderId="169" xfId="0" applyFont="1" applyFill="1" applyBorder="1" applyAlignment="1">
      <alignment horizontal="center" vertical="center" wrapText="1"/>
    </xf>
    <xf numFmtId="0" fontId="25" fillId="0" borderId="79" xfId="0" applyFont="1" applyFill="1" applyBorder="1" applyAlignment="1">
      <alignment horizontal="left" vertical="center" wrapText="1"/>
    </xf>
    <xf numFmtId="0" fontId="58" fillId="0" borderId="79" xfId="0" applyFont="1" applyFill="1" applyBorder="1" applyAlignment="1">
      <alignment horizontal="left" vertical="top" wrapText="1"/>
    </xf>
    <xf numFmtId="0" fontId="51" fillId="0" borderId="162" xfId="0" applyFont="1" applyFill="1" applyBorder="1" applyAlignment="1">
      <alignment vertical="center" wrapText="1"/>
    </xf>
    <xf numFmtId="0" fontId="25" fillId="0" borderId="169" xfId="0" applyFont="1" applyFill="1" applyBorder="1" applyAlignment="1">
      <alignment horizontal="center" vertical="center" wrapText="1"/>
    </xf>
    <xf numFmtId="0" fontId="51" fillId="0" borderId="169" xfId="0" applyFont="1" applyFill="1" applyBorder="1" applyAlignment="1">
      <alignment vertical="center" wrapText="1"/>
    </xf>
    <xf numFmtId="0" fontId="51" fillId="0" borderId="169" xfId="0" applyFont="1" applyFill="1" applyBorder="1" applyAlignment="1">
      <alignment horizontal="center" vertical="center" wrapText="1"/>
    </xf>
    <xf numFmtId="14" fontId="51" fillId="0" borderId="169" xfId="0" applyNumberFormat="1" applyFont="1" applyFill="1" applyBorder="1" applyAlignment="1">
      <alignment horizontal="center" vertical="center" wrapText="1"/>
    </xf>
    <xf numFmtId="0" fontId="25" fillId="0" borderId="169" xfId="0" applyFont="1" applyFill="1" applyBorder="1" applyAlignment="1">
      <alignment horizontal="justify" vertical="center" wrapText="1"/>
    </xf>
    <xf numFmtId="0" fontId="25" fillId="0" borderId="169" xfId="0" applyFont="1" applyFill="1" applyBorder="1" applyAlignment="1">
      <alignment horizontal="left" vertical="center" wrapText="1"/>
    </xf>
    <xf numFmtId="0" fontId="25" fillId="0" borderId="169" xfId="0" applyFont="1" applyFill="1" applyBorder="1" applyAlignment="1">
      <alignment horizontal="center" vertical="center"/>
    </xf>
    <xf numFmtId="0" fontId="110" fillId="0" borderId="169" xfId="0" applyFont="1" applyFill="1" applyBorder="1" applyAlignment="1">
      <alignment horizontal="justify" vertical="center" wrapText="1"/>
    </xf>
    <xf numFmtId="0" fontId="52" fillId="0" borderId="169" xfId="0" applyFont="1" applyFill="1" applyBorder="1" applyAlignment="1">
      <alignment horizontal="left" vertical="center" wrapText="1"/>
    </xf>
    <xf numFmtId="14" fontId="52" fillId="0" borderId="170" xfId="0" applyNumberFormat="1" applyFont="1" applyFill="1" applyBorder="1" applyAlignment="1">
      <alignment horizontal="left" vertical="center" wrapText="1"/>
    </xf>
    <xf numFmtId="0" fontId="141" fillId="0" borderId="0" xfId="0" applyFont="1" applyFill="1" applyAlignment="1">
      <alignment wrapText="1"/>
    </xf>
    <xf numFmtId="0" fontId="49" fillId="0" borderId="0" xfId="0" applyFont="1" applyFill="1"/>
    <xf numFmtId="0" fontId="0" fillId="0" borderId="0" xfId="0" applyFont="1" applyFill="1"/>
    <xf numFmtId="0" fontId="0" fillId="0" borderId="0" xfId="0" applyFont="1" applyFill="1" applyAlignment="1"/>
    <xf numFmtId="0" fontId="51" fillId="0" borderId="79" xfId="0" applyFont="1" applyFill="1" applyBorder="1" applyAlignment="1">
      <alignment horizontal="justify" vertical="center" wrapText="1"/>
    </xf>
    <xf numFmtId="0" fontId="25" fillId="0" borderId="138" xfId="0" applyFont="1" applyFill="1" applyBorder="1" applyAlignment="1">
      <alignment horizontal="justify" vertical="center" wrapText="1"/>
    </xf>
    <xf numFmtId="0" fontId="51" fillId="0" borderId="57" xfId="0" applyFont="1" applyFill="1" applyBorder="1" applyAlignment="1">
      <alignment horizontal="justify" vertical="center" wrapText="1"/>
    </xf>
    <xf numFmtId="0" fontId="25" fillId="0" borderId="184" xfId="0" applyFont="1" applyFill="1" applyBorder="1" applyAlignment="1">
      <alignment horizontal="justify" vertical="center" wrapText="1"/>
    </xf>
    <xf numFmtId="0" fontId="51" fillId="0" borderId="176" xfId="0" applyFont="1" applyFill="1" applyBorder="1" applyAlignment="1">
      <alignment horizontal="justify" vertical="center" wrapText="1"/>
    </xf>
    <xf numFmtId="0" fontId="0" fillId="0" borderId="0" xfId="0" applyFont="1" applyFill="1" applyAlignment="1">
      <alignment horizontal="left" vertical="top" wrapText="1"/>
    </xf>
    <xf numFmtId="0" fontId="47" fillId="0" borderId="169" xfId="0" applyFont="1" applyFill="1" applyBorder="1" applyAlignment="1">
      <alignment horizontal="justify" vertical="center" wrapText="1"/>
    </xf>
    <xf numFmtId="0" fontId="52" fillId="0" borderId="183" xfId="0" applyFont="1" applyFill="1" applyBorder="1" applyAlignment="1">
      <alignment horizontal="justify" vertical="center" wrapText="1"/>
    </xf>
    <xf numFmtId="0" fontId="50" fillId="0" borderId="176" xfId="0" applyFont="1" applyFill="1" applyBorder="1" applyAlignment="1">
      <alignment horizontal="justify" vertical="center" wrapText="1"/>
    </xf>
    <xf numFmtId="0" fontId="128" fillId="0" borderId="176" xfId="1" applyBorder="1" applyAlignment="1">
      <alignment horizontal="left" vertical="center" wrapText="1"/>
    </xf>
    <xf numFmtId="0" fontId="51" fillId="0" borderId="182" xfId="0" applyFont="1" applyBorder="1" applyAlignment="1">
      <alignment horizontal="justify" vertical="center" wrapText="1"/>
    </xf>
    <xf numFmtId="0" fontId="15" fillId="0" borderId="77" xfId="0" applyFont="1" applyBorder="1" applyAlignment="1">
      <alignment horizontal="center"/>
    </xf>
    <xf numFmtId="0" fontId="15" fillId="0" borderId="6" xfId="0" applyFont="1" applyBorder="1" applyAlignment="1">
      <alignment horizontal="center"/>
    </xf>
    <xf numFmtId="0" fontId="15" fillId="0" borderId="48" xfId="0" applyFont="1" applyBorder="1" applyAlignment="1">
      <alignment horizontal="center"/>
    </xf>
    <xf numFmtId="0" fontId="15" fillId="0" borderId="11" xfId="0" applyFont="1" applyBorder="1" applyAlignment="1">
      <alignment horizontal="center"/>
    </xf>
    <xf numFmtId="0" fontId="15" fillId="0" borderId="88" xfId="0" applyFont="1" applyBorder="1" applyAlignment="1">
      <alignment horizontal="center"/>
    </xf>
    <xf numFmtId="0" fontId="46" fillId="0" borderId="77" xfId="0" applyFont="1" applyBorder="1" applyAlignment="1">
      <alignment horizontal="center" vertical="center"/>
    </xf>
    <xf numFmtId="0" fontId="46" fillId="0" borderId="48" xfId="0" applyFont="1" applyBorder="1" applyAlignment="1">
      <alignment horizontal="center" vertical="center"/>
    </xf>
    <xf numFmtId="0" fontId="122" fillId="0" borderId="77" xfId="0" applyFont="1" applyBorder="1" applyAlignment="1">
      <alignment horizontal="center" vertical="center"/>
    </xf>
    <xf numFmtId="0" fontId="122" fillId="0" borderId="6" xfId="0" applyFont="1" applyBorder="1" applyAlignment="1">
      <alignment horizontal="center" vertical="center"/>
    </xf>
    <xf numFmtId="0" fontId="122" fillId="0" borderId="48" xfId="0" applyFont="1" applyBorder="1" applyAlignment="1">
      <alignment horizontal="center" vertical="center"/>
    </xf>
    <xf numFmtId="0" fontId="122" fillId="0" borderId="11" xfId="0" applyFont="1" applyBorder="1" applyAlignment="1">
      <alignment horizontal="center" vertical="center"/>
    </xf>
    <xf numFmtId="0" fontId="125" fillId="0" borderId="79" xfId="0" applyFont="1" applyFill="1" applyBorder="1" applyAlignment="1">
      <alignment horizontal="justify" vertical="center" wrapText="1"/>
    </xf>
    <xf numFmtId="0" fontId="51" fillId="0" borderId="79" xfId="0" applyFont="1" applyFill="1" applyBorder="1" applyAlignment="1">
      <alignment horizontal="center" vertical="center" wrapText="1"/>
    </xf>
    <xf numFmtId="0" fontId="123" fillId="0" borderId="79" xfId="0" applyFont="1" applyFill="1" applyBorder="1" applyAlignment="1">
      <alignment horizontal="justify" vertical="center" wrapText="1"/>
    </xf>
    <xf numFmtId="0" fontId="122" fillId="0" borderId="79" xfId="0" applyFont="1" applyFill="1" applyBorder="1" applyAlignment="1">
      <alignment horizontal="justify" vertical="center" wrapText="1"/>
    </xf>
    <xf numFmtId="14" fontId="51" fillId="0" borderId="79" xfId="0" applyNumberFormat="1" applyFont="1" applyFill="1" applyBorder="1" applyAlignment="1">
      <alignment horizontal="center" vertical="center" wrapText="1"/>
    </xf>
    <xf numFmtId="0" fontId="126" fillId="0" borderId="79" xfId="0" applyFont="1" applyFill="1" applyBorder="1" applyAlignment="1">
      <alignment horizontal="justify" vertical="top" wrapText="1"/>
    </xf>
    <xf numFmtId="14" fontId="51" fillId="0" borderId="79" xfId="0" applyNumberFormat="1" applyFont="1" applyFill="1" applyBorder="1" applyAlignment="1">
      <alignment horizontal="center" vertical="center"/>
    </xf>
    <xf numFmtId="0" fontId="123" fillId="0" borderId="79" xfId="0" applyFont="1" applyFill="1" applyBorder="1" applyAlignment="1">
      <alignment horizontal="justify" vertical="top" wrapText="1"/>
    </xf>
    <xf numFmtId="0" fontId="50" fillId="0" borderId="79" xfId="0" applyFont="1" applyFill="1" applyBorder="1" applyAlignment="1">
      <alignment horizontal="justify"/>
    </xf>
    <xf numFmtId="0" fontId="123" fillId="0" borderId="105" xfId="0" applyFont="1" applyFill="1" applyBorder="1" applyAlignment="1">
      <alignment horizontal="justify" vertical="center" wrapText="1"/>
    </xf>
    <xf numFmtId="14" fontId="123" fillId="0" borderId="105" xfId="0" applyNumberFormat="1" applyFont="1" applyFill="1" applyBorder="1" applyAlignment="1">
      <alignment horizontal="center" vertical="center"/>
    </xf>
    <xf numFmtId="0" fontId="123" fillId="0" borderId="220" xfId="0" applyFont="1" applyFill="1" applyBorder="1" applyAlignment="1">
      <alignment horizontal="justify" vertical="center" wrapText="1"/>
    </xf>
    <xf numFmtId="14" fontId="123" fillId="0" borderId="220" xfId="0" applyNumberFormat="1" applyFont="1" applyFill="1" applyBorder="1" applyAlignment="1">
      <alignment horizontal="center" vertical="center"/>
    </xf>
    <xf numFmtId="14" fontId="123" fillId="0" borderId="79" xfId="0" applyNumberFormat="1" applyFont="1" applyFill="1" applyBorder="1" applyAlignment="1">
      <alignment horizontal="center" vertical="center"/>
    </xf>
    <xf numFmtId="0" fontId="126" fillId="0" borderId="79" xfId="0" applyFont="1" applyFill="1" applyBorder="1" applyAlignment="1">
      <alignment horizontal="justify" vertical="center" wrapText="1"/>
    </xf>
    <xf numFmtId="0" fontId="123" fillId="0" borderId="79" xfId="0" applyFont="1" applyFill="1" applyBorder="1" applyAlignment="1">
      <alignment horizontal="justify" vertical="center"/>
    </xf>
    <xf numFmtId="0" fontId="125" fillId="0" borderId="105" xfId="0" applyFont="1" applyFill="1" applyBorder="1" applyAlignment="1">
      <alignment horizontal="left" vertical="center" wrapText="1"/>
    </xf>
    <xf numFmtId="0" fontId="123" fillId="0" borderId="105" xfId="0" applyFont="1" applyFill="1" applyBorder="1" applyAlignment="1">
      <alignment horizontal="center" vertical="center"/>
    </xf>
    <xf numFmtId="0" fontId="139" fillId="0" borderId="105" xfId="1" applyFont="1" applyFill="1" applyBorder="1" applyAlignment="1">
      <alignment horizontal="justify" vertical="center" wrapText="1"/>
    </xf>
    <xf numFmtId="0" fontId="123" fillId="0" borderId="184" xfId="0" applyFont="1" applyFill="1" applyBorder="1" applyAlignment="1">
      <alignment horizontal="justify"/>
    </xf>
    <xf numFmtId="0" fontId="123" fillId="0" borderId="184" xfId="0" applyFont="1" applyFill="1" applyBorder="1" applyAlignment="1">
      <alignment horizontal="center" vertical="center"/>
    </xf>
    <xf numFmtId="0" fontId="123" fillId="0" borderId="184" xfId="0" applyFont="1" applyFill="1" applyBorder="1" applyAlignment="1">
      <alignment horizontal="justify" vertical="center"/>
    </xf>
    <xf numFmtId="0" fontId="123" fillId="0" borderId="169" xfId="0" applyFont="1" applyFill="1" applyBorder="1" applyAlignment="1">
      <alignment horizontal="justify"/>
    </xf>
    <xf numFmtId="0" fontId="123" fillId="0" borderId="169" xfId="0" applyFont="1" applyFill="1" applyBorder="1" applyAlignment="1">
      <alignment horizontal="center" vertical="center"/>
    </xf>
    <xf numFmtId="0" fontId="123" fillId="0" borderId="169" xfId="0" applyFont="1" applyFill="1" applyBorder="1" applyAlignment="1">
      <alignment horizontal="justify" vertical="center"/>
    </xf>
    <xf numFmtId="0" fontId="123" fillId="0" borderId="184" xfId="0" applyFont="1" applyFill="1" applyBorder="1" applyAlignment="1">
      <alignment horizontal="justify" vertical="center" wrapText="1"/>
    </xf>
    <xf numFmtId="0" fontId="123" fillId="0" borderId="57" xfId="0" applyFont="1" applyFill="1" applyBorder="1" applyAlignment="1">
      <alignment horizontal="justify" vertical="center" wrapText="1"/>
    </xf>
    <xf numFmtId="14" fontId="123" fillId="0" borderId="57" xfId="0" applyNumberFormat="1" applyFont="1" applyFill="1" applyBorder="1" applyAlignment="1">
      <alignment horizontal="center" vertical="center"/>
    </xf>
    <xf numFmtId="0" fontId="125" fillId="0" borderId="169" xfId="0" applyFont="1" applyFill="1" applyBorder="1" applyAlignment="1">
      <alignment horizontal="justify" vertical="center" wrapText="1"/>
    </xf>
    <xf numFmtId="0" fontId="123" fillId="0" borderId="169" xfId="0" applyFont="1" applyFill="1" applyBorder="1" applyAlignment="1">
      <alignment horizontal="justify" vertical="center" wrapText="1"/>
    </xf>
    <xf numFmtId="0" fontId="25" fillId="0" borderId="93" xfId="0" applyFont="1" applyFill="1" applyBorder="1" applyAlignment="1">
      <alignment vertical="top" wrapText="1"/>
    </xf>
    <xf numFmtId="0" fontId="25" fillId="0" borderId="93" xfId="0" applyFont="1" applyFill="1" applyBorder="1" applyAlignment="1">
      <alignment horizontal="center" vertical="center" wrapText="1"/>
    </xf>
    <xf numFmtId="0" fontId="25" fillId="0" borderId="79" xfId="0" applyFont="1" applyFill="1" applyBorder="1" applyAlignment="1">
      <alignment horizontal="center" vertical="center" wrapText="1"/>
    </xf>
    <xf numFmtId="14" fontId="25" fillId="0" borderId="79" xfId="0" applyNumberFormat="1" applyFont="1" applyFill="1" applyBorder="1" applyAlignment="1">
      <alignment horizontal="center" vertical="center"/>
    </xf>
    <xf numFmtId="167" fontId="25" fillId="0" borderId="128" xfId="0" applyNumberFormat="1" applyFont="1" applyFill="1" applyBorder="1" applyAlignment="1">
      <alignment horizontal="center" vertical="center"/>
    </xf>
    <xf numFmtId="0" fontId="25" fillId="0" borderId="92" xfId="0" applyFont="1" applyFill="1" applyBorder="1" applyAlignment="1">
      <alignment vertical="center" wrapText="1"/>
    </xf>
    <xf numFmtId="14" fontId="25" fillId="0" borderId="92" xfId="0" applyNumberFormat="1" applyFont="1" applyFill="1" applyBorder="1" applyAlignment="1">
      <alignment horizontal="center" vertical="center" wrapText="1"/>
    </xf>
    <xf numFmtId="0" fontId="25" fillId="0" borderId="128" xfId="0" applyFont="1" applyFill="1" applyBorder="1" applyAlignment="1">
      <alignment wrapText="1"/>
    </xf>
    <xf numFmtId="14" fontId="25" fillId="0" borderId="128" xfId="0" applyNumberFormat="1" applyFont="1" applyFill="1" applyBorder="1" applyAlignment="1">
      <alignment horizontal="center" vertical="center"/>
    </xf>
    <xf numFmtId="0" fontId="125" fillId="0" borderId="92" xfId="0" applyFont="1" applyFill="1" applyBorder="1" applyAlignment="1">
      <alignment wrapText="1"/>
    </xf>
    <xf numFmtId="14" fontId="25" fillId="0" borderId="92" xfId="0" applyNumberFormat="1" applyFont="1" applyFill="1" applyBorder="1" applyAlignment="1">
      <alignment horizontal="center" vertical="center"/>
    </xf>
    <xf numFmtId="0" fontId="25" fillId="0" borderId="57" xfId="0" applyFont="1" applyFill="1" applyBorder="1" applyAlignment="1">
      <alignment wrapText="1"/>
    </xf>
    <xf numFmtId="14" fontId="25" fillId="0" borderId="57" xfId="0" applyNumberFormat="1" applyFont="1" applyFill="1" applyBorder="1" applyAlignment="1">
      <alignment horizontal="center" vertical="center"/>
    </xf>
    <xf numFmtId="0" fontId="25" fillId="0" borderId="57" xfId="0" applyFont="1" applyFill="1" applyBorder="1"/>
    <xf numFmtId="14" fontId="25" fillId="0" borderId="20" xfId="0" applyNumberFormat="1" applyFont="1" applyFill="1" applyBorder="1" applyAlignment="1">
      <alignment horizontal="center" vertical="center"/>
    </xf>
    <xf numFmtId="0" fontId="25" fillId="0" borderId="92" xfId="0" applyFont="1" applyFill="1" applyBorder="1" applyAlignment="1">
      <alignment wrapText="1"/>
    </xf>
    <xf numFmtId="14" fontId="25" fillId="0" borderId="207" xfId="0" applyNumberFormat="1" applyFont="1" applyFill="1" applyBorder="1" applyAlignment="1">
      <alignment horizontal="center" vertical="center"/>
    </xf>
    <xf numFmtId="0" fontId="49" fillId="0" borderId="169" xfId="0" applyFont="1" applyFill="1" applyBorder="1" applyAlignment="1">
      <alignment wrapText="1"/>
    </xf>
    <xf numFmtId="0" fontId="49" fillId="0" borderId="169" xfId="0" applyFont="1" applyFill="1" applyBorder="1"/>
    <xf numFmtId="0" fontId="25" fillId="0" borderId="184" xfId="0" applyFont="1" applyFill="1" applyBorder="1" applyAlignment="1">
      <alignment wrapText="1"/>
    </xf>
    <xf numFmtId="14" fontId="25" fillId="0" borderId="210" xfId="0" applyNumberFormat="1" applyFont="1" applyFill="1" applyBorder="1" applyAlignment="1">
      <alignment horizontal="center" vertical="top"/>
    </xf>
    <xf numFmtId="0" fontId="25" fillId="0" borderId="169" xfId="0" applyFont="1" applyFill="1" applyBorder="1"/>
    <xf numFmtId="14" fontId="25" fillId="0" borderId="169" xfId="0" applyNumberFormat="1" applyFont="1" applyFill="1" applyBorder="1" applyAlignment="1">
      <alignment horizontal="center" vertical="center"/>
    </xf>
    <xf numFmtId="0" fontId="122" fillId="0" borderId="31" xfId="0" applyFont="1" applyBorder="1" applyAlignment="1">
      <alignment horizontal="center" vertical="center"/>
    </xf>
    <xf numFmtId="0" fontId="0" fillId="0" borderId="0" xfId="0" applyFont="1" applyAlignment="1">
      <alignment horizontal="justify"/>
    </xf>
    <xf numFmtId="0" fontId="1" fillId="0" borderId="66" xfId="2"/>
    <xf numFmtId="0" fontId="1" fillId="0" borderId="66" xfId="2" applyFill="1"/>
    <xf numFmtId="0" fontId="46" fillId="16" borderId="155" xfId="0" applyFont="1" applyFill="1" applyBorder="1" applyAlignment="1">
      <alignment horizontal="justify" vertical="center" wrapText="1"/>
    </xf>
    <xf numFmtId="0" fontId="125" fillId="0" borderId="222" xfId="0" applyFont="1" applyFill="1" applyBorder="1" applyAlignment="1">
      <alignment horizontal="left" vertical="center" wrapText="1"/>
    </xf>
    <xf numFmtId="0" fontId="46" fillId="0" borderId="222" xfId="0" applyFont="1" applyBorder="1" applyAlignment="1">
      <alignment horizontal="center" vertical="center" wrapText="1"/>
    </xf>
    <xf numFmtId="0" fontId="6" fillId="4" borderId="20" xfId="0" applyFont="1" applyFill="1" applyBorder="1" applyAlignment="1">
      <alignment horizontal="justify" vertical="center"/>
    </xf>
    <xf numFmtId="0" fontId="46" fillId="0" borderId="58" xfId="0" applyFont="1" applyBorder="1" applyAlignment="1">
      <alignment horizontal="center" vertical="center" wrapText="1"/>
    </xf>
    <xf numFmtId="14" fontId="51" fillId="0" borderId="220" xfId="0" applyNumberFormat="1" applyFont="1" applyBorder="1" applyAlignment="1">
      <alignment horizontal="center" vertical="center" wrapText="1"/>
    </xf>
    <xf numFmtId="0" fontId="51" fillId="0" borderId="220" xfId="0" applyFont="1" applyBorder="1" applyAlignment="1">
      <alignment horizontal="justify" vertical="center" wrapText="1"/>
    </xf>
    <xf numFmtId="0" fontId="51" fillId="0" borderId="220" xfId="0" applyFont="1" applyBorder="1" applyAlignment="1">
      <alignment horizontal="center" vertical="center" wrapText="1"/>
    </xf>
    <xf numFmtId="0" fontId="47" fillId="0" borderId="220" xfId="0" applyFont="1" applyBorder="1" applyAlignment="1">
      <alignment horizontal="justify" vertical="center" wrapText="1"/>
    </xf>
    <xf numFmtId="0" fontId="51" fillId="0" borderId="218" xfId="0" applyFont="1" applyBorder="1" applyAlignment="1">
      <alignment horizontal="center" vertical="center" wrapText="1"/>
    </xf>
    <xf numFmtId="0" fontId="0" fillId="4" borderId="20" xfId="0" applyFont="1" applyFill="1" applyBorder="1" applyAlignment="1">
      <alignment horizontal="justify" vertical="center"/>
    </xf>
    <xf numFmtId="0" fontId="46" fillId="16" borderId="101" xfId="0" applyFont="1" applyFill="1" applyBorder="1" applyAlignment="1">
      <alignment horizontal="justify" vertical="center" wrapText="1"/>
    </xf>
    <xf numFmtId="0" fontId="25" fillId="0" borderId="79" xfId="0" applyFont="1" applyBorder="1" applyAlignment="1">
      <alignment horizontal="justify" vertical="center" wrapText="1"/>
    </xf>
    <xf numFmtId="0" fontId="25" fillId="0" borderId="96" xfId="0" applyFont="1" applyBorder="1" applyAlignment="1">
      <alignment horizontal="justify" vertical="center" wrapText="1"/>
    </xf>
    <xf numFmtId="0" fontId="25" fillId="0" borderId="183" xfId="0" applyFont="1" applyBorder="1" applyAlignment="1">
      <alignment horizontal="justify" vertical="center" wrapText="1"/>
    </xf>
    <xf numFmtId="0" fontId="25" fillId="0" borderId="176" xfId="0" applyFont="1" applyBorder="1" applyAlignment="1">
      <alignment horizontal="justify" vertical="top" wrapText="1"/>
    </xf>
    <xf numFmtId="0" fontId="0" fillId="0" borderId="0" xfId="0" applyFont="1" applyAlignment="1">
      <alignment horizontal="justify" vertical="center" wrapText="1"/>
    </xf>
    <xf numFmtId="0" fontId="0" fillId="0" borderId="0" xfId="0" applyFont="1" applyAlignment="1">
      <alignment horizontal="justify" vertical="center"/>
    </xf>
    <xf numFmtId="0" fontId="47" fillId="4" borderId="20" xfId="0" applyFont="1" applyFill="1" applyBorder="1" applyAlignment="1">
      <alignment horizontal="justify" vertical="center" wrapText="1"/>
    </xf>
    <xf numFmtId="0" fontId="79" fillId="4" borderId="20" xfId="0" applyFont="1" applyFill="1" applyBorder="1" applyAlignment="1">
      <alignment horizontal="justify" vertical="center" wrapText="1"/>
    </xf>
    <xf numFmtId="0" fontId="46" fillId="4" borderId="20" xfId="0" applyFont="1" applyFill="1" applyBorder="1" applyAlignment="1">
      <alignment horizontal="justify" vertical="center" wrapText="1"/>
    </xf>
    <xf numFmtId="0" fontId="50" fillId="4" borderId="20" xfId="0" applyFont="1" applyFill="1" applyBorder="1" applyAlignment="1">
      <alignment horizontal="justify" vertical="center"/>
    </xf>
    <xf numFmtId="0" fontId="46" fillId="4" borderId="20" xfId="0" applyFont="1" applyFill="1" applyBorder="1" applyAlignment="1">
      <alignment horizontal="justify" vertical="center"/>
    </xf>
    <xf numFmtId="0" fontId="25" fillId="0" borderId="138" xfId="0" applyFont="1" applyBorder="1" applyAlignment="1">
      <alignment horizontal="justify" vertical="center" wrapText="1"/>
    </xf>
    <xf numFmtId="0" fontId="51" fillId="0" borderId="184" xfId="0" applyFont="1" applyBorder="1" applyAlignment="1">
      <alignment horizontal="justify" vertical="top" wrapText="1"/>
    </xf>
    <xf numFmtId="0" fontId="51" fillId="0" borderId="169" xfId="0" applyFont="1" applyFill="1" applyBorder="1" applyAlignment="1">
      <alignment horizontal="justify" vertical="center" wrapText="1"/>
    </xf>
    <xf numFmtId="0" fontId="50" fillId="0" borderId="0" xfId="0" applyFont="1" applyAlignment="1">
      <alignment horizontal="justify" vertical="center" wrapText="1"/>
    </xf>
    <xf numFmtId="0" fontId="50" fillId="0" borderId="0" xfId="0" applyFont="1" applyAlignment="1">
      <alignment horizontal="justify" vertical="center"/>
    </xf>
    <xf numFmtId="0" fontId="50" fillId="0" borderId="0" xfId="0" applyFont="1" applyAlignment="1">
      <alignment horizontal="justify"/>
    </xf>
    <xf numFmtId="0" fontId="46" fillId="16" borderId="102" xfId="0" applyFont="1" applyFill="1" applyBorder="1" applyAlignment="1">
      <alignment horizontal="justify" vertical="center" wrapText="1"/>
    </xf>
    <xf numFmtId="0" fontId="25" fillId="0" borderId="176" xfId="0" applyFont="1" applyBorder="1" applyAlignment="1">
      <alignment horizontal="justify" vertical="center" wrapText="1"/>
    </xf>
    <xf numFmtId="0" fontId="46" fillId="0" borderId="223" xfId="0" applyFont="1" applyBorder="1" applyAlignment="1">
      <alignment horizontal="center" vertical="center" wrapText="1"/>
    </xf>
    <xf numFmtId="0" fontId="51" fillId="0" borderId="201" xfId="0" applyFont="1" applyBorder="1" applyAlignment="1">
      <alignment horizontal="center" vertical="center" wrapText="1"/>
    </xf>
    <xf numFmtId="166" fontId="51" fillId="0" borderId="201" xfId="0" applyNumberFormat="1" applyFont="1" applyBorder="1" applyAlignment="1">
      <alignment horizontal="center" vertical="center" wrapText="1"/>
    </xf>
    <xf numFmtId="0" fontId="51" fillId="0" borderId="201" xfId="0" applyFont="1" applyBorder="1" applyAlignment="1">
      <alignment horizontal="left" vertical="top" wrapText="1"/>
    </xf>
    <xf numFmtId="0" fontId="51" fillId="0" borderId="201" xfId="0" applyFont="1" applyBorder="1" applyAlignment="1">
      <alignment horizontal="left" vertical="center" wrapText="1"/>
    </xf>
    <xf numFmtId="0" fontId="46" fillId="0" borderId="201" xfId="0" applyFont="1" applyBorder="1" applyAlignment="1">
      <alignment horizontal="center" vertical="center" wrapText="1"/>
    </xf>
    <xf numFmtId="0" fontId="51" fillId="3" borderId="142" xfId="0" applyFont="1" applyFill="1" applyBorder="1" applyAlignment="1">
      <alignment horizontal="left" vertical="top" wrapText="1"/>
    </xf>
    <xf numFmtId="0" fontId="51" fillId="0" borderId="224" xfId="0" applyFont="1" applyBorder="1" applyAlignment="1">
      <alignment horizontal="left" vertical="center" wrapText="1"/>
    </xf>
    <xf numFmtId="0" fontId="25" fillId="3" borderId="79" xfId="0" applyFont="1" applyFill="1" applyBorder="1" applyAlignment="1">
      <alignment horizontal="justify" vertical="center" wrapText="1"/>
    </xf>
    <xf numFmtId="0" fontId="25" fillId="0" borderId="79" xfId="0" applyFont="1" applyBorder="1" applyAlignment="1">
      <alignment horizontal="justify" vertical="top" wrapText="1"/>
    </xf>
    <xf numFmtId="0" fontId="25" fillId="0" borderId="126" xfId="0" applyFont="1" applyBorder="1" applyAlignment="1">
      <alignment horizontal="justify" vertical="center" wrapText="1"/>
    </xf>
    <xf numFmtId="0" fontId="25" fillId="0" borderId="128" xfId="0" applyFont="1" applyBorder="1" applyAlignment="1">
      <alignment horizontal="justify" vertical="center" wrapText="1"/>
    </xf>
    <xf numFmtId="0" fontId="37" fillId="16" borderId="102" xfId="0" applyFont="1" applyFill="1" applyBorder="1" applyAlignment="1">
      <alignment horizontal="justify" vertical="center" wrapText="1"/>
    </xf>
    <xf numFmtId="0" fontId="37" fillId="16" borderId="103" xfId="0" applyFont="1" applyFill="1" applyBorder="1" applyAlignment="1">
      <alignment horizontal="justify" vertical="center" wrapText="1"/>
    </xf>
    <xf numFmtId="0" fontId="123" fillId="0" borderId="92" xfId="0" applyFont="1" applyFill="1" applyBorder="1" applyAlignment="1">
      <alignment horizontal="justify" vertical="center" wrapText="1"/>
    </xf>
    <xf numFmtId="0" fontId="25" fillId="0" borderId="92" xfId="0" applyFont="1" applyFill="1" applyBorder="1" applyAlignment="1">
      <alignment horizontal="justify" vertical="center" wrapText="1"/>
    </xf>
    <xf numFmtId="0" fontId="123" fillId="0" borderId="92" xfId="0" applyFont="1" applyBorder="1" applyAlignment="1">
      <alignment horizontal="justify" vertical="center" wrapText="1"/>
    </xf>
    <xf numFmtId="0" fontId="123" fillId="0" borderId="93" xfId="0" applyFont="1" applyFill="1" applyBorder="1" applyAlignment="1">
      <alignment horizontal="justify" vertical="top" wrapText="1"/>
    </xf>
    <xf numFmtId="0" fontId="51" fillId="3" borderId="184" xfId="0" applyFont="1" applyFill="1" applyBorder="1" applyAlignment="1">
      <alignment horizontal="justify" vertical="center" wrapText="1"/>
    </xf>
    <xf numFmtId="0" fontId="46" fillId="0" borderId="184" xfId="0" applyFont="1" applyBorder="1" applyAlignment="1">
      <alignment horizontal="justify" vertical="center" wrapText="1"/>
    </xf>
    <xf numFmtId="0" fontId="46" fillId="3" borderId="57" xfId="0" applyFont="1" applyFill="1" applyBorder="1" applyAlignment="1">
      <alignment horizontal="justify" vertical="center" wrapText="1"/>
    </xf>
    <xf numFmtId="14" fontId="51" fillId="0" borderId="57" xfId="0" applyNumberFormat="1" applyFont="1" applyBorder="1" applyAlignment="1">
      <alignment horizontal="justify" vertical="center" wrapText="1"/>
    </xf>
    <xf numFmtId="0" fontId="46" fillId="0" borderId="57" xfId="0" applyFont="1" applyBorder="1" applyAlignment="1">
      <alignment horizontal="justify" vertical="center" wrapText="1"/>
    </xf>
    <xf numFmtId="0" fontId="46" fillId="0" borderId="57" xfId="0" applyFont="1" applyBorder="1" applyAlignment="1">
      <alignment horizontal="justify" vertical="top" wrapText="1"/>
    </xf>
    <xf numFmtId="0" fontId="51" fillId="3" borderId="169" xfId="0" applyFont="1" applyFill="1" applyBorder="1" applyAlignment="1">
      <alignment horizontal="justify" wrapText="1"/>
    </xf>
    <xf numFmtId="0" fontId="51" fillId="0" borderId="169" xfId="0" applyFont="1" applyBorder="1" applyAlignment="1">
      <alignment horizontal="justify" wrapText="1"/>
    </xf>
    <xf numFmtId="0" fontId="51" fillId="0" borderId="169" xfId="0" applyFont="1" applyBorder="1" applyAlignment="1">
      <alignment horizontal="justify" vertical="top" wrapText="1"/>
    </xf>
    <xf numFmtId="0" fontId="51" fillId="3" borderId="184" xfId="0" applyFont="1" applyFill="1" applyBorder="1" applyAlignment="1">
      <alignment horizontal="justify" vertical="top" wrapText="1"/>
    </xf>
    <xf numFmtId="0" fontId="51" fillId="3" borderId="57" xfId="0" applyFont="1" applyFill="1" applyBorder="1" applyAlignment="1">
      <alignment horizontal="justify" vertical="top" wrapText="1"/>
    </xf>
    <xf numFmtId="0" fontId="51" fillId="3" borderId="169" xfId="0" applyFont="1" applyFill="1" applyBorder="1" applyAlignment="1">
      <alignment horizontal="justify" vertical="center" wrapText="1"/>
    </xf>
    <xf numFmtId="0" fontId="46" fillId="0" borderId="169" xfId="0" applyFont="1" applyBorder="1" applyAlignment="1">
      <alignment horizontal="justify" vertical="center" wrapText="1"/>
    </xf>
    <xf numFmtId="0" fontId="51" fillId="0" borderId="138" xfId="0" applyFont="1" applyBorder="1" applyAlignment="1">
      <alignment horizontal="justify" wrapText="1"/>
    </xf>
    <xf numFmtId="0" fontId="51" fillId="0" borderId="57" xfId="0" applyFont="1" applyBorder="1" applyAlignment="1">
      <alignment horizontal="justify" wrapText="1"/>
    </xf>
    <xf numFmtId="0" fontId="124" fillId="0" borderId="79" xfId="0" applyFont="1" applyBorder="1" applyAlignment="1">
      <alignment horizontal="justify" vertical="top" wrapText="1"/>
    </xf>
    <xf numFmtId="169" fontId="51" fillId="0" borderId="79" xfId="0" applyNumberFormat="1" applyFont="1" applyBorder="1" applyAlignment="1">
      <alignment horizontal="justify" vertical="center" wrapText="1"/>
    </xf>
    <xf numFmtId="0" fontId="25" fillId="3" borderId="79" xfId="0" applyFont="1" applyFill="1" applyBorder="1" applyAlignment="1">
      <alignment horizontal="justify" vertical="top" wrapText="1"/>
    </xf>
    <xf numFmtId="0" fontId="46" fillId="31" borderId="92" xfId="0" applyFont="1" applyFill="1" applyBorder="1" applyAlignment="1">
      <alignment horizontal="center" vertical="center" wrapText="1"/>
    </xf>
    <xf numFmtId="0" fontId="46" fillId="31" borderId="70" xfId="0" applyFont="1" applyFill="1" applyBorder="1" applyAlignment="1">
      <alignment horizontal="center" vertical="center" wrapText="1"/>
    </xf>
    <xf numFmtId="0" fontId="52" fillId="0" borderId="0" xfId="0" applyFont="1" applyAlignment="1">
      <alignment wrapText="1"/>
    </xf>
    <xf numFmtId="0" fontId="0" fillId="0" borderId="66" xfId="0" applyFont="1" applyFill="1" applyBorder="1"/>
    <xf numFmtId="0" fontId="51" fillId="0" borderId="137" xfId="0" applyFont="1" applyBorder="1" applyAlignment="1">
      <alignment horizontal="justify" vertical="top" wrapText="1"/>
    </xf>
    <xf numFmtId="0" fontId="51" fillId="0" borderId="142" xfId="0" applyFont="1" applyBorder="1" applyAlignment="1">
      <alignment horizontal="justify" vertical="top" wrapText="1"/>
    </xf>
    <xf numFmtId="0" fontId="23" fillId="0" borderId="110" xfId="0" applyFont="1" applyFill="1" applyBorder="1" applyAlignment="1">
      <alignment horizontal="center" vertical="center" wrapText="1"/>
    </xf>
    <xf numFmtId="0" fontId="123" fillId="0" borderId="79" xfId="0" applyFont="1" applyFill="1" applyBorder="1" applyAlignment="1">
      <alignment horizontal="justify"/>
    </xf>
    <xf numFmtId="0" fontId="50" fillId="0" borderId="79" xfId="0" applyFont="1" applyFill="1" applyBorder="1"/>
    <xf numFmtId="0" fontId="46" fillId="0" borderId="79" xfId="0" applyFont="1" applyFill="1" applyBorder="1" applyAlignment="1">
      <alignment horizontal="center" vertical="center" wrapText="1"/>
    </xf>
    <xf numFmtId="0" fontId="50" fillId="0" borderId="196" xfId="0" applyFont="1" applyFill="1" applyBorder="1"/>
    <xf numFmtId="0" fontId="46" fillId="0" borderId="209" xfId="0" applyFont="1" applyFill="1" applyBorder="1" applyAlignment="1">
      <alignment horizontal="center" vertical="center" wrapText="1"/>
    </xf>
    <xf numFmtId="0" fontId="0" fillId="0" borderId="188" xfId="0" applyFont="1" applyFill="1" applyBorder="1"/>
    <xf numFmtId="0" fontId="46" fillId="0" borderId="169" xfId="0" applyFont="1" applyFill="1" applyBorder="1" applyAlignment="1">
      <alignment horizontal="center" vertical="center" wrapText="1"/>
    </xf>
    <xf numFmtId="0" fontId="0" fillId="0" borderId="170" xfId="0" applyFont="1" applyFill="1" applyBorder="1"/>
    <xf numFmtId="0" fontId="83" fillId="0" borderId="0" xfId="0" applyFont="1" applyFill="1" applyAlignment="1">
      <alignment wrapText="1"/>
    </xf>
    <xf numFmtId="0" fontId="51" fillId="0" borderId="169" xfId="0" applyFont="1" applyFill="1" applyBorder="1" applyAlignment="1">
      <alignment horizontal="justify" vertical="center"/>
    </xf>
    <xf numFmtId="0" fontId="51" fillId="0" borderId="170" xfId="0" applyFont="1" applyBorder="1" applyAlignment="1">
      <alignment vertical="center" wrapText="1"/>
    </xf>
    <xf numFmtId="0" fontId="51" fillId="0" borderId="126" xfId="0" applyFont="1" applyBorder="1" applyAlignment="1">
      <alignment vertical="center" wrapText="1"/>
    </xf>
    <xf numFmtId="0" fontId="51" fillId="0" borderId="209" xfId="0" applyFont="1" applyBorder="1" applyAlignment="1">
      <alignment vertical="center" wrapText="1"/>
    </xf>
    <xf numFmtId="0" fontId="123" fillId="0" borderId="196" xfId="0" applyFont="1" applyFill="1" applyBorder="1" applyAlignment="1">
      <alignment horizontal="left" vertical="center" wrapText="1"/>
    </xf>
    <xf numFmtId="0" fontId="51" fillId="0" borderId="105" xfId="0" applyFont="1" applyBorder="1" applyAlignment="1">
      <alignment horizontal="justify" vertical="center" wrapText="1"/>
    </xf>
    <xf numFmtId="0" fontId="51" fillId="0" borderId="105" xfId="0" applyFont="1" applyBorder="1" applyAlignment="1">
      <alignment horizontal="center" vertical="center" wrapText="1"/>
    </xf>
    <xf numFmtId="14" fontId="51" fillId="0" borderId="105" xfId="0" applyNumberFormat="1" applyFont="1" applyBorder="1" applyAlignment="1">
      <alignment horizontal="center" vertical="center" wrapText="1"/>
    </xf>
    <xf numFmtId="0" fontId="0" fillId="0" borderId="0" xfId="0" applyFont="1" applyAlignment="1">
      <alignment horizontal="justify"/>
    </xf>
    <xf numFmtId="0" fontId="51" fillId="0" borderId="101" xfId="0" applyFont="1" applyBorder="1" applyAlignment="1">
      <alignment horizontal="center" vertical="center" wrapText="1"/>
    </xf>
    <xf numFmtId="166" fontId="51" fillId="0" borderId="101" xfId="0" applyNumberFormat="1" applyFont="1" applyBorder="1" applyAlignment="1">
      <alignment horizontal="center" vertical="center" wrapText="1"/>
    </xf>
    <xf numFmtId="0" fontId="123" fillId="0" borderId="0" xfId="0" applyFont="1" applyAlignment="1">
      <alignment horizontal="justify"/>
    </xf>
    <xf numFmtId="14" fontId="51" fillId="0" borderId="101" xfId="0" applyNumberFormat="1" applyFont="1" applyBorder="1" applyAlignment="1">
      <alignment horizontal="center" vertical="center" wrapText="1"/>
    </xf>
    <xf numFmtId="0" fontId="9" fillId="0" borderId="11" xfId="0" applyFont="1" applyBorder="1" applyAlignment="1">
      <alignment horizontal="center" vertical="center" wrapText="1"/>
    </xf>
    <xf numFmtId="0" fontId="52" fillId="0" borderId="197" xfId="0" applyFont="1" applyBorder="1" applyAlignment="1">
      <alignment horizontal="left" vertical="center" wrapText="1"/>
    </xf>
    <xf numFmtId="0" fontId="52" fillId="0" borderId="184" xfId="0" applyFont="1" applyFill="1" applyBorder="1" applyAlignment="1">
      <alignment horizontal="justify" vertical="top" wrapText="1"/>
    </xf>
    <xf numFmtId="0" fontId="25" fillId="0" borderId="166" xfId="0" applyFont="1" applyBorder="1" applyAlignment="1">
      <alignment horizontal="center" vertical="center" wrapText="1"/>
    </xf>
    <xf numFmtId="0" fontId="25" fillId="0" borderId="188" xfId="0" applyFont="1" applyBorder="1" applyAlignment="1">
      <alignment horizontal="center" vertical="center" wrapText="1"/>
    </xf>
    <xf numFmtId="0" fontId="52" fillId="0" borderId="184" xfId="0" applyFont="1" applyFill="1" applyBorder="1" applyAlignment="1">
      <alignment horizontal="justify" vertical="center" wrapText="1"/>
    </xf>
    <xf numFmtId="0" fontId="46" fillId="0" borderId="137" xfId="0" applyFont="1" applyBorder="1" applyAlignment="1">
      <alignment horizontal="justify" vertical="top" wrapText="1"/>
    </xf>
    <xf numFmtId="0" fontId="51" fillId="0" borderId="136" xfId="0" applyFont="1" applyBorder="1" applyAlignment="1">
      <alignment horizontal="justify" vertical="center" wrapText="1"/>
    </xf>
    <xf numFmtId="0" fontId="15" fillId="0" borderId="31" xfId="0" applyFont="1" applyBorder="1" applyAlignment="1">
      <alignment horizontal="justify" vertical="center"/>
    </xf>
    <xf numFmtId="0" fontId="15" fillId="0" borderId="77" xfId="0" applyFont="1" applyBorder="1" applyAlignment="1">
      <alignment horizontal="justify" vertical="center"/>
    </xf>
    <xf numFmtId="0" fontId="15" fillId="0" borderId="48" xfId="0" applyFont="1" applyBorder="1" applyAlignment="1">
      <alignment horizontal="justify" vertical="center"/>
    </xf>
    <xf numFmtId="0" fontId="25" fillId="0" borderId="79" xfId="0" applyFont="1" applyFill="1" applyBorder="1" applyAlignment="1">
      <alignment horizontal="justify" vertical="center" wrapText="1"/>
    </xf>
    <xf numFmtId="0" fontId="51" fillId="30" borderId="93" xfId="0" applyFont="1" applyFill="1" applyBorder="1" applyAlignment="1">
      <alignment horizontal="center" vertical="center" wrapText="1"/>
    </xf>
    <xf numFmtId="166" fontId="51" fillId="30" borderId="93" xfId="0" applyNumberFormat="1" applyFont="1" applyFill="1" applyBorder="1" applyAlignment="1">
      <alignment horizontal="center" vertical="center" wrapText="1"/>
    </xf>
    <xf numFmtId="166" fontId="51" fillId="32" borderId="93" xfId="0" applyNumberFormat="1" applyFont="1" applyFill="1" applyBorder="1" applyAlignment="1">
      <alignment horizontal="center" vertical="center" wrapText="1"/>
    </xf>
    <xf numFmtId="0" fontId="51" fillId="30" borderId="57" xfId="0" applyFont="1" applyFill="1" applyBorder="1" applyAlignment="1">
      <alignment horizontal="center" vertical="center" wrapText="1"/>
    </xf>
    <xf numFmtId="166" fontId="51" fillId="30" borderId="57" xfId="0" applyNumberFormat="1" applyFont="1" applyFill="1" applyBorder="1" applyAlignment="1">
      <alignment horizontal="center" vertical="center" wrapText="1"/>
    </xf>
    <xf numFmtId="166" fontId="51" fillId="32" borderId="57" xfId="0" applyNumberFormat="1" applyFont="1" applyFill="1" applyBorder="1" applyAlignment="1">
      <alignment horizontal="center" vertical="center" wrapText="1"/>
    </xf>
    <xf numFmtId="0" fontId="51" fillId="30" borderId="128" xfId="0" applyFont="1" applyFill="1" applyBorder="1" applyAlignment="1">
      <alignment horizontal="center" vertical="center" wrapText="1"/>
    </xf>
    <xf numFmtId="166" fontId="51" fillId="30" borderId="128" xfId="0" applyNumberFormat="1" applyFont="1" applyFill="1" applyBorder="1" applyAlignment="1">
      <alignment horizontal="center" vertical="center" wrapText="1"/>
    </xf>
    <xf numFmtId="166" fontId="51" fillId="32" borderId="128" xfId="0" applyNumberFormat="1" applyFont="1" applyFill="1" applyBorder="1" applyAlignment="1">
      <alignment horizontal="center" vertical="center" wrapText="1"/>
    </xf>
    <xf numFmtId="0" fontId="51" fillId="30" borderId="79" xfId="0" applyFont="1" applyFill="1" applyBorder="1" applyAlignment="1">
      <alignment horizontal="justify" vertical="center" wrapText="1"/>
    </xf>
    <xf numFmtId="0" fontId="51" fillId="30" borderId="79" xfId="0" applyFont="1" applyFill="1" applyBorder="1" applyAlignment="1">
      <alignment horizontal="left" vertical="center" wrapText="1"/>
    </xf>
    <xf numFmtId="0" fontId="51" fillId="30" borderId="79" xfId="0" applyFont="1" applyFill="1" applyBorder="1" applyAlignment="1">
      <alignment horizontal="center" vertical="center" wrapText="1"/>
    </xf>
    <xf numFmtId="166" fontId="51" fillId="30" borderId="79" xfId="0" applyNumberFormat="1" applyFont="1" applyFill="1" applyBorder="1" applyAlignment="1">
      <alignment horizontal="center" vertical="center" wrapText="1"/>
    </xf>
    <xf numFmtId="0" fontId="51" fillId="30" borderId="93" xfId="0" applyFont="1" applyFill="1" applyBorder="1" applyAlignment="1">
      <alignment horizontal="left" vertical="center" wrapText="1"/>
    </xf>
    <xf numFmtId="0" fontId="51" fillId="30" borderId="57" xfId="0" applyFont="1" applyFill="1" applyBorder="1" applyAlignment="1">
      <alignment horizontal="left" vertical="center" wrapText="1"/>
    </xf>
    <xf numFmtId="0" fontId="51" fillId="30" borderId="70" xfId="0" applyFont="1" applyFill="1" applyBorder="1" applyAlignment="1">
      <alignment horizontal="left" vertical="center" wrapText="1"/>
    </xf>
    <xf numFmtId="0" fontId="51" fillId="30" borderId="128" xfId="0" applyFont="1" applyFill="1" applyBorder="1" applyAlignment="1">
      <alignment horizontal="left" vertical="center" wrapText="1"/>
    </xf>
    <xf numFmtId="0" fontId="46" fillId="30" borderId="128" xfId="0" applyFont="1" applyFill="1" applyBorder="1" applyAlignment="1">
      <alignment horizontal="center" vertical="center" wrapText="1"/>
    </xf>
    <xf numFmtId="0" fontId="51" fillId="30" borderId="105" xfId="0" applyFont="1" applyFill="1" applyBorder="1" applyAlignment="1">
      <alignment horizontal="center" vertical="center" wrapText="1"/>
    </xf>
    <xf numFmtId="0" fontId="16" fillId="4" borderId="24" xfId="0" applyFont="1" applyFill="1" applyBorder="1" applyAlignment="1">
      <alignment horizontal="center" vertical="center" wrapText="1"/>
    </xf>
    <xf numFmtId="0" fontId="50" fillId="4" borderId="20" xfId="0" applyFont="1" applyFill="1" applyBorder="1" applyAlignment="1">
      <alignment horizontal="center"/>
    </xf>
    <xf numFmtId="0" fontId="125" fillId="0" borderId="105" xfId="0" applyFont="1" applyFill="1" applyBorder="1" applyAlignment="1">
      <alignment horizontal="justify" vertical="center" wrapText="1"/>
    </xf>
    <xf numFmtId="0" fontId="123" fillId="0" borderId="105" xfId="0" applyFont="1" applyBorder="1" applyAlignment="1">
      <alignment horizontal="center" vertical="center" wrapText="1"/>
    </xf>
    <xf numFmtId="0" fontId="123" fillId="0" borderId="219" xfId="0" applyFont="1" applyBorder="1" applyAlignment="1">
      <alignment horizontal="center" vertical="center" wrapText="1"/>
    </xf>
    <xf numFmtId="0" fontId="126" fillId="0" borderId="92" xfId="0" applyFont="1" applyBorder="1" applyAlignment="1">
      <alignment horizontal="justify" vertical="center" wrapText="1"/>
    </xf>
    <xf numFmtId="0" fontId="126" fillId="0" borderId="169" xfId="0" applyFont="1" applyFill="1" applyBorder="1" applyAlignment="1">
      <alignment horizontal="justify" vertical="center" wrapText="1"/>
    </xf>
    <xf numFmtId="0" fontId="125" fillId="0" borderId="209" xfId="0" applyFont="1" applyBorder="1" applyAlignment="1">
      <alignment horizontal="left" vertical="center" wrapText="1"/>
    </xf>
    <xf numFmtId="0" fontId="51" fillId="0" borderId="197" xfId="0" applyFont="1" applyBorder="1" applyAlignment="1">
      <alignment horizontal="left" vertical="center" wrapText="1"/>
    </xf>
    <xf numFmtId="0" fontId="140" fillId="0" borderId="222" xfId="1" applyFont="1" applyBorder="1" applyAlignment="1">
      <alignment horizontal="left" vertical="center" wrapText="1"/>
    </xf>
    <xf numFmtId="0" fontId="46" fillId="0" borderId="226" xfId="0" applyFont="1" applyBorder="1" applyAlignment="1">
      <alignment horizontal="center" vertical="center" wrapText="1"/>
    </xf>
    <xf numFmtId="0" fontId="123" fillId="0" borderId="227" xfId="0" applyFont="1" applyBorder="1" applyAlignment="1">
      <alignment horizontal="left" vertical="center" wrapText="1"/>
    </xf>
    <xf numFmtId="0" fontId="25" fillId="0" borderId="93" xfId="0" applyFont="1" applyFill="1" applyBorder="1" applyAlignment="1">
      <alignment horizontal="justify" vertical="center" wrapText="1"/>
    </xf>
    <xf numFmtId="0" fontId="123" fillId="30" borderId="79" xfId="0" applyFont="1" applyFill="1" applyBorder="1" applyAlignment="1">
      <alignment horizontal="justify" vertical="center" wrapText="1"/>
    </xf>
    <xf numFmtId="0" fontId="51" fillId="30" borderId="79" xfId="0" applyFont="1" applyFill="1" applyBorder="1" applyAlignment="1">
      <alignment vertical="center" wrapText="1"/>
    </xf>
    <xf numFmtId="166" fontId="51" fillId="32" borderId="79" xfId="0" applyNumberFormat="1" applyFont="1" applyFill="1" applyBorder="1" applyAlignment="1">
      <alignment horizontal="center" vertical="center" wrapText="1"/>
    </xf>
    <xf numFmtId="0" fontId="123" fillId="30" borderId="79" xfId="0" applyFont="1" applyFill="1" applyBorder="1" applyAlignment="1">
      <alignment horizontal="justify" vertical="top" wrapText="1"/>
    </xf>
    <xf numFmtId="0" fontId="51" fillId="32" borderId="79" xfId="0" applyFont="1" applyFill="1" applyBorder="1" applyAlignment="1">
      <alignment horizontal="justify" vertical="center" wrapText="1"/>
    </xf>
    <xf numFmtId="0" fontId="25" fillId="30" borderId="79" xfId="0" applyFont="1" applyFill="1" applyBorder="1" applyAlignment="1">
      <alignment horizontal="center" vertical="center" wrapText="1"/>
    </xf>
    <xf numFmtId="0" fontId="123" fillId="32" borderId="79" xfId="0" applyFont="1" applyFill="1" applyBorder="1" applyAlignment="1">
      <alignment horizontal="justify" vertical="center" wrapText="1"/>
    </xf>
    <xf numFmtId="0" fontId="51" fillId="32" borderId="79" xfId="0" applyFont="1" applyFill="1" applyBorder="1" applyAlignment="1">
      <alignment horizontal="center" vertical="center" wrapText="1"/>
    </xf>
    <xf numFmtId="0" fontId="51" fillId="32" borderId="79" xfId="0" applyFont="1" applyFill="1" applyBorder="1" applyAlignment="1">
      <alignment vertical="center" wrapText="1"/>
    </xf>
    <xf numFmtId="0" fontId="123" fillId="30" borderId="93" xfId="0" applyFont="1" applyFill="1" applyBorder="1" applyAlignment="1">
      <alignment horizontal="justify" vertical="center" wrapText="1"/>
    </xf>
    <xf numFmtId="0" fontId="51" fillId="30" borderId="93" xfId="0" applyFont="1" applyFill="1" applyBorder="1" applyAlignment="1">
      <alignment vertical="center" wrapText="1"/>
    </xf>
    <xf numFmtId="0" fontId="123" fillId="30" borderId="128" xfId="0" applyFont="1" applyFill="1" applyBorder="1" applyAlignment="1">
      <alignment horizontal="justify" vertical="center" wrapText="1"/>
    </xf>
    <xf numFmtId="0" fontId="51" fillId="30" borderId="128" xfId="0" applyFont="1" applyFill="1" applyBorder="1" applyAlignment="1">
      <alignment vertical="center" wrapText="1"/>
    </xf>
    <xf numFmtId="0" fontId="123" fillId="30" borderId="105" xfId="0" applyFont="1" applyFill="1" applyBorder="1" applyAlignment="1">
      <alignment horizontal="justify" vertical="top" wrapText="1"/>
    </xf>
    <xf numFmtId="0" fontId="51" fillId="30" borderId="105" xfId="0" applyFont="1" applyFill="1" applyBorder="1" applyAlignment="1">
      <alignment horizontal="justify" vertical="center" wrapText="1"/>
    </xf>
    <xf numFmtId="0" fontId="51" fillId="30" borderId="105" xfId="0" applyFont="1" applyFill="1" applyBorder="1" applyAlignment="1">
      <alignment horizontal="left" vertical="center" wrapText="1"/>
    </xf>
    <xf numFmtId="0" fontId="51" fillId="30" borderId="105" xfId="0" applyFont="1" applyFill="1" applyBorder="1" applyAlignment="1">
      <alignment vertical="center" wrapText="1"/>
    </xf>
    <xf numFmtId="166" fontId="51" fillId="30" borderId="105" xfId="0" applyNumberFormat="1" applyFont="1" applyFill="1" applyBorder="1" applyAlignment="1">
      <alignment horizontal="center" vertical="center" wrapText="1"/>
    </xf>
    <xf numFmtId="166" fontId="51" fillId="32" borderId="105" xfId="0" applyNumberFormat="1" applyFont="1" applyFill="1" applyBorder="1" applyAlignment="1">
      <alignment horizontal="center" vertical="center" wrapText="1"/>
    </xf>
    <xf numFmtId="0" fontId="51" fillId="30" borderId="184" xfId="0" applyFont="1" applyFill="1" applyBorder="1" applyAlignment="1">
      <alignment horizontal="justify" vertical="center" wrapText="1"/>
    </xf>
    <xf numFmtId="0" fontId="51" fillId="30" borderId="184" xfId="0" applyFont="1" applyFill="1" applyBorder="1" applyAlignment="1">
      <alignment horizontal="left" vertical="center" wrapText="1"/>
    </xf>
    <xf numFmtId="0" fontId="51" fillId="30" borderId="184" xfId="0" applyFont="1" applyFill="1" applyBorder="1" applyAlignment="1">
      <alignment vertical="center" wrapText="1"/>
    </xf>
    <xf numFmtId="0" fontId="51" fillId="30" borderId="184" xfId="0" applyFont="1" applyFill="1" applyBorder="1" applyAlignment="1">
      <alignment horizontal="center" vertical="center" wrapText="1"/>
    </xf>
    <xf numFmtId="166" fontId="51" fillId="30" borderId="184" xfId="0" applyNumberFormat="1" applyFont="1" applyFill="1" applyBorder="1" applyAlignment="1">
      <alignment horizontal="center" vertical="center" wrapText="1"/>
    </xf>
    <xf numFmtId="0" fontId="51" fillId="30" borderId="169" xfId="0" applyFont="1" applyFill="1" applyBorder="1" applyAlignment="1">
      <alignment horizontal="justify" vertical="center" wrapText="1"/>
    </xf>
    <xf numFmtId="0" fontId="51" fillId="30" borderId="169" xfId="0" applyFont="1" applyFill="1" applyBorder="1" applyAlignment="1">
      <alignment horizontal="left" vertical="center" wrapText="1"/>
    </xf>
    <xf numFmtId="0" fontId="51" fillId="30" borderId="169" xfId="0" applyFont="1" applyFill="1" applyBorder="1" applyAlignment="1">
      <alignment vertical="center" wrapText="1"/>
    </xf>
    <xf numFmtId="0" fontId="51" fillId="30" borderId="169" xfId="0" applyFont="1" applyFill="1" applyBorder="1" applyAlignment="1">
      <alignment horizontal="center" vertical="center" wrapText="1"/>
    </xf>
    <xf numFmtId="166" fontId="51" fillId="30" borderId="169" xfId="0" applyNumberFormat="1" applyFont="1" applyFill="1" applyBorder="1" applyAlignment="1">
      <alignment horizontal="center" vertical="center" wrapText="1"/>
    </xf>
    <xf numFmtId="0" fontId="123" fillId="30" borderId="184" xfId="0" applyFont="1" applyFill="1" applyBorder="1" applyAlignment="1">
      <alignment horizontal="justify" vertical="center" wrapText="1"/>
    </xf>
    <xf numFmtId="166" fontId="51" fillId="32" borderId="184" xfId="0" applyNumberFormat="1" applyFont="1" applyFill="1" applyBorder="1" applyAlignment="1">
      <alignment horizontal="center" vertical="center" wrapText="1"/>
    </xf>
    <xf numFmtId="0" fontId="123" fillId="30" borderId="57" xfId="0" applyFont="1" applyFill="1" applyBorder="1" applyAlignment="1">
      <alignment horizontal="justify" vertical="center" wrapText="1"/>
    </xf>
    <xf numFmtId="0" fontId="51" fillId="30" borderId="57" xfId="0" applyFont="1" applyFill="1" applyBorder="1" applyAlignment="1">
      <alignment vertical="center" wrapText="1"/>
    </xf>
    <xf numFmtId="166" fontId="51" fillId="32" borderId="169" xfId="0" applyNumberFormat="1" applyFont="1" applyFill="1" applyBorder="1" applyAlignment="1">
      <alignment horizontal="center" vertical="center" wrapText="1"/>
    </xf>
    <xf numFmtId="0" fontId="122" fillId="0" borderId="48" xfId="0" applyFont="1" applyBorder="1" applyAlignment="1">
      <alignment horizontal="justify" vertical="center"/>
    </xf>
    <xf numFmtId="0" fontId="126" fillId="16" borderId="105" xfId="0" applyFont="1" applyFill="1" applyBorder="1" applyAlignment="1">
      <alignment horizontal="justify" vertical="center" wrapText="1"/>
    </xf>
    <xf numFmtId="0" fontId="125" fillId="0" borderId="79" xfId="0" applyFont="1" applyFill="1" applyBorder="1" applyAlignment="1">
      <alignment horizontal="justify" vertical="top" wrapText="1"/>
    </xf>
    <xf numFmtId="0" fontId="123" fillId="0" borderId="164" xfId="0" applyFont="1" applyFill="1" applyBorder="1" applyAlignment="1">
      <alignment horizontal="justify" vertical="top" wrapText="1"/>
    </xf>
    <xf numFmtId="0" fontId="125" fillId="0" borderId="127" xfId="0" applyFont="1" applyFill="1" applyBorder="1" applyAlignment="1">
      <alignment horizontal="justify" vertical="top" wrapText="1"/>
    </xf>
    <xf numFmtId="0" fontId="125" fillId="0" borderId="220" xfId="0" applyFont="1" applyFill="1" applyBorder="1" applyAlignment="1">
      <alignment horizontal="justify" wrapText="1"/>
    </xf>
    <xf numFmtId="0" fontId="15" fillId="0" borderId="77" xfId="0" applyFont="1" applyBorder="1" applyAlignment="1">
      <alignment horizontal="justify" vertical="center" wrapText="1"/>
    </xf>
    <xf numFmtId="14" fontId="123" fillId="0" borderId="184" xfId="0" applyNumberFormat="1" applyFont="1" applyFill="1" applyBorder="1" applyAlignment="1">
      <alignment horizontal="justify" vertical="center"/>
    </xf>
    <xf numFmtId="0" fontId="126" fillId="0" borderId="184" xfId="0" applyFont="1" applyFill="1" applyBorder="1" applyAlignment="1">
      <alignment horizontal="justify" vertical="center" wrapText="1"/>
    </xf>
    <xf numFmtId="14" fontId="25" fillId="30" borderId="183" xfId="0" applyNumberFormat="1" applyFont="1" applyFill="1" applyBorder="1" applyAlignment="1">
      <alignment horizontal="center" vertical="center" wrapText="1"/>
    </xf>
    <xf numFmtId="14" fontId="25" fillId="30" borderId="169" xfId="0" applyNumberFormat="1" applyFont="1" applyFill="1" applyBorder="1" applyAlignment="1">
      <alignment horizontal="center" vertical="center" wrapText="1"/>
    </xf>
    <xf numFmtId="0" fontId="46" fillId="0" borderId="77" xfId="0" applyFont="1" applyBorder="1" applyAlignment="1">
      <alignment horizontal="justify" vertical="center"/>
    </xf>
    <xf numFmtId="0" fontId="46" fillId="0" borderId="48" xfId="0" applyFont="1" applyBorder="1" applyAlignment="1">
      <alignment horizontal="justify" vertical="center"/>
    </xf>
    <xf numFmtId="1" fontId="79" fillId="12" borderId="31" xfId="0" applyNumberFormat="1" applyFont="1" applyFill="1" applyBorder="1" applyAlignment="1">
      <alignment horizontal="justify" vertical="center"/>
    </xf>
    <xf numFmtId="1" fontId="46" fillId="4" borderId="20" xfId="0" applyNumberFormat="1" applyFont="1" applyFill="1" applyBorder="1" applyAlignment="1">
      <alignment horizontal="justify" vertical="center" wrapText="1"/>
    </xf>
    <xf numFmtId="0" fontId="125" fillId="0" borderId="128" xfId="0" applyFont="1" applyFill="1" applyBorder="1" applyAlignment="1">
      <alignment horizontal="justify" vertical="center" wrapText="1"/>
    </xf>
    <xf numFmtId="0" fontId="25" fillId="0" borderId="128" xfId="0" applyFont="1" applyFill="1" applyBorder="1" applyAlignment="1">
      <alignment horizontal="justify" vertical="center" wrapText="1"/>
    </xf>
    <xf numFmtId="0" fontId="25" fillId="0" borderId="57" xfId="0" applyFont="1" applyFill="1" applyBorder="1" applyAlignment="1">
      <alignment horizontal="justify" vertical="center" wrapText="1"/>
    </xf>
    <xf numFmtId="0" fontId="25" fillId="0" borderId="57" xfId="0" applyFont="1" applyFill="1" applyBorder="1" applyAlignment="1">
      <alignment horizontal="justify" vertical="center"/>
    </xf>
    <xf numFmtId="0" fontId="25" fillId="0" borderId="126" xfId="0" applyFont="1" applyFill="1" applyBorder="1" applyAlignment="1">
      <alignment horizontal="justify" vertical="center" wrapText="1"/>
    </xf>
    <xf numFmtId="0" fontId="25" fillId="0" borderId="183" xfId="0" applyFont="1" applyFill="1" applyBorder="1" applyAlignment="1">
      <alignment horizontal="justify" vertical="center" wrapText="1"/>
    </xf>
    <xf numFmtId="0" fontId="52" fillId="0" borderId="79" xfId="0" applyFont="1" applyFill="1" applyBorder="1" applyAlignment="1">
      <alignment horizontal="justify" vertical="center" wrapText="1"/>
    </xf>
    <xf numFmtId="0" fontId="49" fillId="0" borderId="169" xfId="0" applyFont="1" applyFill="1" applyBorder="1" applyAlignment="1">
      <alignment horizontal="justify" vertical="center" wrapText="1"/>
    </xf>
    <xf numFmtId="0" fontId="51" fillId="0" borderId="0" xfId="0" applyFont="1" applyAlignment="1">
      <alignment horizontal="justify" vertical="center"/>
    </xf>
    <xf numFmtId="0" fontId="25" fillId="0" borderId="105" xfId="0" applyFont="1" applyFill="1" applyBorder="1" applyAlignment="1">
      <alignment horizontal="justify" vertical="center" wrapText="1"/>
    </xf>
    <xf numFmtId="0" fontId="25" fillId="0" borderId="132" xfId="0" applyFont="1" applyFill="1" applyBorder="1" applyAlignment="1">
      <alignment horizontal="justify" vertical="center" wrapText="1"/>
    </xf>
    <xf numFmtId="0" fontId="15" fillId="0" borderId="77" xfId="0" applyFont="1" applyBorder="1" applyAlignment="1">
      <alignment horizontal="center" vertical="center" wrapText="1"/>
    </xf>
    <xf numFmtId="0" fontId="15" fillId="0" borderId="48" xfId="0" applyFont="1" applyBorder="1" applyAlignment="1">
      <alignment horizontal="center" vertical="center" wrapText="1"/>
    </xf>
    <xf numFmtId="1" fontId="14" fillId="12" borderId="31" xfId="0" applyNumberFormat="1" applyFont="1" applyFill="1" applyBorder="1" applyAlignment="1">
      <alignment horizontal="center" vertical="center" wrapText="1"/>
    </xf>
    <xf numFmtId="0" fontId="16" fillId="4" borderId="20" xfId="0" applyFont="1" applyFill="1" applyBorder="1" applyAlignment="1">
      <alignment horizontal="center" vertical="center" wrapText="1"/>
    </xf>
    <xf numFmtId="0" fontId="25" fillId="0" borderId="128" xfId="0" applyFont="1" applyBorder="1" applyAlignment="1">
      <alignment vertical="center" wrapText="1"/>
    </xf>
    <xf numFmtId="0" fontId="25" fillId="0" borderId="126" xfId="0" applyFont="1" applyBorder="1" applyAlignment="1">
      <alignment vertical="center" wrapText="1"/>
    </xf>
    <xf numFmtId="0" fontId="7" fillId="0" borderId="169" xfId="0" applyFont="1" applyBorder="1" applyAlignment="1">
      <alignment vertical="center" wrapText="1"/>
    </xf>
    <xf numFmtId="0" fontId="25" fillId="0" borderId="184" xfId="0" applyFont="1" applyBorder="1" applyAlignment="1">
      <alignment vertical="center" wrapText="1"/>
    </xf>
    <xf numFmtId="0" fontId="0" fillId="0" borderId="0" xfId="0" applyFont="1" applyAlignment="1">
      <alignment vertical="center" wrapText="1"/>
    </xf>
    <xf numFmtId="166" fontId="25" fillId="33" borderId="79" xfId="0" applyNumberFormat="1" applyFont="1" applyFill="1" applyBorder="1" applyAlignment="1">
      <alignment horizontal="center" vertical="center" wrapText="1"/>
    </xf>
    <xf numFmtId="170" fontId="28" fillId="3" borderId="25" xfId="0" applyNumberFormat="1" applyFont="1" applyFill="1" applyBorder="1" applyAlignment="1">
      <alignment horizontal="center" vertical="center" wrapText="1"/>
    </xf>
    <xf numFmtId="170" fontId="28" fillId="4" borderId="25" xfId="0" applyNumberFormat="1" applyFont="1" applyFill="1" applyBorder="1" applyAlignment="1">
      <alignment horizontal="center" vertical="center" wrapText="1"/>
    </xf>
    <xf numFmtId="166" fontId="51" fillId="0" borderId="79" xfId="0" applyNumberFormat="1" applyFont="1" applyFill="1" applyBorder="1" applyAlignment="1">
      <alignment horizontal="center" vertical="center" wrapText="1"/>
    </xf>
    <xf numFmtId="0" fontId="51" fillId="0" borderId="79" xfId="0" applyFont="1" applyFill="1" applyBorder="1" applyAlignment="1">
      <alignment horizontal="left" vertical="center" wrapText="1"/>
    </xf>
    <xf numFmtId="0" fontId="23" fillId="0" borderId="91" xfId="0" applyFont="1" applyFill="1" applyBorder="1" applyAlignment="1">
      <alignment horizontal="center" vertical="center" wrapText="1"/>
    </xf>
    <xf numFmtId="0" fontId="51" fillId="0" borderId="92" xfId="0" applyFont="1" applyFill="1" applyBorder="1" applyAlignment="1">
      <alignment horizontal="center" vertical="center" wrapText="1"/>
    </xf>
    <xf numFmtId="166" fontId="51" fillId="0" borderId="92" xfId="0" applyNumberFormat="1" applyFont="1" applyFill="1" applyBorder="1" applyAlignment="1">
      <alignment horizontal="center" vertical="center" wrapText="1"/>
    </xf>
    <xf numFmtId="0" fontId="51" fillId="0" borderId="92" xfId="0" applyFont="1" applyFill="1" applyBorder="1" applyAlignment="1">
      <alignment horizontal="left" vertical="center" wrapText="1"/>
    </xf>
    <xf numFmtId="0" fontId="51" fillId="0" borderId="93" xfId="0" applyFont="1" applyFill="1" applyBorder="1" applyAlignment="1">
      <alignment horizontal="left" vertical="center" wrapText="1"/>
    </xf>
    <xf numFmtId="0" fontId="51" fillId="0" borderId="93" xfId="0" applyFont="1" applyFill="1" applyBorder="1" applyAlignment="1">
      <alignment horizontal="center" vertical="center" wrapText="1"/>
    </xf>
    <xf numFmtId="166" fontId="51" fillId="0" borderId="93" xfId="0" applyNumberFormat="1" applyFont="1" applyFill="1" applyBorder="1" applyAlignment="1">
      <alignment horizontal="center" vertical="center" wrapText="1"/>
    </xf>
    <xf numFmtId="14" fontId="51" fillId="0" borderId="93" xfId="0" applyNumberFormat="1" applyFont="1" applyFill="1" applyBorder="1" applyAlignment="1">
      <alignment horizontal="center" vertical="center" wrapText="1"/>
    </xf>
    <xf numFmtId="166" fontId="25" fillId="0" borderId="93" xfId="0" applyNumberFormat="1" applyFont="1" applyFill="1" applyBorder="1" applyAlignment="1">
      <alignment horizontal="center" vertical="center" wrapText="1"/>
    </xf>
    <xf numFmtId="0" fontId="23" fillId="0" borderId="95" xfId="0" applyFont="1" applyFill="1" applyBorder="1" applyAlignment="1">
      <alignment horizontal="center" vertical="center" wrapText="1"/>
    </xf>
    <xf numFmtId="0" fontId="51" fillId="0" borderId="96" xfId="0" applyFont="1" applyFill="1" applyBorder="1" applyAlignment="1">
      <alignment horizontal="center" vertical="center" wrapText="1"/>
    </xf>
    <xf numFmtId="166" fontId="51" fillId="0" borderId="96" xfId="0" applyNumberFormat="1" applyFont="1" applyFill="1" applyBorder="1" applyAlignment="1">
      <alignment horizontal="center" vertical="center" wrapText="1"/>
    </xf>
    <xf numFmtId="0" fontId="51" fillId="0" borderId="96" xfId="0" applyFont="1" applyFill="1" applyBorder="1" applyAlignment="1">
      <alignment horizontal="left" vertical="center" wrapText="1"/>
    </xf>
    <xf numFmtId="0" fontId="51" fillId="0" borderId="70" xfId="0" applyFont="1" applyFill="1" applyBorder="1" applyAlignment="1">
      <alignment horizontal="left" vertical="center" wrapText="1"/>
    </xf>
    <xf numFmtId="0" fontId="51" fillId="0" borderId="70" xfId="0" applyFont="1" applyFill="1" applyBorder="1" applyAlignment="1">
      <alignment horizontal="center" vertical="center" wrapText="1"/>
    </xf>
    <xf numFmtId="166" fontId="51" fillId="0" borderId="70" xfId="0" applyNumberFormat="1" applyFont="1" applyFill="1" applyBorder="1" applyAlignment="1">
      <alignment horizontal="center" vertical="center" wrapText="1"/>
    </xf>
    <xf numFmtId="14" fontId="51" fillId="0" borderId="92" xfId="0" applyNumberFormat="1" applyFont="1" applyFill="1" applyBorder="1" applyAlignment="1">
      <alignment horizontal="center" vertical="center" wrapText="1"/>
    </xf>
    <xf numFmtId="0" fontId="25" fillId="0" borderId="70" xfId="0" applyFont="1" applyFill="1" applyBorder="1" applyAlignment="1">
      <alignment horizontal="center" vertical="center" wrapText="1"/>
    </xf>
    <xf numFmtId="14" fontId="123" fillId="0" borderId="79" xfId="0" applyNumberFormat="1" applyFont="1" applyFill="1" applyBorder="1" applyAlignment="1">
      <alignment horizontal="center" vertical="center" wrapText="1"/>
    </xf>
    <xf numFmtId="0" fontId="25" fillId="0" borderId="79" xfId="0" applyFont="1" applyFill="1" applyBorder="1" applyAlignment="1">
      <alignment horizontal="justify" vertical="top" wrapText="1"/>
    </xf>
    <xf numFmtId="0" fontId="25" fillId="0" borderId="93" xfId="0" applyFont="1" applyFill="1" applyBorder="1" applyAlignment="1">
      <alignment horizontal="left" vertical="center" wrapText="1"/>
    </xf>
    <xf numFmtId="166" fontId="51" fillId="0" borderId="93" xfId="0" applyNumberFormat="1" applyFont="1" applyFill="1" applyBorder="1" applyAlignment="1">
      <alignment horizontal="center" vertical="center"/>
    </xf>
    <xf numFmtId="0" fontId="25" fillId="0" borderId="93" xfId="0" applyFont="1" applyFill="1" applyBorder="1" applyAlignment="1">
      <alignment vertical="center" wrapText="1"/>
    </xf>
    <xf numFmtId="0" fontId="25" fillId="0" borderId="93" xfId="0" applyFont="1" applyFill="1" applyBorder="1" applyAlignment="1">
      <alignment horizontal="left" vertical="top" wrapText="1"/>
    </xf>
    <xf numFmtId="0" fontId="51" fillId="0" borderId="70" xfId="0" applyFont="1" applyFill="1" applyBorder="1" applyAlignment="1">
      <alignment horizontal="center" vertical="top" wrapText="1"/>
    </xf>
    <xf numFmtId="0" fontId="51" fillId="0" borderId="57" xfId="0" applyFont="1" applyFill="1" applyBorder="1" applyAlignment="1">
      <alignment horizontal="center" vertical="center" wrapText="1"/>
    </xf>
    <xf numFmtId="166" fontId="51" fillId="0" borderId="57" xfId="0" applyNumberFormat="1" applyFont="1" applyFill="1" applyBorder="1" applyAlignment="1">
      <alignment horizontal="center" vertical="center" wrapText="1"/>
    </xf>
    <xf numFmtId="166" fontId="51" fillId="0" borderId="57" xfId="0" applyNumberFormat="1" applyFont="1" applyFill="1" applyBorder="1" applyAlignment="1">
      <alignment horizontal="center" vertical="center"/>
    </xf>
    <xf numFmtId="0" fontId="51" fillId="0" borderId="20" xfId="0" applyFont="1" applyFill="1" applyBorder="1" applyAlignment="1">
      <alignment vertical="center" wrapText="1"/>
    </xf>
    <xf numFmtId="14" fontId="51" fillId="0" borderId="57" xfId="0" applyNumberFormat="1" applyFont="1" applyFill="1" applyBorder="1" applyAlignment="1">
      <alignment horizontal="center" vertical="center" wrapText="1"/>
    </xf>
    <xf numFmtId="0" fontId="25" fillId="0" borderId="57" xfId="0" applyFont="1" applyFill="1" applyBorder="1" applyAlignment="1">
      <alignment horizontal="left" vertical="top" wrapText="1"/>
    </xf>
    <xf numFmtId="0" fontId="51" fillId="0" borderId="57" xfId="0" applyFont="1" applyFill="1" applyBorder="1" applyAlignment="1">
      <alignment horizontal="left" vertical="center" wrapText="1"/>
    </xf>
    <xf numFmtId="9" fontId="25" fillId="0" borderId="57" xfId="0" applyNumberFormat="1" applyFont="1" applyFill="1" applyBorder="1" applyAlignment="1">
      <alignment horizontal="left" vertical="center" wrapText="1"/>
    </xf>
    <xf numFmtId="0" fontId="25" fillId="0" borderId="57" xfId="0" applyFont="1" applyFill="1" applyBorder="1" applyAlignment="1">
      <alignment vertical="center" wrapText="1"/>
    </xf>
    <xf numFmtId="0" fontId="51" fillId="0" borderId="0" xfId="0" applyFont="1" applyFill="1" applyAlignment="1">
      <alignment horizontal="center" vertical="center" wrapText="1"/>
    </xf>
    <xf numFmtId="0" fontId="25" fillId="0" borderId="70" xfId="0" applyFont="1" applyFill="1" applyBorder="1" applyAlignment="1">
      <alignment horizontal="left" vertical="center" wrapText="1"/>
    </xf>
    <xf numFmtId="0" fontId="25" fillId="0" borderId="138" xfId="0" applyFont="1" applyFill="1" applyBorder="1" applyAlignment="1">
      <alignment horizontal="left" vertical="center" wrapText="1"/>
    </xf>
    <xf numFmtId="9" fontId="25" fillId="0" borderId="52" xfId="0" applyNumberFormat="1" applyFont="1" applyFill="1" applyBorder="1" applyAlignment="1">
      <alignment horizontal="left" vertical="center" wrapText="1"/>
    </xf>
    <xf numFmtId="0" fontId="25" fillId="0" borderId="70" xfId="0" applyFont="1" applyFill="1" applyBorder="1" applyAlignment="1">
      <alignment horizontal="left" vertical="top" wrapText="1"/>
    </xf>
    <xf numFmtId="0" fontId="51" fillId="0" borderId="128" xfId="0" applyFont="1" applyFill="1" applyBorder="1" applyAlignment="1">
      <alignment horizontal="left" vertical="center" wrapText="1"/>
    </xf>
    <xf numFmtId="0" fontId="51" fillId="0" borderId="128" xfId="0" applyFont="1" applyFill="1" applyBorder="1" applyAlignment="1">
      <alignment horizontal="center" vertical="center" wrapText="1"/>
    </xf>
    <xf numFmtId="9" fontId="25" fillId="0" borderId="128" xfId="0" applyNumberFormat="1" applyFont="1" applyFill="1" applyBorder="1" applyAlignment="1">
      <alignment horizontal="left" vertical="center" wrapText="1"/>
    </xf>
    <xf numFmtId="166" fontId="51" fillId="0" borderId="128" xfId="0" applyNumberFormat="1" applyFont="1" applyFill="1" applyBorder="1" applyAlignment="1">
      <alignment horizontal="center" vertical="center" wrapText="1"/>
    </xf>
    <xf numFmtId="166" fontId="25" fillId="0" borderId="128" xfId="0" applyNumberFormat="1" applyFont="1" applyFill="1" applyBorder="1" applyAlignment="1">
      <alignment horizontal="center" vertical="center" wrapText="1"/>
    </xf>
    <xf numFmtId="0" fontId="51" fillId="0" borderId="126" xfId="0" applyFont="1" applyFill="1" applyBorder="1" applyAlignment="1">
      <alignment horizontal="center" vertical="center" wrapText="1"/>
    </xf>
    <xf numFmtId="14" fontId="51" fillId="0" borderId="128" xfId="0" applyNumberFormat="1" applyFont="1" applyFill="1" applyBorder="1" applyAlignment="1">
      <alignment horizontal="center" vertical="center" wrapText="1"/>
    </xf>
    <xf numFmtId="0" fontId="25" fillId="0" borderId="128" xfId="0" applyFont="1" applyFill="1" applyBorder="1" applyAlignment="1">
      <alignment horizontal="left" vertical="center" wrapText="1"/>
    </xf>
    <xf numFmtId="0" fontId="51" fillId="0" borderId="105" xfId="0" applyFont="1" applyFill="1" applyBorder="1" applyAlignment="1">
      <alignment horizontal="center" vertical="center" wrapText="1"/>
    </xf>
    <xf numFmtId="0" fontId="25" fillId="0" borderId="57" xfId="0" applyFont="1" applyFill="1" applyBorder="1" applyAlignment="1">
      <alignment horizontal="left" vertical="center" wrapText="1"/>
    </xf>
    <xf numFmtId="0" fontId="124" fillId="0" borderId="70" xfId="0" applyFont="1" applyFill="1" applyBorder="1" applyAlignment="1">
      <alignment horizontal="left" vertical="center" wrapText="1"/>
    </xf>
    <xf numFmtId="0" fontId="51" fillId="0" borderId="225" xfId="0" applyFont="1" applyFill="1" applyBorder="1" applyAlignment="1">
      <alignment horizontal="center" vertical="center" wrapText="1"/>
    </xf>
    <xf numFmtId="0" fontId="50" fillId="0" borderId="70" xfId="0" applyFont="1" applyFill="1" applyBorder="1" applyAlignment="1">
      <alignment horizontal="left" vertical="center" wrapText="1"/>
    </xf>
    <xf numFmtId="0" fontId="51" fillId="0" borderId="70" xfId="0" applyFont="1" applyFill="1" applyBorder="1" applyAlignment="1">
      <alignment horizontal="justify" vertical="center" wrapText="1"/>
    </xf>
    <xf numFmtId="0" fontId="51" fillId="0" borderId="70" xfId="0" applyFont="1" applyFill="1" applyBorder="1" applyAlignment="1">
      <alignment horizontal="left" vertical="top" wrapText="1"/>
    </xf>
    <xf numFmtId="0" fontId="51" fillId="0" borderId="138" xfId="0" applyFont="1" applyFill="1" applyBorder="1" applyAlignment="1">
      <alignment horizontal="center" vertical="center" wrapText="1"/>
    </xf>
    <xf numFmtId="0" fontId="129" fillId="0" borderId="70" xfId="0" applyFont="1" applyFill="1" applyBorder="1" applyAlignment="1">
      <alignment horizontal="left" vertical="center" wrapText="1"/>
    </xf>
    <xf numFmtId="0" fontId="51" fillId="0" borderId="128" xfId="0" applyFont="1" applyFill="1" applyBorder="1" applyAlignment="1">
      <alignment horizontal="justify" vertical="center" wrapText="1"/>
    </xf>
    <xf numFmtId="0" fontId="51" fillId="0" borderId="128" xfId="0" applyFont="1" applyFill="1" applyBorder="1" applyAlignment="1">
      <alignment horizontal="left" vertical="top" wrapText="1"/>
    </xf>
    <xf numFmtId="0" fontId="77" fillId="0" borderId="164" xfId="0" applyFont="1" applyFill="1" applyBorder="1" applyAlignment="1">
      <alignment horizontal="center" vertical="center"/>
    </xf>
    <xf numFmtId="0" fontId="123" fillId="0" borderId="79" xfId="0" applyFont="1" applyFill="1" applyBorder="1" applyAlignment="1">
      <alignment horizontal="left" vertical="center" wrapText="1"/>
    </xf>
    <xf numFmtId="0" fontId="51" fillId="0" borderId="79" xfId="0" applyFont="1" applyFill="1" applyBorder="1" applyAlignment="1">
      <alignment horizontal="justify" vertical="top" wrapText="1"/>
    </xf>
    <xf numFmtId="0" fontId="51" fillId="0" borderId="79" xfId="0" applyFont="1" applyFill="1" applyBorder="1" applyAlignment="1">
      <alignment horizontal="left" vertical="top" wrapText="1"/>
    </xf>
    <xf numFmtId="0" fontId="51" fillId="0" borderId="93" xfId="0" applyFont="1" applyFill="1" applyBorder="1" applyAlignment="1">
      <alignment vertical="center" wrapText="1"/>
    </xf>
    <xf numFmtId="0" fontId="25" fillId="0" borderId="105" xfId="0" applyFont="1" applyFill="1" applyBorder="1" applyAlignment="1">
      <alignment horizontal="left" vertical="center" wrapText="1"/>
    </xf>
    <xf numFmtId="14" fontId="25" fillId="0" borderId="105" xfId="0" applyNumberFormat="1" applyFont="1" applyFill="1" applyBorder="1" applyAlignment="1">
      <alignment horizontal="center" vertical="center" wrapText="1"/>
    </xf>
    <xf numFmtId="166" fontId="25" fillId="0" borderId="169" xfId="0" applyNumberFormat="1" applyFont="1" applyFill="1" applyBorder="1" applyAlignment="1">
      <alignment horizontal="center" vertical="center" wrapText="1"/>
    </xf>
    <xf numFmtId="0" fontId="25" fillId="0" borderId="222" xfId="0" applyFont="1" applyFill="1" applyBorder="1" applyAlignment="1">
      <alignment horizontal="left" vertical="center" wrapText="1"/>
    </xf>
    <xf numFmtId="14" fontId="25" fillId="0" borderId="222" xfId="0" applyNumberFormat="1" applyFont="1" applyFill="1" applyBorder="1" applyAlignment="1">
      <alignment horizontal="center" vertical="center" wrapText="1"/>
    </xf>
    <xf numFmtId="0" fontId="25" fillId="0" borderId="222" xfId="0" applyFont="1" applyFill="1" applyBorder="1" applyAlignment="1">
      <alignment horizontal="justify" vertical="center" wrapText="1"/>
    </xf>
    <xf numFmtId="39" fontId="27" fillId="7" borderId="21" xfId="0" applyNumberFormat="1" applyFont="1" applyFill="1" applyBorder="1" applyAlignment="1">
      <alignment horizontal="center" vertical="center" wrapText="1"/>
    </xf>
    <xf numFmtId="0" fontId="7" fillId="0" borderId="22" xfId="0" applyFont="1" applyBorder="1"/>
    <xf numFmtId="0" fontId="7" fillId="0" borderId="23" xfId="0" applyFont="1" applyBorder="1"/>
    <xf numFmtId="1" fontId="15" fillId="0" borderId="67" xfId="0" applyNumberFormat="1" applyFont="1" applyBorder="1" applyAlignment="1">
      <alignment horizontal="center" vertical="center"/>
    </xf>
    <xf numFmtId="0" fontId="7" fillId="0" borderId="13" xfId="0" applyFont="1" applyBorder="1" applyAlignment="1">
      <alignment vertical="center"/>
    </xf>
    <xf numFmtId="164" fontId="27" fillId="7" borderId="21" xfId="0" applyNumberFormat="1" applyFont="1" applyFill="1" applyBorder="1" applyAlignment="1">
      <alignment horizontal="center" vertical="center" wrapText="1"/>
    </xf>
    <xf numFmtId="1" fontId="28" fillId="3" borderId="11" xfId="0" applyNumberFormat="1" applyFont="1" applyFill="1" applyBorder="1" applyAlignment="1">
      <alignment horizontal="left" vertical="center" wrapText="1"/>
    </xf>
    <xf numFmtId="0" fontId="7" fillId="0" borderId="12" xfId="0" applyFont="1" applyBorder="1"/>
    <xf numFmtId="0" fontId="7" fillId="0" borderId="56" xfId="0" applyFont="1" applyBorder="1"/>
    <xf numFmtId="1" fontId="28" fillId="3" borderId="17" xfId="0" applyNumberFormat="1" applyFont="1" applyFill="1" applyBorder="1" applyAlignment="1">
      <alignment horizontal="left" vertical="center" wrapText="1"/>
    </xf>
    <xf numFmtId="0" fontId="7" fillId="0" borderId="18" xfId="0" applyFont="1" applyBorder="1" applyAlignment="1">
      <alignment vertical="center"/>
    </xf>
    <xf numFmtId="0" fontId="7" fillId="0" borderId="61" xfId="0" applyFont="1" applyBorder="1" applyAlignment="1">
      <alignment vertical="center"/>
    </xf>
    <xf numFmtId="1" fontId="28" fillId="8" borderId="11" xfId="0" applyNumberFormat="1" applyFont="1" applyFill="1" applyBorder="1" applyAlignment="1">
      <alignment horizontal="left" vertical="center" wrapText="1"/>
    </xf>
    <xf numFmtId="1" fontId="28" fillId="11" borderId="11" xfId="0" applyNumberFormat="1" applyFont="1" applyFill="1" applyBorder="1" applyAlignment="1">
      <alignment horizontal="left" vertical="center" wrapText="1"/>
    </xf>
    <xf numFmtId="1" fontId="41" fillId="0" borderId="11" xfId="0" applyNumberFormat="1" applyFont="1" applyBorder="1" applyAlignment="1">
      <alignment horizontal="center" vertical="center" wrapText="1"/>
    </xf>
    <xf numFmtId="43" fontId="18" fillId="3" borderId="65" xfId="0" applyNumberFormat="1" applyFont="1" applyFill="1" applyBorder="1" applyAlignment="1">
      <alignment horizontal="center" vertical="center"/>
    </xf>
    <xf numFmtId="0" fontId="7" fillId="0" borderId="35" xfId="0" applyFont="1" applyBorder="1"/>
    <xf numFmtId="0" fontId="7" fillId="0" borderId="66" xfId="0" applyFont="1" applyBorder="1"/>
    <xf numFmtId="0" fontId="24" fillId="6" borderId="6" xfId="0" applyFont="1" applyFill="1" applyBorder="1" applyAlignment="1">
      <alignment horizontal="center" vertical="center" wrapText="1"/>
    </xf>
    <xf numFmtId="0" fontId="7" fillId="0" borderId="7" xfId="0" applyFont="1" applyBorder="1"/>
    <xf numFmtId="0" fontId="7" fillId="0" borderId="8" xfId="0" applyFont="1" applyBorder="1"/>
    <xf numFmtId="1" fontId="15" fillId="0" borderId="72" xfId="0" applyNumberFormat="1" applyFont="1" applyBorder="1" applyAlignment="1">
      <alignment horizontal="center" vertical="center"/>
    </xf>
    <xf numFmtId="0" fontId="7" fillId="0" borderId="56" xfId="0" applyFont="1" applyBorder="1" applyAlignment="1">
      <alignment vertical="center"/>
    </xf>
    <xf numFmtId="0" fontId="8" fillId="9" borderId="42" xfId="0" applyFont="1" applyFill="1" applyBorder="1" applyAlignment="1">
      <alignment horizontal="center" vertical="center" wrapText="1"/>
    </xf>
    <xf numFmtId="0" fontId="7" fillId="0" borderId="44" xfId="0" applyFont="1" applyBorder="1"/>
    <xf numFmtId="0" fontId="7" fillId="0" borderId="45" xfId="0" applyFont="1" applyBorder="1"/>
    <xf numFmtId="1" fontId="24" fillId="6" borderId="6" xfId="0" applyNumberFormat="1" applyFont="1" applyFill="1" applyBorder="1" applyAlignment="1">
      <alignment horizontal="center" vertical="center" wrapText="1"/>
    </xf>
    <xf numFmtId="1" fontId="14" fillId="12" borderId="72" xfId="0" applyNumberFormat="1" applyFont="1" applyFill="1" applyBorder="1" applyAlignment="1">
      <alignment horizontal="center" vertical="center"/>
    </xf>
    <xf numFmtId="0" fontId="7" fillId="0" borderId="19" xfId="0" applyFont="1" applyBorder="1"/>
    <xf numFmtId="1" fontId="44" fillId="3" borderId="65" xfId="0" applyNumberFormat="1" applyFont="1" applyFill="1" applyBorder="1" applyAlignment="1">
      <alignment horizontal="center" vertical="center"/>
    </xf>
    <xf numFmtId="1" fontId="14" fillId="12" borderId="17" xfId="0" applyNumberFormat="1" applyFont="1" applyFill="1" applyBorder="1" applyAlignment="1">
      <alignment horizontal="center" vertical="center" wrapText="1"/>
    </xf>
    <xf numFmtId="0" fontId="7" fillId="0" borderId="18" xfId="0" applyFont="1" applyBorder="1"/>
    <xf numFmtId="0" fontId="7" fillId="0" borderId="61" xfId="0" applyFont="1" applyBorder="1"/>
    <xf numFmtId="0" fontId="8" fillId="9" borderId="21" xfId="0" applyFont="1" applyFill="1" applyBorder="1" applyAlignment="1">
      <alignment horizontal="center" vertical="center" wrapText="1"/>
    </xf>
    <xf numFmtId="43" fontId="39" fillId="3" borderId="64" xfId="0" applyNumberFormat="1" applyFont="1" applyFill="1" applyBorder="1" applyAlignment="1">
      <alignment horizontal="center"/>
    </xf>
    <xf numFmtId="0" fontId="22" fillId="6" borderId="28" xfId="0" applyFont="1" applyFill="1" applyBorder="1" applyAlignment="1">
      <alignment horizontal="center" wrapText="1"/>
    </xf>
    <xf numFmtId="0" fontId="7" fillId="0" borderId="29" xfId="0" applyFont="1" applyBorder="1"/>
    <xf numFmtId="0" fontId="7" fillId="0" borderId="30" xfId="0" applyFont="1" applyBorder="1"/>
    <xf numFmtId="1" fontId="15" fillId="0" borderId="71" xfId="0" applyNumberFormat="1" applyFont="1" applyBorder="1" applyAlignment="1">
      <alignment horizontal="center" vertical="center"/>
    </xf>
    <xf numFmtId="0" fontId="7" fillId="0" borderId="43" xfId="0" applyFont="1" applyBorder="1" applyAlignment="1">
      <alignment vertical="center"/>
    </xf>
    <xf numFmtId="41" fontId="6" fillId="0" borderId="11" xfId="0" applyNumberFormat="1" applyFont="1" applyBorder="1" applyAlignment="1">
      <alignment horizontal="center" vertical="center"/>
    </xf>
    <xf numFmtId="0" fontId="7" fillId="0" borderId="13" xfId="0" applyFont="1" applyBorder="1" applyAlignment="1">
      <alignment horizontal="center" vertical="center"/>
    </xf>
    <xf numFmtId="41" fontId="6" fillId="3" borderId="11" xfId="0" applyNumberFormat="1" applyFont="1" applyFill="1" applyBorder="1" applyAlignment="1">
      <alignment horizontal="center" vertical="center"/>
    </xf>
    <xf numFmtId="0" fontId="16" fillId="3" borderId="11" xfId="0" applyFont="1" applyFill="1" applyBorder="1" applyAlignment="1">
      <alignment horizontal="center" vertical="center"/>
    </xf>
    <xf numFmtId="0" fontId="7" fillId="0" borderId="13" xfId="0" applyFont="1" applyBorder="1"/>
    <xf numFmtId="0" fontId="16" fillId="0" borderId="11" xfId="0" applyFont="1" applyBorder="1" applyAlignment="1">
      <alignment horizontal="center" vertical="center" wrapText="1"/>
    </xf>
    <xf numFmtId="41" fontId="6" fillId="0" borderId="6" xfId="0" applyNumberFormat="1" applyFont="1" applyBorder="1" applyAlignment="1">
      <alignment horizontal="center" vertical="center"/>
    </xf>
    <xf numFmtId="0" fontId="7" fillId="0" borderId="8" xfId="0" applyFont="1" applyBorder="1" applyAlignment="1">
      <alignment horizontal="center" vertical="center"/>
    </xf>
    <xf numFmtId="0" fontId="16" fillId="0" borderId="11" xfId="0" applyFont="1" applyBorder="1" applyAlignment="1">
      <alignment horizontal="center" vertical="center"/>
    </xf>
    <xf numFmtId="41" fontId="6" fillId="3" borderId="17" xfId="0" applyNumberFormat="1" applyFont="1" applyFill="1" applyBorder="1" applyAlignment="1">
      <alignment horizontal="center" vertical="center"/>
    </xf>
    <xf numFmtId="0" fontId="7" fillId="0" borderId="19" xfId="0" applyFont="1" applyBorder="1" applyAlignment="1">
      <alignment horizontal="center" vertical="center"/>
    </xf>
    <xf numFmtId="0" fontId="16" fillId="3" borderId="11" xfId="0" applyFont="1" applyFill="1" applyBorder="1" applyAlignment="1">
      <alignment horizontal="center" vertical="center" wrapText="1"/>
    </xf>
    <xf numFmtId="1" fontId="36" fillId="11" borderId="28" xfId="0" applyNumberFormat="1" applyFont="1" applyFill="1" applyBorder="1" applyAlignment="1">
      <alignment horizontal="center" vertical="center" wrapText="1"/>
    </xf>
    <xf numFmtId="1" fontId="36" fillId="8" borderId="28" xfId="0" applyNumberFormat="1" applyFont="1" applyFill="1" applyBorder="1" applyAlignment="1">
      <alignment horizontal="center" vertical="center"/>
    </xf>
    <xf numFmtId="0" fontId="16" fillId="0" borderId="6" xfId="0" applyFont="1" applyBorder="1" applyAlignment="1">
      <alignment horizontal="center" vertical="center" wrapText="1"/>
    </xf>
    <xf numFmtId="1" fontId="48" fillId="6" borderId="28" xfId="0" applyNumberFormat="1" applyFont="1" applyFill="1" applyBorder="1" applyAlignment="1">
      <alignment horizontal="center" vertical="center"/>
    </xf>
    <xf numFmtId="1" fontId="36" fillId="6" borderId="28" xfId="0" applyNumberFormat="1" applyFont="1" applyFill="1" applyBorder="1" applyAlignment="1">
      <alignment horizontal="center" vertical="center" wrapText="1"/>
    </xf>
    <xf numFmtId="1" fontId="15" fillId="0" borderId="74" xfId="0" applyNumberFormat="1" applyFont="1" applyBorder="1" applyAlignment="1">
      <alignment horizontal="center" vertical="center"/>
    </xf>
    <xf numFmtId="0" fontId="7" fillId="0" borderId="23" xfId="0" applyFont="1" applyBorder="1" applyAlignment="1">
      <alignment vertical="center"/>
    </xf>
    <xf numFmtId="1" fontId="14" fillId="3" borderId="65" xfId="0" applyNumberFormat="1" applyFont="1" applyFill="1" applyBorder="1" applyAlignment="1">
      <alignment horizontal="center" vertical="center"/>
    </xf>
    <xf numFmtId="1" fontId="14" fillId="3" borderId="65" xfId="0" applyNumberFormat="1" applyFont="1" applyFill="1" applyBorder="1" applyAlignment="1">
      <alignment horizontal="center" vertical="center" wrapText="1"/>
    </xf>
    <xf numFmtId="41" fontId="11" fillId="3" borderId="17" xfId="0" applyNumberFormat="1" applyFont="1" applyFill="1" applyBorder="1" applyAlignment="1">
      <alignment horizontal="center" vertical="center"/>
    </xf>
    <xf numFmtId="1" fontId="28" fillId="3" borderId="64" xfId="0" applyNumberFormat="1" applyFont="1" applyFill="1" applyBorder="1" applyAlignment="1">
      <alignment horizontal="center" vertical="center"/>
    </xf>
    <xf numFmtId="0" fontId="7" fillId="0" borderId="122" xfId="0" applyFont="1" applyBorder="1"/>
    <xf numFmtId="0" fontId="28" fillId="3" borderId="21" xfId="0" applyFont="1" applyFill="1" applyBorder="1" applyAlignment="1">
      <alignment horizontal="center" vertical="center"/>
    </xf>
    <xf numFmtId="1" fontId="14" fillId="3" borderId="64" xfId="0" applyNumberFormat="1" applyFont="1" applyFill="1" applyBorder="1" applyAlignment="1">
      <alignment horizontal="center" vertical="center"/>
    </xf>
    <xf numFmtId="41" fontId="11" fillId="3" borderId="120" xfId="0" applyNumberFormat="1" applyFont="1" applyFill="1" applyBorder="1" applyAlignment="1">
      <alignment horizontal="center" vertical="center"/>
    </xf>
    <xf numFmtId="0" fontId="16" fillId="3" borderId="117" xfId="0" applyFont="1" applyFill="1" applyBorder="1" applyAlignment="1">
      <alignment horizontal="center" vertical="center" wrapText="1"/>
    </xf>
    <xf numFmtId="0" fontId="7" fillId="0" borderId="118" xfId="0" applyFont="1" applyBorder="1"/>
    <xf numFmtId="0" fontId="7" fillId="0" borderId="119" xfId="0" applyFont="1" applyBorder="1"/>
    <xf numFmtId="0" fontId="24" fillId="6" borderId="28" xfId="0" applyFont="1" applyFill="1" applyBorder="1" applyAlignment="1">
      <alignment horizontal="center" vertical="center" wrapText="1"/>
    </xf>
    <xf numFmtId="0" fontId="33" fillId="3" borderId="42" xfId="0" applyFont="1" applyFill="1" applyBorder="1" applyAlignment="1">
      <alignment horizontal="center" vertical="center" wrapText="1"/>
    </xf>
    <xf numFmtId="0" fontId="29" fillId="3" borderId="28" xfId="0" applyFont="1" applyFill="1" applyBorder="1" applyAlignment="1">
      <alignment horizontal="center" vertical="center" wrapText="1"/>
    </xf>
    <xf numFmtId="0" fontId="30" fillId="3" borderId="34" xfId="0" applyFont="1" applyFill="1" applyBorder="1" applyAlignment="1">
      <alignment horizontal="center" vertical="center" wrapText="1"/>
    </xf>
    <xf numFmtId="0" fontId="7" fillId="0" borderId="37" xfId="0" applyFont="1" applyBorder="1"/>
    <xf numFmtId="0" fontId="136" fillId="0" borderId="21" xfId="0" applyFont="1" applyBorder="1" applyAlignment="1">
      <alignment horizontal="center" vertical="center"/>
    </xf>
    <xf numFmtId="0" fontId="7" fillId="0" borderId="12" xfId="0" applyFont="1" applyBorder="1" applyAlignment="1">
      <alignment vertical="center"/>
    </xf>
    <xf numFmtId="1" fontId="24" fillId="6" borderId="11" xfId="0" applyNumberFormat="1" applyFont="1" applyFill="1" applyBorder="1" applyAlignment="1">
      <alignment horizontal="center" vertical="center" wrapText="1"/>
    </xf>
    <xf numFmtId="1" fontId="28" fillId="10" borderId="11" xfId="0" applyNumberFormat="1" applyFont="1" applyFill="1" applyBorder="1" applyAlignment="1">
      <alignment horizontal="left" vertical="center" wrapText="1"/>
    </xf>
    <xf numFmtId="1" fontId="36" fillId="10" borderId="28" xfId="0" applyNumberFormat="1" applyFont="1" applyFill="1" applyBorder="1" applyAlignment="1">
      <alignment horizontal="center" vertical="center" wrapText="1"/>
    </xf>
    <xf numFmtId="0" fontId="143" fillId="0" borderId="66" xfId="2" applyFont="1" applyAlignment="1">
      <alignment horizontal="center" wrapText="1"/>
    </xf>
    <xf numFmtId="0" fontId="6" fillId="3" borderId="3" xfId="0" applyFont="1" applyFill="1" applyBorder="1" applyAlignment="1">
      <alignment horizontal="center" vertical="center"/>
    </xf>
    <xf numFmtId="0" fontId="7" fillId="0" borderId="4" xfId="0" applyFont="1" applyBorder="1"/>
    <xf numFmtId="0" fontId="7" fillId="0" borderId="5" xfId="0" applyFont="1" applyBorder="1"/>
    <xf numFmtId="0" fontId="7" fillId="0" borderId="9" xfId="0" applyFont="1" applyBorder="1"/>
    <xf numFmtId="0" fontId="0" fillId="0" borderId="0" xfId="0" applyFont="1" applyAlignment="1"/>
    <xf numFmtId="0" fontId="7" fillId="0" borderId="10" xfId="0" applyFont="1" applyBorder="1"/>
    <xf numFmtId="0" fontId="7" fillId="0" borderId="14" xfId="0" applyFont="1" applyBorder="1"/>
    <xf numFmtId="0" fontId="7" fillId="0" borderId="15" xfId="0" applyFont="1" applyBorder="1"/>
    <xf numFmtId="0" fontId="7" fillId="0" borderId="16" xfId="0" applyFont="1" applyBorder="1"/>
    <xf numFmtId="0" fontId="13" fillId="2" borderId="28" xfId="0" applyFont="1" applyFill="1" applyBorder="1" applyAlignment="1">
      <alignment horizontal="center" vertical="center" wrapText="1"/>
    </xf>
    <xf numFmtId="0" fontId="7" fillId="0" borderId="75" xfId="0" applyFont="1" applyBorder="1"/>
    <xf numFmtId="1" fontId="15" fillId="0" borderId="39" xfId="0" applyNumberFormat="1" applyFont="1" applyBorder="1" applyAlignment="1">
      <alignment horizontal="center" vertical="center"/>
    </xf>
    <xf numFmtId="0" fontId="7" fillId="0" borderId="41" xfId="0" applyFont="1" applyBorder="1"/>
    <xf numFmtId="0" fontId="7" fillId="0" borderId="43" xfId="0" applyFont="1" applyBorder="1"/>
    <xf numFmtId="0" fontId="9" fillId="3" borderId="6" xfId="0" applyFont="1" applyFill="1" applyBorder="1" applyAlignment="1">
      <alignment horizontal="left" vertical="center" wrapText="1"/>
    </xf>
    <xf numFmtId="1" fontId="19" fillId="6" borderId="21" xfId="0" applyNumberFormat="1" applyFont="1" applyFill="1" applyBorder="1" applyAlignment="1">
      <alignment horizontal="center" vertical="center" wrapText="1"/>
    </xf>
    <xf numFmtId="0" fontId="13" fillId="5" borderId="21" xfId="0" applyFont="1" applyFill="1" applyBorder="1" applyAlignment="1">
      <alignment horizontal="center" vertical="center" wrapText="1"/>
    </xf>
    <xf numFmtId="1" fontId="14" fillId="6" borderId="21" xfId="0" applyNumberFormat="1" applyFont="1" applyFill="1" applyBorder="1" applyAlignment="1">
      <alignment horizontal="center" vertical="center" wrapText="1"/>
    </xf>
    <xf numFmtId="1" fontId="23" fillId="0" borderId="11" xfId="0" applyNumberFormat="1" applyFont="1" applyBorder="1" applyAlignment="1">
      <alignment horizontal="center" vertical="center"/>
    </xf>
    <xf numFmtId="1" fontId="15" fillId="0" borderId="11" xfId="0" applyNumberFormat="1" applyFont="1" applyBorder="1" applyAlignment="1">
      <alignment horizontal="center" vertical="center"/>
    </xf>
    <xf numFmtId="0" fontId="14" fillId="6" borderId="6" xfId="0" applyFont="1" applyFill="1" applyBorder="1" applyAlignment="1">
      <alignment horizontal="center" vertical="center" wrapText="1"/>
    </xf>
    <xf numFmtId="0" fontId="18" fillId="0" borderId="6" xfId="0" applyFont="1" applyBorder="1" applyAlignment="1">
      <alignment horizontal="center" vertical="center"/>
    </xf>
    <xf numFmtId="1" fontId="15" fillId="0" borderId="6" xfId="0" applyNumberFormat="1" applyFont="1" applyBorder="1" applyAlignment="1">
      <alignment horizontal="center" vertical="center"/>
    </xf>
    <xf numFmtId="0" fontId="43" fillId="5" borderId="28" xfId="0" applyFont="1" applyFill="1" applyBorder="1" applyAlignment="1">
      <alignment horizontal="center" vertical="center" wrapText="1"/>
    </xf>
    <xf numFmtId="0" fontId="43" fillId="11" borderId="28" xfId="0" applyFont="1" applyFill="1" applyBorder="1" applyAlignment="1">
      <alignment horizontal="center" vertical="center" wrapText="1"/>
    </xf>
    <xf numFmtId="0" fontId="45" fillId="14" borderId="76" xfId="0" applyFont="1" applyFill="1" applyBorder="1" applyAlignment="1">
      <alignment horizontal="center" vertical="center" wrapText="1"/>
    </xf>
    <xf numFmtId="0" fontId="9" fillId="0" borderId="11" xfId="0" applyFont="1" applyBorder="1" applyAlignment="1">
      <alignment horizontal="left" vertical="center" wrapText="1"/>
    </xf>
    <xf numFmtId="0" fontId="9" fillId="0" borderId="17" xfId="0" applyFont="1" applyBorder="1" applyAlignment="1">
      <alignment horizontal="left" vertical="center" wrapText="1"/>
    </xf>
    <xf numFmtId="1" fontId="23" fillId="0" borderId="39" xfId="0" applyNumberFormat="1" applyFont="1" applyBorder="1" applyAlignment="1">
      <alignment horizontal="center" vertical="center"/>
    </xf>
    <xf numFmtId="0" fontId="38" fillId="3" borderId="59" xfId="0" applyFont="1" applyFill="1" applyBorder="1" applyAlignment="1">
      <alignment horizontal="center" vertical="center" wrapText="1"/>
    </xf>
    <xf numFmtId="0" fontId="7" fillId="0" borderId="68" xfId="0" applyFont="1" applyBorder="1"/>
    <xf numFmtId="1" fontId="14" fillId="6" borderId="21" xfId="0" applyNumberFormat="1" applyFont="1" applyFill="1" applyBorder="1" applyAlignment="1">
      <alignment horizontal="center" vertical="center"/>
    </xf>
    <xf numFmtId="0" fontId="8" fillId="0" borderId="3" xfId="0" applyFont="1" applyBorder="1" applyAlignment="1">
      <alignment horizontal="center" vertical="center" wrapText="1"/>
    </xf>
    <xf numFmtId="1" fontId="19" fillId="6" borderId="34" xfId="0" applyNumberFormat="1" applyFont="1" applyFill="1" applyBorder="1" applyAlignment="1">
      <alignment horizontal="center" vertical="center" wrapText="1"/>
    </xf>
    <xf numFmtId="1" fontId="44" fillId="0" borderId="11" xfId="0" applyNumberFormat="1" applyFont="1" applyBorder="1" applyAlignment="1">
      <alignment horizontal="center" vertical="center"/>
    </xf>
    <xf numFmtId="0" fontId="6" fillId="0" borderId="6" xfId="0" applyFont="1" applyBorder="1" applyAlignment="1">
      <alignment horizontal="center" vertical="center"/>
    </xf>
    <xf numFmtId="0" fontId="43" fillId="5" borderId="21" xfId="0" applyFont="1" applyFill="1" applyBorder="1" applyAlignment="1">
      <alignment horizontal="center" vertical="center" wrapText="1"/>
    </xf>
    <xf numFmtId="0" fontId="43" fillId="11" borderId="21" xfId="0" applyFont="1" applyFill="1" applyBorder="1" applyAlignment="1">
      <alignment horizontal="center" vertical="center" wrapText="1"/>
    </xf>
    <xf numFmtId="0" fontId="13" fillId="2" borderId="21" xfId="0" applyFont="1" applyFill="1" applyBorder="1" applyAlignment="1">
      <alignment horizontal="center" vertical="center" wrapText="1"/>
    </xf>
    <xf numFmtId="0" fontId="7" fillId="0" borderId="99" xfId="0" applyFont="1" applyBorder="1"/>
    <xf numFmtId="1" fontId="44" fillId="0" borderId="39" xfId="0" applyNumberFormat="1" applyFont="1" applyBorder="1" applyAlignment="1">
      <alignment horizontal="center" vertical="center"/>
    </xf>
    <xf numFmtId="0" fontId="38" fillId="3" borderId="59" xfId="0" applyFont="1" applyFill="1" applyBorder="1" applyAlignment="1">
      <alignment horizontal="center" vertical="center"/>
    </xf>
    <xf numFmtId="0" fontId="7" fillId="0" borderId="98" xfId="0" applyFont="1" applyBorder="1"/>
    <xf numFmtId="1" fontId="14" fillId="6" borderId="28" xfId="0" applyNumberFormat="1" applyFont="1" applyFill="1" applyBorder="1" applyAlignment="1">
      <alignment horizontal="center" vertical="center" wrapText="1"/>
    </xf>
    <xf numFmtId="0" fontId="51" fillId="0" borderId="105" xfId="0" applyFont="1" applyBorder="1" applyAlignment="1">
      <alignment horizontal="justify" vertical="center" wrapText="1"/>
    </xf>
    <xf numFmtId="0" fontId="51" fillId="0" borderId="132" xfId="0" applyFont="1" applyBorder="1" applyAlignment="1">
      <alignment horizontal="justify" vertical="center" wrapText="1"/>
    </xf>
    <xf numFmtId="14" fontId="51" fillId="0" borderId="105" xfId="0" applyNumberFormat="1" applyFont="1" applyBorder="1" applyAlignment="1">
      <alignment horizontal="center" vertical="center" wrapText="1"/>
    </xf>
    <xf numFmtId="14" fontId="51" fillId="0" borderId="132" xfId="0" applyNumberFormat="1" applyFont="1" applyBorder="1" applyAlignment="1">
      <alignment horizontal="center" vertical="center" wrapText="1"/>
    </xf>
    <xf numFmtId="0" fontId="51" fillId="0" borderId="105" xfId="0" applyFont="1" applyBorder="1" applyAlignment="1">
      <alignment horizontal="center" vertical="center" wrapText="1"/>
    </xf>
    <xf numFmtId="0" fontId="51" fillId="0" borderId="132" xfId="0" applyFont="1" applyBorder="1" applyAlignment="1">
      <alignment horizontal="center" vertical="center" wrapText="1"/>
    </xf>
    <xf numFmtId="0" fontId="23" fillId="0" borderId="105" xfId="0" applyFont="1" applyBorder="1" applyAlignment="1">
      <alignment horizontal="center" vertical="center" wrapText="1"/>
    </xf>
    <xf numFmtId="0" fontId="23" fillId="0" borderId="132" xfId="0" applyFont="1" applyBorder="1" applyAlignment="1">
      <alignment horizontal="center" vertical="center" wrapText="1"/>
    </xf>
    <xf numFmtId="0" fontId="51" fillId="0" borderId="105" xfId="0" applyFont="1" applyBorder="1" applyAlignment="1">
      <alignment horizontal="justify" vertical="top" wrapText="1"/>
    </xf>
    <xf numFmtId="0" fontId="51" fillId="0" borderId="132" xfId="0" applyFont="1" applyBorder="1" applyAlignment="1">
      <alignment horizontal="justify" vertical="top" wrapText="1"/>
    </xf>
    <xf numFmtId="0" fontId="51" fillId="0" borderId="105" xfId="0" applyFont="1" applyFill="1" applyBorder="1" applyAlignment="1">
      <alignment horizontal="center" vertical="center" wrapText="1"/>
    </xf>
    <xf numFmtId="0" fontId="51" fillId="0" borderId="101" xfId="0" applyFont="1" applyFill="1" applyBorder="1" applyAlignment="1">
      <alignment horizontal="center" vertical="center" wrapText="1"/>
    </xf>
    <xf numFmtId="0" fontId="51" fillId="0" borderId="132" xfId="0" applyFont="1" applyFill="1" applyBorder="1" applyAlignment="1">
      <alignment horizontal="center" vertical="center" wrapText="1"/>
    </xf>
    <xf numFmtId="0" fontId="51" fillId="0" borderId="105" xfId="0" applyFont="1" applyFill="1" applyBorder="1" applyAlignment="1">
      <alignment horizontal="justify" vertical="center" wrapText="1"/>
    </xf>
    <xf numFmtId="0" fontId="51" fillId="0" borderId="101" xfId="0" applyFont="1" applyFill="1" applyBorder="1" applyAlignment="1">
      <alignment horizontal="justify" vertical="center" wrapText="1"/>
    </xf>
    <xf numFmtId="0" fontId="51" fillId="0" borderId="132" xfId="0" applyFont="1" applyFill="1" applyBorder="1" applyAlignment="1">
      <alignment horizontal="justify" vertical="center" wrapText="1"/>
    </xf>
    <xf numFmtId="0" fontId="23" fillId="0" borderId="165" xfId="0" applyFont="1" applyFill="1" applyBorder="1" applyAlignment="1">
      <alignment horizontal="center" vertical="center" wrapText="1"/>
    </xf>
    <xf numFmtId="0" fontId="23" fillId="0" borderId="167" xfId="0" applyFont="1" applyFill="1" applyBorder="1" applyAlignment="1">
      <alignment horizontal="center" vertical="center" wrapText="1"/>
    </xf>
    <xf numFmtId="0" fontId="51" fillId="0" borderId="208" xfId="0" applyFont="1" applyFill="1" applyBorder="1" applyAlignment="1">
      <alignment horizontal="center" vertical="center" wrapText="1"/>
    </xf>
    <xf numFmtId="166" fontId="51" fillId="0" borderId="105" xfId="0" applyNumberFormat="1" applyFont="1" applyFill="1" applyBorder="1" applyAlignment="1">
      <alignment horizontal="center" vertical="center" wrapText="1"/>
    </xf>
    <xf numFmtId="166" fontId="51" fillId="0" borderId="208" xfId="0" applyNumberFormat="1" applyFont="1" applyFill="1" applyBorder="1" applyAlignment="1">
      <alignment horizontal="center" vertical="center" wrapText="1"/>
    </xf>
    <xf numFmtId="0" fontId="51" fillId="0" borderId="208" xfId="0" applyFont="1" applyFill="1" applyBorder="1" applyAlignment="1">
      <alignment horizontal="justify" vertical="center" wrapText="1"/>
    </xf>
    <xf numFmtId="0" fontId="25" fillId="0" borderId="105" xfId="0" applyFont="1" applyFill="1" applyBorder="1" applyAlignment="1">
      <alignment horizontal="justify" vertical="center" wrapText="1"/>
    </xf>
    <xf numFmtId="0" fontId="25" fillId="0" borderId="208" xfId="0" applyFont="1" applyFill="1" applyBorder="1" applyAlignment="1">
      <alignment horizontal="justify" vertical="center" wrapText="1"/>
    </xf>
    <xf numFmtId="0" fontId="23" fillId="0" borderId="115" xfId="0" applyFont="1" applyFill="1" applyBorder="1" applyAlignment="1">
      <alignment horizontal="center" vertical="center" wrapText="1"/>
    </xf>
    <xf numFmtId="0" fontId="23" fillId="0" borderId="124" xfId="0" applyFont="1" applyFill="1" applyBorder="1" applyAlignment="1">
      <alignment horizontal="center" vertical="center" wrapText="1"/>
    </xf>
    <xf numFmtId="0" fontId="23" fillId="0" borderId="131" xfId="0" applyFont="1" applyFill="1" applyBorder="1" applyAlignment="1">
      <alignment horizontal="center" vertical="center" wrapText="1"/>
    </xf>
    <xf numFmtId="166" fontId="51" fillId="0" borderId="101" xfId="0" applyNumberFormat="1" applyFont="1" applyFill="1" applyBorder="1" applyAlignment="1">
      <alignment horizontal="center" vertical="center" wrapText="1"/>
    </xf>
    <xf numFmtId="166" fontId="51" fillId="0" borderId="132" xfId="0" applyNumberFormat="1" applyFont="1" applyFill="1" applyBorder="1" applyAlignment="1">
      <alignment horizontal="center" vertical="center" wrapText="1"/>
    </xf>
    <xf numFmtId="0" fontId="7" fillId="0" borderId="22" xfId="0" applyFont="1" applyBorder="1" applyAlignment="1">
      <alignment horizontal="center"/>
    </xf>
    <xf numFmtId="0" fontId="7" fillId="0" borderId="23" xfId="0" applyFont="1" applyBorder="1" applyAlignment="1">
      <alignment horizontal="center"/>
    </xf>
    <xf numFmtId="0" fontId="7" fillId="0" borderId="22" xfId="0" applyFont="1" applyBorder="1" applyAlignment="1">
      <alignment horizontal="justify"/>
    </xf>
    <xf numFmtId="0" fontId="7" fillId="0" borderId="99" xfId="0" applyFont="1" applyBorder="1" applyAlignment="1">
      <alignment horizontal="justify"/>
    </xf>
    <xf numFmtId="0" fontId="7" fillId="0" borderId="4" xfId="0" applyFont="1" applyBorder="1" applyAlignment="1">
      <alignment horizontal="justify"/>
    </xf>
    <xf numFmtId="0" fontId="7" fillId="0" borderId="5" xfId="0" applyFont="1" applyBorder="1" applyAlignment="1">
      <alignment horizontal="justify"/>
    </xf>
    <xf numFmtId="0" fontId="0" fillId="0" borderId="0" xfId="0" applyFont="1" applyAlignment="1">
      <alignment horizontal="justify"/>
    </xf>
    <xf numFmtId="0" fontId="7" fillId="0" borderId="10" xfId="0" applyFont="1" applyBorder="1" applyAlignment="1">
      <alignment horizontal="justify"/>
    </xf>
    <xf numFmtId="0" fontId="7" fillId="0" borderId="15" xfId="0" applyFont="1" applyBorder="1" applyAlignment="1">
      <alignment horizontal="justify"/>
    </xf>
    <xf numFmtId="0" fontId="7" fillId="0" borderId="16" xfId="0" applyFont="1" applyBorder="1" applyAlignment="1">
      <alignment horizontal="justify"/>
    </xf>
    <xf numFmtId="0" fontId="7" fillId="0" borderId="8" xfId="0" applyFont="1" applyBorder="1" applyAlignment="1">
      <alignment horizontal="justify"/>
    </xf>
    <xf numFmtId="1" fontId="36" fillId="6" borderId="34" xfId="0" applyNumberFormat="1" applyFont="1" applyFill="1" applyBorder="1" applyAlignment="1">
      <alignment horizontal="center" vertical="center" wrapText="1"/>
    </xf>
    <xf numFmtId="0" fontId="7" fillId="0" borderId="35" xfId="0" applyFont="1" applyBorder="1" applyAlignment="1">
      <alignment horizontal="justify"/>
    </xf>
    <xf numFmtId="0" fontId="51" fillId="0" borderId="105" xfId="0" applyFont="1" applyBorder="1" applyAlignment="1">
      <alignment horizontal="left" vertical="center" wrapText="1"/>
    </xf>
    <xf numFmtId="0" fontId="7" fillId="0" borderId="132" xfId="0" applyFont="1" applyBorder="1"/>
    <xf numFmtId="0" fontId="7" fillId="0" borderId="96" xfId="0" applyFont="1" applyBorder="1"/>
    <xf numFmtId="0" fontId="51" fillId="0" borderId="185" xfId="0" applyFont="1" applyBorder="1" applyAlignment="1">
      <alignment horizontal="center" vertical="center" wrapText="1"/>
    </xf>
    <xf numFmtId="0" fontId="51" fillId="0" borderId="173" xfId="0" applyFont="1" applyBorder="1" applyAlignment="1">
      <alignment horizontal="left" vertical="center" wrapText="1"/>
    </xf>
    <xf numFmtId="0" fontId="51" fillId="0" borderId="183" xfId="0" applyFont="1" applyBorder="1" applyAlignment="1">
      <alignment horizontal="center" vertical="center" wrapText="1"/>
    </xf>
    <xf numFmtId="0" fontId="7" fillId="0" borderId="101" xfId="0" applyFont="1" applyBorder="1"/>
    <xf numFmtId="0" fontId="23" fillId="0" borderId="115" xfId="0" applyFont="1" applyBorder="1" applyAlignment="1">
      <alignment horizontal="center" vertical="center" wrapText="1"/>
    </xf>
    <xf numFmtId="0" fontId="7" fillId="0" borderId="131" xfId="0" applyFont="1" applyBorder="1"/>
    <xf numFmtId="0" fontId="23" fillId="0" borderId="183" xfId="0" applyFont="1" applyBorder="1" applyAlignment="1">
      <alignment horizontal="center" vertical="center" wrapText="1"/>
    </xf>
    <xf numFmtId="0" fontId="51" fillId="0" borderId="183" xfId="0" applyFont="1" applyBorder="1" applyAlignment="1">
      <alignment horizontal="left" vertical="center" wrapText="1"/>
    </xf>
    <xf numFmtId="14" fontId="51" fillId="0" borderId="183" xfId="0" applyNumberFormat="1" applyFont="1" applyBorder="1" applyAlignment="1">
      <alignment horizontal="center" vertical="center" wrapText="1"/>
    </xf>
    <xf numFmtId="0" fontId="51" fillId="0" borderId="173" xfId="0" applyFont="1" applyBorder="1" applyAlignment="1">
      <alignment horizontal="center" vertical="center" wrapText="1"/>
    </xf>
    <xf numFmtId="0" fontId="7" fillId="0" borderId="168" xfId="0" applyFont="1" applyBorder="1"/>
    <xf numFmtId="0" fontId="7" fillId="0" borderId="172" xfId="0" applyFont="1" applyBorder="1"/>
    <xf numFmtId="14" fontId="51" fillId="0" borderId="173" xfId="0" applyNumberFormat="1" applyFont="1" applyBorder="1" applyAlignment="1">
      <alignment horizontal="center" vertical="center" wrapText="1"/>
    </xf>
    <xf numFmtId="0" fontId="23" fillId="0" borderId="173" xfId="0" applyFont="1" applyBorder="1" applyAlignment="1">
      <alignment horizontal="center" vertical="center" wrapText="1"/>
    </xf>
    <xf numFmtId="0" fontId="80" fillId="0" borderId="3" xfId="0" applyFont="1" applyBorder="1" applyAlignment="1">
      <alignment horizontal="center" vertical="center" wrapText="1"/>
    </xf>
    <xf numFmtId="0" fontId="51" fillId="0" borderId="144" xfId="0" applyFont="1" applyBorder="1" applyAlignment="1">
      <alignment horizontal="center" vertical="center" wrapText="1"/>
    </xf>
    <xf numFmtId="0" fontId="51" fillId="0" borderId="101" xfId="0" applyFont="1" applyBorder="1" applyAlignment="1">
      <alignment horizontal="center" vertical="center" wrapText="1"/>
    </xf>
    <xf numFmtId="0" fontId="23" fillId="0" borderId="163" xfId="0" applyFont="1" applyBorder="1" applyAlignment="1">
      <alignment horizontal="center" vertical="center" wrapText="1"/>
    </xf>
    <xf numFmtId="0" fontId="23" fillId="0" borderId="124" xfId="0" applyFont="1" applyBorder="1" applyAlignment="1">
      <alignment horizontal="center" vertical="center" wrapText="1"/>
    </xf>
    <xf numFmtId="166" fontId="51" fillId="0" borderId="144" xfId="0" applyNumberFormat="1" applyFont="1" applyBorder="1" applyAlignment="1">
      <alignment horizontal="center" vertical="center" wrapText="1"/>
    </xf>
    <xf numFmtId="166" fontId="51" fillId="0" borderId="101" xfId="0" applyNumberFormat="1" applyFont="1" applyBorder="1" applyAlignment="1">
      <alignment horizontal="center" vertical="center" wrapText="1"/>
    </xf>
    <xf numFmtId="0" fontId="51" fillId="0" borderId="144" xfId="0" applyFont="1" applyBorder="1" applyAlignment="1">
      <alignment horizontal="justify" vertical="center" wrapText="1"/>
    </xf>
    <xf numFmtId="0" fontId="51" fillId="0" borderId="101" xfId="0" applyFont="1" applyBorder="1" applyAlignment="1">
      <alignment horizontal="justify" vertical="center" wrapText="1"/>
    </xf>
    <xf numFmtId="0" fontId="43" fillId="2" borderId="21" xfId="0" applyFont="1" applyFill="1" applyBorder="1" applyAlignment="1">
      <alignment horizontal="center" vertical="center" wrapText="1"/>
    </xf>
    <xf numFmtId="0" fontId="18" fillId="11" borderId="21" xfId="0" applyFont="1" applyFill="1" applyBorder="1" applyAlignment="1">
      <alignment horizontal="center" vertical="center" wrapText="1"/>
    </xf>
    <xf numFmtId="0" fontId="25" fillId="0" borderId="209" xfId="0" applyFont="1" applyBorder="1" applyAlignment="1">
      <alignment horizontal="justify" vertical="center" wrapText="1"/>
    </xf>
    <xf numFmtId="0" fontId="25" fillId="0" borderId="208" xfId="0" applyFont="1" applyBorder="1" applyAlignment="1">
      <alignment horizontal="justify" vertical="center" wrapText="1"/>
    </xf>
    <xf numFmtId="0" fontId="51" fillId="0" borderId="209" xfId="0" applyFont="1" applyBorder="1" applyAlignment="1">
      <alignment horizontal="center" vertical="center" wrapText="1"/>
    </xf>
    <xf numFmtId="0" fontId="51" fillId="0" borderId="208" xfId="0" applyFont="1" applyBorder="1" applyAlignment="1">
      <alignment horizontal="center" vertical="center" wrapText="1"/>
    </xf>
    <xf numFmtId="0" fontId="23" fillId="0" borderId="187" xfId="0" applyFont="1" applyBorder="1" applyAlignment="1">
      <alignment horizontal="center" vertical="center" wrapText="1"/>
    </xf>
    <xf numFmtId="0" fontId="23" fillId="0" borderId="167" xfId="0" applyFont="1" applyBorder="1" applyAlignment="1">
      <alignment horizontal="center" vertical="center" wrapText="1"/>
    </xf>
    <xf numFmtId="166" fontId="51" fillId="0" borderId="209" xfId="0" applyNumberFormat="1" applyFont="1" applyBorder="1" applyAlignment="1">
      <alignment horizontal="center" vertical="center" wrapText="1"/>
    </xf>
    <xf numFmtId="166" fontId="51" fillId="0" borderId="208" xfId="0" applyNumberFormat="1" applyFont="1" applyBorder="1" applyAlignment="1">
      <alignment horizontal="center" vertical="center" wrapText="1"/>
    </xf>
    <xf numFmtId="0" fontId="51" fillId="0" borderId="209" xfId="0" applyFont="1" applyBorder="1" applyAlignment="1">
      <alignment horizontal="justify" vertical="center" wrapText="1"/>
    </xf>
    <xf numFmtId="0" fontId="51" fillId="0" borderId="208" xfId="0" applyFont="1" applyBorder="1" applyAlignment="1">
      <alignment horizontal="justify" vertical="center" wrapText="1"/>
    </xf>
    <xf numFmtId="14" fontId="51" fillId="0" borderId="208" xfId="0" applyNumberFormat="1" applyFont="1" applyBorder="1" applyAlignment="1">
      <alignment horizontal="center" vertical="center" wrapText="1"/>
    </xf>
    <xf numFmtId="0" fontId="25" fillId="0" borderId="105" xfId="0" applyFont="1" applyBorder="1" applyAlignment="1">
      <alignment horizontal="justify" vertical="center" wrapText="1"/>
    </xf>
    <xf numFmtId="0" fontId="25" fillId="0" borderId="105" xfId="0" applyFont="1" applyBorder="1" applyAlignment="1">
      <alignment horizontal="center" vertical="center" wrapText="1"/>
    </xf>
    <xf numFmtId="0" fontId="25" fillId="0" borderId="208" xfId="0" applyFont="1" applyBorder="1" applyAlignment="1">
      <alignment horizontal="center" vertical="center" wrapText="1"/>
    </xf>
    <xf numFmtId="0" fontId="25" fillId="0" borderId="132" xfId="0" applyFont="1" applyFill="1" applyBorder="1" applyAlignment="1">
      <alignment horizontal="center" vertical="center" wrapText="1"/>
    </xf>
    <xf numFmtId="0" fontId="18" fillId="0" borderId="165" xfId="0" applyFont="1" applyBorder="1" applyAlignment="1">
      <alignment horizontal="center" vertical="center" wrapText="1"/>
    </xf>
    <xf numFmtId="0" fontId="18" fillId="0" borderId="167" xfId="0" applyFont="1" applyBorder="1" applyAlignment="1">
      <alignment horizontal="center" vertical="center" wrapText="1"/>
    </xf>
    <xf numFmtId="0" fontId="25" fillId="0" borderId="132" xfId="0" applyFont="1" applyBorder="1" applyAlignment="1">
      <alignment horizontal="center" vertical="center" wrapText="1"/>
    </xf>
    <xf numFmtId="0" fontId="25" fillId="0" borderId="209" xfId="0" applyFont="1" applyBorder="1" applyAlignment="1">
      <alignment horizontal="center" vertical="center" wrapText="1"/>
    </xf>
    <xf numFmtId="0" fontId="25" fillId="0" borderId="208" xfId="0" applyFont="1" applyFill="1" applyBorder="1" applyAlignment="1">
      <alignment horizontal="center" vertical="center" wrapText="1"/>
    </xf>
    <xf numFmtId="14" fontId="51" fillId="0" borderId="209" xfId="0" applyNumberFormat="1" applyFont="1" applyBorder="1" applyAlignment="1">
      <alignment horizontal="center" vertical="center" wrapText="1"/>
    </xf>
    <xf numFmtId="14" fontId="51" fillId="0" borderId="208" xfId="0" applyNumberFormat="1" applyFont="1" applyFill="1" applyBorder="1" applyAlignment="1">
      <alignment horizontal="center" vertical="center" wrapText="1"/>
    </xf>
    <xf numFmtId="1" fontId="16" fillId="0" borderId="11" xfId="0" applyNumberFormat="1" applyFont="1" applyBorder="1" applyAlignment="1">
      <alignment horizontal="center" vertical="center"/>
    </xf>
    <xf numFmtId="0" fontId="43" fillId="5" borderId="21" xfId="0" applyFont="1" applyFill="1" applyBorder="1" applyAlignment="1">
      <alignment horizontal="justify" vertical="center" wrapText="1"/>
    </xf>
    <xf numFmtId="0" fontId="88" fillId="5" borderId="21" xfId="0" applyFont="1" applyFill="1" applyBorder="1" applyAlignment="1">
      <alignment horizontal="center" vertical="center" wrapText="1"/>
    </xf>
    <xf numFmtId="1" fontId="16" fillId="0" borderId="39" xfId="0" applyNumberFormat="1" applyFont="1" applyBorder="1" applyAlignment="1">
      <alignment horizontal="center" vertical="center"/>
    </xf>
    <xf numFmtId="0" fontId="11" fillId="0" borderId="6" xfId="0" applyFont="1" applyBorder="1" applyAlignment="1">
      <alignment horizontal="center" vertical="center"/>
    </xf>
    <xf numFmtId="0" fontId="41" fillId="5" borderId="21" xfId="0" applyFont="1" applyFill="1" applyBorder="1" applyAlignment="1">
      <alignment horizontal="center" vertical="center" wrapText="1"/>
    </xf>
    <xf numFmtId="0" fontId="123" fillId="30" borderId="105" xfId="0" applyFont="1" applyFill="1" applyBorder="1" applyAlignment="1">
      <alignment horizontal="justify" vertical="top" wrapText="1"/>
    </xf>
    <xf numFmtId="0" fontId="123" fillId="30" borderId="132" xfId="0" applyFont="1" applyFill="1" applyBorder="1" applyAlignment="1">
      <alignment horizontal="justify" vertical="top" wrapText="1"/>
    </xf>
    <xf numFmtId="0" fontId="51" fillId="30" borderId="105" xfId="0" applyFont="1" applyFill="1" applyBorder="1" applyAlignment="1">
      <alignment horizontal="center" vertical="center" wrapText="1"/>
    </xf>
    <xf numFmtId="0" fontId="51" fillId="30" borderId="132" xfId="0" applyFont="1" applyFill="1" applyBorder="1" applyAlignment="1">
      <alignment horizontal="center" vertical="center" wrapText="1"/>
    </xf>
    <xf numFmtId="0" fontId="123" fillId="30" borderId="105" xfId="0" applyFont="1" applyFill="1" applyBorder="1" applyAlignment="1">
      <alignment horizontal="justify" vertical="center" wrapText="1"/>
    </xf>
    <xf numFmtId="0" fontId="51" fillId="30" borderId="132" xfId="0" applyFont="1" applyFill="1" applyBorder="1" applyAlignment="1">
      <alignment horizontal="justify" vertical="center" wrapText="1"/>
    </xf>
    <xf numFmtId="14" fontId="51" fillId="0" borderId="101" xfId="0" applyNumberFormat="1" applyFont="1" applyBorder="1" applyAlignment="1">
      <alignment horizontal="center" vertical="center" wrapText="1"/>
    </xf>
    <xf numFmtId="0" fontId="51" fillId="30" borderId="209" xfId="0" applyFont="1" applyFill="1" applyBorder="1" applyAlignment="1">
      <alignment horizontal="center" vertical="center" wrapText="1"/>
    </xf>
    <xf numFmtId="0" fontId="51" fillId="30" borderId="208" xfId="0" applyFont="1" applyFill="1" applyBorder="1" applyAlignment="1">
      <alignment horizontal="center" vertical="center" wrapText="1"/>
    </xf>
    <xf numFmtId="0" fontId="51" fillId="30" borderId="209" xfId="0" applyFont="1" applyFill="1" applyBorder="1" applyAlignment="1">
      <alignment horizontal="justify" vertical="center" wrapText="1"/>
    </xf>
    <xf numFmtId="0" fontId="51" fillId="30" borderId="208" xfId="0" applyFont="1" applyFill="1" applyBorder="1" applyAlignment="1">
      <alignment horizontal="justify" vertical="center" wrapText="1"/>
    </xf>
    <xf numFmtId="0" fontId="51" fillId="30" borderId="101" xfId="0" applyFont="1" applyFill="1" applyBorder="1" applyAlignment="1">
      <alignment horizontal="justify" vertical="center" wrapText="1"/>
    </xf>
    <xf numFmtId="0" fontId="51" fillId="30" borderId="101" xfId="0" applyFont="1" applyFill="1" applyBorder="1" applyAlignment="1">
      <alignment horizontal="center" vertical="center" wrapText="1"/>
    </xf>
    <xf numFmtId="0" fontId="123" fillId="30" borderId="209" xfId="0" applyFont="1" applyFill="1" applyBorder="1" applyAlignment="1">
      <alignment horizontal="justify" vertical="center" wrapText="1"/>
    </xf>
    <xf numFmtId="0" fontId="123" fillId="30" borderId="101" xfId="0" applyFont="1" applyFill="1" applyBorder="1" applyAlignment="1">
      <alignment horizontal="justify" vertical="center" wrapText="1"/>
    </xf>
    <xf numFmtId="0" fontId="123" fillId="30" borderId="208" xfId="0" applyFont="1" applyFill="1" applyBorder="1" applyAlignment="1">
      <alignment horizontal="justify" vertical="center" wrapText="1"/>
    </xf>
    <xf numFmtId="14" fontId="51" fillId="0" borderId="209" xfId="0" applyNumberFormat="1" applyFont="1" applyFill="1" applyBorder="1" applyAlignment="1">
      <alignment horizontal="center" vertical="center" wrapText="1"/>
    </xf>
    <xf numFmtId="0" fontId="123" fillId="30" borderId="209" xfId="0" applyFont="1" applyFill="1" applyBorder="1" applyAlignment="1">
      <alignment horizontal="justify" vertical="top" wrapText="1"/>
    </xf>
    <xf numFmtId="0" fontId="123" fillId="30" borderId="208" xfId="0" applyFont="1" applyFill="1" applyBorder="1" applyAlignment="1">
      <alignment horizontal="justify" vertical="top" wrapText="1"/>
    </xf>
    <xf numFmtId="0" fontId="23" fillId="0" borderId="205" xfId="0" applyFont="1" applyBorder="1" applyAlignment="1">
      <alignment horizontal="center" vertical="center" wrapText="1"/>
    </xf>
    <xf numFmtId="0" fontId="23" fillId="0" borderId="131" xfId="0" applyFont="1" applyBorder="1" applyAlignment="1">
      <alignment horizontal="center" vertical="center" wrapText="1"/>
    </xf>
    <xf numFmtId="0" fontId="23" fillId="0" borderId="187" xfId="0" applyFont="1" applyFill="1" applyBorder="1" applyAlignment="1">
      <alignment horizontal="center" vertical="center" wrapText="1"/>
    </xf>
    <xf numFmtId="0" fontId="51" fillId="0" borderId="209" xfId="0" applyFont="1" applyFill="1" applyBorder="1" applyAlignment="1">
      <alignment horizontal="center" vertical="center" wrapText="1"/>
    </xf>
    <xf numFmtId="0" fontId="10" fillId="3" borderId="3" xfId="0" applyFont="1" applyFill="1" applyBorder="1" applyAlignment="1">
      <alignment horizontal="center" vertical="center"/>
    </xf>
    <xf numFmtId="0" fontId="125" fillId="0" borderId="4" xfId="0" applyFont="1" applyBorder="1"/>
    <xf numFmtId="0" fontId="125" fillId="0" borderId="4" xfId="0" applyFont="1" applyBorder="1" applyAlignment="1">
      <alignment horizontal="justify"/>
    </xf>
    <xf numFmtId="0" fontId="123" fillId="0" borderId="0" xfId="0" applyFont="1" applyAlignment="1"/>
    <xf numFmtId="0" fontId="123" fillId="0" borderId="0" xfId="0" applyFont="1" applyAlignment="1">
      <alignment horizontal="justify"/>
    </xf>
    <xf numFmtId="0" fontId="125" fillId="0" borderId="15" xfId="0" applyFont="1" applyBorder="1"/>
    <xf numFmtId="0" fontId="125" fillId="0" borderId="15" xfId="0" applyFont="1" applyBorder="1" applyAlignment="1">
      <alignment horizontal="justify"/>
    </xf>
    <xf numFmtId="0" fontId="19" fillId="6" borderId="6" xfId="0" applyFont="1" applyFill="1" applyBorder="1" applyAlignment="1">
      <alignment horizontal="center" vertical="center" wrapText="1"/>
    </xf>
    <xf numFmtId="0" fontId="9" fillId="0" borderId="11" xfId="0" applyFont="1" applyBorder="1" applyAlignment="1">
      <alignment horizontal="justify" vertical="center" wrapText="1"/>
    </xf>
    <xf numFmtId="0" fontId="9" fillId="0" borderId="17" xfId="0" applyFont="1" applyBorder="1" applyAlignment="1">
      <alignment horizontal="justify" vertical="center" wrapText="1"/>
    </xf>
    <xf numFmtId="0" fontId="9" fillId="3" borderId="6" xfId="0" applyFont="1" applyFill="1" applyBorder="1" applyAlignment="1">
      <alignment horizontal="justify" vertical="center" wrapText="1"/>
    </xf>
    <xf numFmtId="0" fontId="125" fillId="0" borderId="35" xfId="0" applyFont="1" applyBorder="1" applyAlignment="1">
      <alignment horizontal="justify" vertical="center"/>
    </xf>
    <xf numFmtId="0" fontId="7" fillId="0" borderId="35" xfId="0" applyFont="1" applyBorder="1" applyAlignment="1">
      <alignment vertical="center"/>
    </xf>
    <xf numFmtId="0" fontId="7" fillId="0" borderId="35" xfId="0" applyFont="1" applyBorder="1" applyAlignment="1">
      <alignment horizontal="justify" vertical="center"/>
    </xf>
    <xf numFmtId="0" fontId="7" fillId="0" borderId="66" xfId="0" applyFont="1" applyBorder="1" applyAlignment="1">
      <alignment vertical="center"/>
    </xf>
    <xf numFmtId="0" fontId="137" fillId="14" borderId="76" xfId="0" applyFont="1" applyFill="1" applyBorder="1" applyAlignment="1">
      <alignment horizontal="justify" vertical="center" wrapText="1"/>
    </xf>
    <xf numFmtId="0" fontId="125" fillId="0" borderId="29" xfId="0" applyFont="1" applyBorder="1" applyAlignment="1">
      <alignment horizontal="justify"/>
    </xf>
    <xf numFmtId="0" fontId="43" fillId="11" borderId="21" xfId="0" applyFont="1" applyFill="1" applyBorder="1" applyAlignment="1">
      <alignment horizontal="justify" vertical="center" wrapText="1"/>
    </xf>
    <xf numFmtId="0" fontId="23" fillId="2" borderId="21" xfId="0" applyFont="1" applyFill="1" applyBorder="1" applyAlignment="1">
      <alignment horizontal="center" vertical="center" wrapText="1"/>
    </xf>
    <xf numFmtId="0" fontId="125" fillId="0" borderId="22" xfId="0" applyFont="1" applyBorder="1"/>
    <xf numFmtId="0" fontId="18" fillId="0" borderId="209" xfId="0" applyFont="1" applyBorder="1" applyAlignment="1">
      <alignment horizontal="center" vertical="center" wrapText="1"/>
    </xf>
    <xf numFmtId="0" fontId="18" fillId="0" borderId="208" xfId="0" applyFont="1" applyBorder="1" applyAlignment="1">
      <alignment horizontal="center" vertical="center" wrapText="1"/>
    </xf>
    <xf numFmtId="0" fontId="25" fillId="3" borderId="209" xfId="0" applyFont="1" applyFill="1" applyBorder="1" applyAlignment="1">
      <alignment horizontal="center" vertical="center" wrapText="1"/>
    </xf>
    <xf numFmtId="0" fontId="25" fillId="3" borderId="208" xfId="0" applyFont="1" applyFill="1" applyBorder="1" applyAlignment="1">
      <alignment horizontal="center" vertical="center" wrapText="1"/>
    </xf>
    <xf numFmtId="14" fontId="25" fillId="0" borderId="209" xfId="0" applyNumberFormat="1" applyFont="1" applyBorder="1" applyAlignment="1">
      <alignment horizontal="center" vertical="center" wrapText="1"/>
    </xf>
    <xf numFmtId="14" fontId="25" fillId="0" borderId="208" xfId="0" applyNumberFormat="1" applyFont="1" applyBorder="1" applyAlignment="1">
      <alignment horizontal="center" vertical="center" wrapText="1"/>
    </xf>
    <xf numFmtId="0" fontId="25" fillId="0" borderId="209" xfId="0" applyFont="1" applyBorder="1" applyAlignment="1">
      <alignment horizontal="justify" vertical="top" wrapText="1"/>
    </xf>
    <xf numFmtId="0" fontId="25" fillId="0" borderId="208" xfId="0" applyFont="1" applyBorder="1" applyAlignment="1">
      <alignment horizontal="justify" vertical="top" wrapText="1"/>
    </xf>
    <xf numFmtId="0" fontId="18" fillId="0" borderId="105" xfId="0" applyFont="1" applyBorder="1" applyAlignment="1">
      <alignment horizontal="center" vertical="center" wrapText="1"/>
    </xf>
    <xf numFmtId="0" fontId="25" fillId="3" borderId="105" xfId="0" applyFont="1" applyFill="1" applyBorder="1" applyAlignment="1">
      <alignment horizontal="center" vertical="center" wrapText="1"/>
    </xf>
    <xf numFmtId="14" fontId="25" fillId="0" borderId="105" xfId="0" applyNumberFormat="1" applyFont="1" applyBorder="1" applyAlignment="1">
      <alignment horizontal="center" vertical="center" wrapText="1"/>
    </xf>
    <xf numFmtId="0" fontId="25" fillId="0" borderId="105" xfId="0" applyFont="1" applyBorder="1" applyAlignment="1">
      <alignment horizontal="justify" vertical="top" wrapText="1"/>
    </xf>
    <xf numFmtId="0" fontId="25" fillId="0" borderId="132" xfId="0" applyFont="1" applyBorder="1" applyAlignment="1">
      <alignment horizontal="justify" vertical="center" wrapText="1"/>
    </xf>
    <xf numFmtId="0" fontId="18" fillId="0" borderId="115" xfId="0" applyFont="1" applyBorder="1" applyAlignment="1">
      <alignment horizontal="center" vertical="center" wrapText="1"/>
    </xf>
    <xf numFmtId="0" fontId="18" fillId="0" borderId="124" xfId="0" applyFont="1" applyBorder="1" applyAlignment="1">
      <alignment horizontal="center" vertical="center" wrapText="1"/>
    </xf>
    <xf numFmtId="0" fontId="18" fillId="0" borderId="131" xfId="0" applyFont="1" applyBorder="1" applyAlignment="1">
      <alignment horizontal="center" vertical="center" wrapText="1"/>
    </xf>
    <xf numFmtId="0" fontId="25" fillId="0" borderId="101" xfId="0" applyFont="1" applyBorder="1" applyAlignment="1">
      <alignment horizontal="center" vertical="center" wrapText="1"/>
    </xf>
    <xf numFmtId="0" fontId="25" fillId="3" borderId="101" xfId="0" applyFont="1" applyFill="1" applyBorder="1" applyAlignment="1">
      <alignment horizontal="center" vertical="center" wrapText="1"/>
    </xf>
    <xf numFmtId="0" fontId="25" fillId="3" borderId="132" xfId="0" applyFont="1" applyFill="1" applyBorder="1" applyAlignment="1">
      <alignment horizontal="center" vertical="center" wrapText="1"/>
    </xf>
    <xf numFmtId="14" fontId="25" fillId="0" borderId="101" xfId="0" applyNumberFormat="1" applyFont="1" applyBorder="1" applyAlignment="1">
      <alignment horizontal="center" vertical="center" wrapText="1"/>
    </xf>
    <xf numFmtId="14" fontId="25" fillId="0" borderId="132" xfId="0" applyNumberFormat="1" applyFont="1" applyBorder="1" applyAlignment="1">
      <alignment horizontal="center" vertical="center" wrapText="1"/>
    </xf>
    <xf numFmtId="0" fontId="25" fillId="0" borderId="101" xfId="0" applyFont="1" applyBorder="1" applyAlignment="1">
      <alignment horizontal="justify" vertical="center" wrapText="1"/>
    </xf>
    <xf numFmtId="0" fontId="18" fillId="0" borderId="132" xfId="0" applyFont="1" applyBorder="1" applyAlignment="1">
      <alignment horizontal="center" vertical="center" wrapText="1"/>
    </xf>
    <xf numFmtId="0" fontId="9" fillId="3" borderId="6" xfId="0" applyFont="1" applyFill="1" applyBorder="1" applyAlignment="1">
      <alignment horizontal="center" vertical="center" wrapText="1"/>
    </xf>
    <xf numFmtId="0" fontId="125" fillId="0" borderId="8" xfId="0" applyFont="1" applyBorder="1" applyAlignment="1">
      <alignment vertical="center"/>
    </xf>
    <xf numFmtId="0" fontId="9" fillId="0" borderId="17" xfId="0" applyFont="1" applyBorder="1" applyAlignment="1">
      <alignment horizontal="center" vertical="center" wrapText="1"/>
    </xf>
    <xf numFmtId="0" fontId="125" fillId="0" borderId="19" xfId="0" applyFont="1" applyBorder="1" applyAlignment="1">
      <alignment vertical="center"/>
    </xf>
    <xf numFmtId="0" fontId="7" fillId="0" borderId="4" xfId="0" applyFont="1" applyBorder="1" applyAlignment="1">
      <alignment horizontal="justify" vertical="center"/>
    </xf>
    <xf numFmtId="0" fontId="125" fillId="0" borderId="5" xfId="0" applyFont="1" applyBorder="1" applyAlignment="1">
      <alignment vertical="center"/>
    </xf>
    <xf numFmtId="0" fontId="0" fillId="0" borderId="0" xfId="0" applyFont="1" applyAlignment="1">
      <alignment horizontal="justify" vertical="center"/>
    </xf>
    <xf numFmtId="0" fontId="125" fillId="0" borderId="10" xfId="0" applyFont="1" applyBorder="1" applyAlignment="1">
      <alignment vertical="center"/>
    </xf>
    <xf numFmtId="0" fontId="7" fillId="0" borderId="15" xfId="0" applyFont="1" applyBorder="1" applyAlignment="1">
      <alignment horizontal="justify" vertical="center"/>
    </xf>
    <xf numFmtId="0" fontId="125" fillId="0" borderId="16" xfId="0" applyFont="1" applyBorder="1" applyAlignment="1">
      <alignment vertical="center"/>
    </xf>
    <xf numFmtId="0" fontId="7" fillId="0" borderId="29" xfId="0" applyFont="1" applyBorder="1" applyAlignment="1">
      <alignment horizontal="center"/>
    </xf>
    <xf numFmtId="0" fontId="7" fillId="0" borderId="30" xfId="0" applyFont="1" applyBorder="1" applyAlignment="1">
      <alignment horizontal="center"/>
    </xf>
    <xf numFmtId="0" fontId="126" fillId="11" borderId="21" xfId="0" applyFont="1" applyFill="1" applyBorder="1" applyAlignment="1">
      <alignment horizontal="center" vertical="center" wrapText="1"/>
    </xf>
    <xf numFmtId="0" fontId="7" fillId="0" borderId="22" xfId="0" applyFont="1" applyBorder="1" applyAlignment="1">
      <alignment horizontal="center" vertical="center" wrapText="1"/>
    </xf>
    <xf numFmtId="0" fontId="125" fillId="0" borderId="23" xfId="0" applyFont="1" applyBorder="1" applyAlignment="1">
      <alignment horizontal="center" vertical="center"/>
    </xf>
    <xf numFmtId="0" fontId="125" fillId="0" borderId="35" xfId="0" applyFont="1" applyBorder="1" applyAlignment="1">
      <alignment vertical="center"/>
    </xf>
    <xf numFmtId="0" fontId="7" fillId="0" borderId="35" xfId="0" applyFont="1" applyBorder="1" applyAlignment="1">
      <alignment vertical="center" wrapText="1"/>
    </xf>
    <xf numFmtId="0" fontId="7" fillId="0" borderId="99" xfId="0" applyFont="1" applyBorder="1" applyAlignment="1">
      <alignment horizontal="center"/>
    </xf>
    <xf numFmtId="0" fontId="9" fillId="0" borderId="11" xfId="0" applyFont="1" applyBorder="1" applyAlignment="1">
      <alignment horizontal="center" vertical="center" wrapText="1"/>
    </xf>
    <xf numFmtId="0" fontId="125" fillId="0" borderId="13" xfId="0" applyFont="1" applyBorder="1" applyAlignment="1">
      <alignment vertical="center"/>
    </xf>
    <xf numFmtId="0" fontId="7" fillId="0" borderId="205" xfId="0" applyFont="1" applyBorder="1"/>
    <xf numFmtId="0" fontId="7" fillId="0" borderId="167" xfId="0" applyFont="1" applyBorder="1"/>
    <xf numFmtId="166" fontId="51" fillId="0" borderId="183" xfId="0" applyNumberFormat="1" applyFont="1" applyBorder="1" applyAlignment="1">
      <alignment horizontal="center" vertical="center" wrapText="1"/>
    </xf>
    <xf numFmtId="0" fontId="51" fillId="0" borderId="183" xfId="0" applyFont="1" applyBorder="1" applyAlignment="1">
      <alignment horizontal="justify" vertical="center" wrapText="1"/>
    </xf>
    <xf numFmtId="0" fontId="7" fillId="0" borderId="96" xfId="0" applyFont="1" applyBorder="1" applyAlignment="1">
      <alignment horizontal="justify"/>
    </xf>
    <xf numFmtId="0" fontId="7" fillId="0" borderId="168" xfId="0" applyFont="1" applyBorder="1" applyAlignment="1">
      <alignment horizontal="justify"/>
    </xf>
    <xf numFmtId="0" fontId="9" fillId="3" borderId="67" xfId="0" applyFont="1" applyFill="1" applyBorder="1" applyAlignment="1">
      <alignment horizontal="left" vertical="center" wrapText="1"/>
    </xf>
    <xf numFmtId="0" fontId="9" fillId="0" borderId="67" xfId="0" applyFont="1" applyBorder="1" applyAlignment="1">
      <alignment horizontal="left" vertical="center" wrapText="1"/>
    </xf>
    <xf numFmtId="1" fontId="19" fillId="6" borderId="42" xfId="0" applyNumberFormat="1" applyFont="1" applyFill="1" applyBorder="1" applyAlignment="1">
      <alignment horizontal="center" vertical="center" wrapText="1"/>
    </xf>
    <xf numFmtId="0" fontId="11" fillId="29" borderId="213" xfId="0" applyFont="1" applyFill="1" applyBorder="1" applyAlignment="1">
      <alignment horizontal="center" vertical="center" wrapText="1"/>
    </xf>
    <xf numFmtId="0" fontId="7" fillId="0" borderId="217" xfId="0" applyFont="1" applyBorder="1"/>
    <xf numFmtId="0" fontId="51" fillId="0" borderId="96" xfId="0" applyFont="1" applyBorder="1" applyAlignment="1">
      <alignment horizontal="center" vertical="center" wrapText="1"/>
    </xf>
    <xf numFmtId="0" fontId="51" fillId="0" borderId="96" xfId="0" applyFont="1" applyBorder="1" applyAlignment="1">
      <alignment horizontal="left" vertical="center" wrapText="1"/>
    </xf>
    <xf numFmtId="166" fontId="51" fillId="0" borderId="96" xfId="0" applyNumberFormat="1" applyFont="1" applyBorder="1" applyAlignment="1">
      <alignment horizontal="center" vertical="center" wrapText="1"/>
    </xf>
    <xf numFmtId="0" fontId="51" fillId="0" borderId="183" xfId="0" applyFont="1" applyBorder="1" applyAlignment="1">
      <alignment vertical="center" wrapText="1"/>
    </xf>
  </cellXfs>
  <cellStyles count="3">
    <cellStyle name="Hipervínculo" xfId="1" builtinId="8"/>
    <cellStyle name="Normal" xfId="0" builtinId="0"/>
    <cellStyle name="Normal 2" xfId="2"/>
  </cellStyles>
  <dxfs count="418">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FF99CC"/>
          <bgColor rgb="FFFF99CC"/>
        </patternFill>
      </fill>
    </dxf>
    <dxf>
      <fill>
        <patternFill patternType="solid">
          <fgColor rgb="FFFF99CC"/>
          <bgColor rgb="FFFF99CC"/>
        </patternFill>
      </fill>
    </dxf>
    <dxf>
      <fill>
        <patternFill patternType="solid">
          <fgColor rgb="FFFF99CC"/>
          <bgColor rgb="FFFF99CC"/>
        </patternFill>
      </fill>
    </dxf>
    <dxf>
      <fill>
        <patternFill patternType="solid">
          <fgColor rgb="FFFF99CC"/>
          <bgColor rgb="FFFF99CC"/>
        </patternFill>
      </fill>
    </dxf>
    <dxf>
      <fill>
        <patternFill patternType="solid">
          <fgColor rgb="FFFF99CC"/>
          <bgColor rgb="FFFF99CC"/>
        </patternFill>
      </fill>
    </dxf>
    <dxf>
      <fill>
        <patternFill patternType="solid">
          <fgColor rgb="FFFF99CC"/>
          <bgColor rgb="FFFF99CC"/>
        </patternFill>
      </fill>
    </dxf>
    <dxf>
      <fill>
        <patternFill patternType="solid">
          <fgColor rgb="FFFF99CC"/>
          <bgColor rgb="FFFF99CC"/>
        </patternFill>
      </fill>
    </dxf>
    <dxf>
      <fill>
        <patternFill patternType="solid">
          <fgColor rgb="FFFF99CC"/>
          <bgColor rgb="FFFF99CC"/>
        </patternFill>
      </fill>
    </dxf>
    <dxf>
      <fill>
        <patternFill patternType="solid">
          <fgColor rgb="FFFF99CC"/>
          <bgColor rgb="FFFF99CC"/>
        </patternFill>
      </fill>
    </dxf>
    <dxf>
      <fill>
        <patternFill patternType="solid">
          <fgColor rgb="FFFF99CC"/>
          <bgColor rgb="FFFF99CC"/>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FF99CC"/>
          <bgColor rgb="FFFF99CC"/>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FF99CC"/>
          <bgColor rgb="FFFF99CC"/>
        </patternFill>
      </fill>
    </dxf>
    <dxf>
      <fill>
        <patternFill patternType="solid">
          <fgColor rgb="FFFF99CC"/>
          <bgColor rgb="FFFF99CC"/>
        </patternFill>
      </fill>
    </dxf>
    <dxf>
      <fill>
        <patternFill patternType="solid">
          <fgColor rgb="FFFF99CC"/>
          <bgColor rgb="FFFF99CC"/>
        </patternFill>
      </fill>
    </dxf>
    <dxf>
      <fill>
        <patternFill patternType="solid">
          <fgColor rgb="FFFF99CC"/>
          <bgColor rgb="FFFF99CC"/>
        </patternFill>
      </fill>
    </dxf>
    <dxf>
      <fill>
        <patternFill patternType="solid">
          <fgColor rgb="FFFF99CC"/>
          <bgColor rgb="FFFF99CC"/>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FF99CC"/>
          <bgColor rgb="FFFF99CC"/>
        </patternFill>
      </fill>
    </dxf>
    <dxf>
      <fill>
        <patternFill patternType="solid">
          <fgColor rgb="FFFF99CC"/>
          <bgColor rgb="FFFF99CC"/>
        </patternFill>
      </fill>
    </dxf>
    <dxf>
      <fill>
        <patternFill patternType="solid">
          <fgColor rgb="FFFF99CC"/>
          <bgColor rgb="FFFF99CC"/>
        </patternFill>
      </fill>
    </dxf>
    <dxf>
      <fill>
        <patternFill patternType="solid">
          <fgColor rgb="FFFF99CC"/>
          <bgColor rgb="FFFF99CC"/>
        </patternFill>
      </fill>
    </dxf>
    <dxf>
      <fill>
        <patternFill patternType="solid">
          <fgColor rgb="FFFF99CC"/>
          <bgColor rgb="FFFF99CC"/>
        </patternFill>
      </fill>
    </dxf>
    <dxf>
      <fill>
        <patternFill patternType="solid">
          <fgColor rgb="FFFF99CC"/>
          <bgColor rgb="FFFF99CC"/>
        </patternFill>
      </fill>
    </dxf>
    <dxf>
      <fill>
        <patternFill patternType="solid">
          <fgColor rgb="FFFF99CC"/>
          <bgColor rgb="FFFF99CC"/>
        </patternFill>
      </fill>
    </dxf>
    <dxf>
      <fill>
        <patternFill patternType="solid">
          <fgColor rgb="FFFF99CC"/>
          <bgColor rgb="FFFF99CC"/>
        </patternFill>
      </fill>
    </dxf>
    <dxf>
      <fill>
        <patternFill patternType="solid">
          <fgColor rgb="FFFF99CC"/>
          <bgColor rgb="FFFF99CC"/>
        </patternFill>
      </fill>
    </dxf>
    <dxf>
      <fill>
        <patternFill patternType="solid">
          <fgColor rgb="FFFF99CC"/>
          <bgColor rgb="FFFF99CC"/>
        </patternFill>
      </fill>
    </dxf>
    <dxf>
      <fill>
        <patternFill patternType="solid">
          <fgColor rgb="FFFF99CC"/>
          <bgColor rgb="FFFF99CC"/>
        </patternFill>
      </fill>
    </dxf>
    <dxf>
      <fill>
        <patternFill patternType="solid">
          <fgColor rgb="FFFF99CC"/>
          <bgColor rgb="FFFF99CC"/>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FF99CC"/>
          <bgColor rgb="FFFF99CC"/>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FF99CC"/>
          <bgColor rgb="FFFF99CC"/>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FF99CC"/>
          <bgColor rgb="FFFF99CC"/>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FF99CC"/>
          <bgColor rgb="FFFF99CC"/>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FF99CC"/>
          <bgColor rgb="FFFF99CC"/>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FF99CC"/>
          <bgColor rgb="FFFF99CC"/>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FF99CC"/>
          <bgColor rgb="FFFF99CC"/>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FF99CC"/>
          <bgColor rgb="FFFF99CC"/>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FF99CC"/>
          <bgColor rgb="FFFF99CC"/>
        </patternFill>
      </fill>
    </dxf>
    <dxf>
      <fill>
        <patternFill patternType="solid">
          <fgColor rgb="FFFF99CC"/>
          <bgColor rgb="FFFF99CC"/>
        </patternFill>
      </fill>
    </dxf>
    <dxf>
      <fill>
        <patternFill patternType="solid">
          <fgColor rgb="FFFF99CC"/>
          <bgColor rgb="FFFF99CC"/>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FF99CC"/>
          <bgColor rgb="FFFF99CC"/>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FF99CC"/>
          <bgColor rgb="FFFF99CC"/>
        </patternFill>
      </fill>
    </dxf>
    <dxf>
      <fill>
        <patternFill patternType="solid">
          <fgColor rgb="FFFF99CC"/>
          <bgColor rgb="FFFF99CC"/>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FF99CC"/>
          <bgColor rgb="FFFF99CC"/>
        </patternFill>
      </fill>
    </dxf>
    <dxf>
      <fill>
        <patternFill patternType="solid">
          <fgColor rgb="FFFF99CC"/>
          <bgColor rgb="FFFF99CC"/>
        </patternFill>
      </fill>
    </dxf>
    <dxf>
      <fill>
        <patternFill patternType="solid">
          <fgColor rgb="FFFF99CC"/>
          <bgColor rgb="FFFF99CC"/>
        </patternFill>
      </fill>
    </dxf>
    <dxf>
      <fill>
        <patternFill patternType="solid">
          <fgColor rgb="FFFF99CC"/>
          <bgColor rgb="FFFF99CC"/>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FF99CC"/>
          <bgColor rgb="FFFF99CC"/>
        </patternFill>
      </fill>
    </dxf>
    <dxf>
      <fill>
        <patternFill>
          <bgColor rgb="FFC00000"/>
        </patternFill>
      </fill>
    </dxf>
    <dxf>
      <fill>
        <patternFill>
          <bgColor rgb="FF008000"/>
        </patternFill>
      </fill>
    </dxf>
    <dxf>
      <fill>
        <patternFill>
          <bgColor rgb="FF92D050"/>
        </patternFill>
      </fill>
    </dxf>
    <dxf>
      <fill>
        <patternFill>
          <bgColor rgb="FFC00000"/>
        </patternFill>
      </fill>
    </dxf>
    <dxf>
      <fill>
        <patternFill>
          <bgColor rgb="FF008000"/>
        </patternFill>
      </fill>
    </dxf>
    <dxf>
      <fill>
        <patternFill>
          <bgColor rgb="FF92D050"/>
        </patternFill>
      </fill>
    </dxf>
    <dxf>
      <fill>
        <patternFill>
          <bgColor rgb="FFC00000"/>
        </patternFill>
      </fill>
    </dxf>
    <dxf>
      <fill>
        <patternFill>
          <bgColor rgb="FF008000"/>
        </patternFill>
      </fill>
    </dxf>
    <dxf>
      <fill>
        <patternFill>
          <bgColor rgb="FF92D05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FF99CC"/>
          <bgColor rgb="FFFF99CC"/>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FF99CC"/>
          <bgColor rgb="FFFF99CC"/>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FF99CC"/>
          <bgColor rgb="FFFF99CC"/>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FF99CC"/>
          <bgColor rgb="FFFF99CC"/>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FF99CC"/>
          <bgColor rgb="FFFF99CC"/>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FF99CC"/>
          <bgColor rgb="FFFF99CC"/>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FF99CC"/>
          <bgColor rgb="FFFF99CC"/>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FF99CC"/>
          <bgColor rgb="FFFF99CC"/>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FF99CC"/>
          <bgColor rgb="FFFF99CC"/>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FF99CC"/>
          <bgColor rgb="FFFF99CC"/>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FF99CC"/>
          <bgColor rgb="FFFF99CC"/>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FF99CC"/>
          <bgColor rgb="FFFF99CC"/>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FF99CC"/>
          <bgColor rgb="FFFF99CC"/>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FF99CC"/>
          <bgColor rgb="FFFF99CC"/>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FF99CC"/>
          <bgColor rgb="FFFF99CC"/>
        </patternFill>
      </fill>
    </dxf>
    <dxf>
      <fill>
        <patternFill patternType="solid">
          <fgColor rgb="FFFF99CC"/>
          <bgColor rgb="FFFF99CC"/>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FF99CC"/>
          <bgColor rgb="FFFF99CC"/>
        </patternFill>
      </fill>
    </dxf>
    <dxf>
      <fill>
        <patternFill patternType="solid">
          <fgColor rgb="FFFF99CC"/>
          <bgColor rgb="FFFF99CC"/>
        </patternFill>
      </fill>
    </dxf>
    <dxf>
      <fill>
        <patternFill patternType="solid">
          <fgColor rgb="FFFF99CC"/>
          <bgColor rgb="FFFF99CC"/>
        </patternFill>
      </fill>
    </dxf>
    <dxf>
      <fill>
        <patternFill patternType="solid">
          <fgColor rgb="FFFF99CC"/>
          <bgColor rgb="FFFF99CC"/>
        </patternFill>
      </fill>
    </dxf>
    <dxf>
      <fill>
        <patternFill patternType="solid">
          <fgColor rgb="FFFF99CC"/>
          <bgColor rgb="FFFF99CC"/>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FF99CC"/>
          <bgColor rgb="FFFF99CC"/>
        </patternFill>
      </fill>
    </dxf>
    <dxf>
      <fill>
        <patternFill patternType="solid">
          <fgColor rgb="FF993300"/>
          <bgColor rgb="FF993300"/>
        </patternFill>
      </fill>
    </dxf>
    <dxf>
      <fill>
        <patternFill patternType="solid">
          <fgColor rgb="FF008000"/>
          <bgColor rgb="FF008000"/>
        </patternFill>
      </fill>
    </dxf>
    <dxf>
      <fill>
        <patternFill patternType="solid">
          <fgColor rgb="FF99CC00"/>
          <bgColor rgb="FF99CC00"/>
        </patternFill>
      </fill>
    </dxf>
    <dxf>
      <fill>
        <patternFill patternType="solid">
          <fgColor rgb="FFFF99CC"/>
          <bgColor rgb="FFFF99CC"/>
        </patternFill>
      </fill>
    </dxf>
  </dxfs>
  <tableStyles count="0" defaultTableStyle="TableStyleMedium2" defaultPivotStyle="PivotStyleLight16"/>
  <colors>
    <mruColors>
      <color rgb="FF003366"/>
      <color rgb="FF0000FF"/>
      <color rgb="FF548235"/>
      <color rgb="FF008000"/>
      <color rgb="FF456A2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s-ES"/>
  <c:roundedCorners val="1"/>
  <c:style val="2"/>
  <c:chart>
    <c:autoTitleDeleted val="1"/>
    <c:plotArea>
      <c:layout/>
      <c:barChart>
        <c:barDir val="bar"/>
        <c:grouping val="clustered"/>
        <c:varyColors val="1"/>
        <c:ser>
          <c:idx val="0"/>
          <c:order val="0"/>
          <c:spPr>
            <a:solidFill>
              <a:srgbClr val="5B9BD5"/>
            </a:solidFill>
          </c:spPr>
          <c:invertIfNegative val="1"/>
          <c:cat>
            <c:strRef>
              <c:f>CONSOLIDADO!$B$23:$B$27</c:f>
              <c:strCache>
                <c:ptCount val="5"/>
                <c:pt idx="0">
                  <c:v>CORRECCIONES</c:v>
                </c:pt>
                <c:pt idx="1">
                  <c:v>ACCIONES PREVENTIVAS</c:v>
                </c:pt>
                <c:pt idx="2">
                  <c:v>ACCIONES CORRECTIVAS</c:v>
                </c:pt>
                <c:pt idx="3">
                  <c:v>ACCIONES DE MEJORA</c:v>
                </c:pt>
                <c:pt idx="4">
                  <c:v>TOTAL DE ACCIONES FORMULADAS</c:v>
                </c:pt>
              </c:strCache>
            </c:strRef>
          </c:cat>
          <c:val>
            <c:numRef>
              <c:f>CONSOLIDADO!$E$23:$E$27</c:f>
              <c:numCache>
                <c:formatCode>0</c:formatCode>
                <c:ptCount val="5"/>
                <c:pt idx="0">
                  <c:v>23</c:v>
                </c:pt>
                <c:pt idx="1">
                  <c:v>47</c:v>
                </c:pt>
                <c:pt idx="2">
                  <c:v>175</c:v>
                </c:pt>
                <c:pt idx="3">
                  <c:v>94</c:v>
                </c:pt>
                <c:pt idx="4">
                  <c:v>339</c:v>
                </c:pt>
              </c:numCache>
            </c:numRef>
          </c:val>
          <c:extLst>
            <c:ext xmlns:c14="http://schemas.microsoft.com/office/drawing/2007/8/2/chart" uri="{6F2FDCE9-48DA-4B69-8628-5D25D57E5C99}">
              <c14:invertSolidFillFmt>
                <c14:spPr xmlns:c14="http://schemas.microsoft.com/office/drawing/2007/8/2/chart">
                  <a:solidFill>
                    <a:srgbClr val="FFFFFF"/>
                  </a:solidFill>
                </c14:spPr>
              </c14:invertSolidFillFmt>
            </c:ext>
          </c:extLst>
        </c:ser>
        <c:dLbls>
          <c:showLegendKey val="0"/>
          <c:showVal val="0"/>
          <c:showCatName val="0"/>
          <c:showSerName val="0"/>
          <c:showPercent val="0"/>
          <c:showBubbleSize val="0"/>
        </c:dLbls>
        <c:gapWidth val="150"/>
        <c:axId val="347617896"/>
        <c:axId val="347618288"/>
      </c:barChart>
      <c:catAx>
        <c:axId val="347617896"/>
        <c:scaling>
          <c:orientation val="maxMin"/>
        </c:scaling>
        <c:delete val="0"/>
        <c:axPos val="l"/>
        <c:numFmt formatCode="General" sourceLinked="1"/>
        <c:majorTickMark val="cross"/>
        <c:minorTickMark val="cross"/>
        <c:tickLblPos val="nextTo"/>
        <c:txPr>
          <a:bodyPr/>
          <a:lstStyle/>
          <a:p>
            <a:pPr lvl="0">
              <a:defRPr sz="900" b="0" i="0">
                <a:solidFill>
                  <a:srgbClr val="595959"/>
                </a:solidFill>
              </a:defRPr>
            </a:pPr>
            <a:endParaRPr lang="es-CO"/>
          </a:p>
        </c:txPr>
        <c:crossAx val="347618288"/>
        <c:crosses val="autoZero"/>
        <c:auto val="1"/>
        <c:lblAlgn val="ctr"/>
        <c:lblOffset val="100"/>
        <c:noMultiLvlLbl val="1"/>
      </c:catAx>
      <c:valAx>
        <c:axId val="347618288"/>
        <c:scaling>
          <c:orientation val="minMax"/>
        </c:scaling>
        <c:delete val="0"/>
        <c:axPos val="b"/>
        <c:majorGridlines>
          <c:spPr>
            <a:ln>
              <a:solidFill>
                <a:srgbClr val="FFFFFF"/>
              </a:solidFill>
            </a:ln>
          </c:spPr>
        </c:majorGridlines>
        <c:numFmt formatCode="0" sourceLinked="1"/>
        <c:majorTickMark val="cross"/>
        <c:minorTickMark val="cross"/>
        <c:tickLblPos val="nextTo"/>
        <c:spPr>
          <a:ln w="47625">
            <a:noFill/>
          </a:ln>
        </c:spPr>
        <c:txPr>
          <a:bodyPr/>
          <a:lstStyle/>
          <a:p>
            <a:pPr lvl="0">
              <a:defRPr sz="900" b="0" i="0">
                <a:solidFill>
                  <a:srgbClr val="595959"/>
                </a:solidFill>
              </a:defRPr>
            </a:pPr>
            <a:endParaRPr lang="es-CO"/>
          </a:p>
        </c:txPr>
        <c:crossAx val="347617896"/>
        <c:crosses val="max"/>
        <c:crossBetween val="between"/>
      </c:valAx>
      <c:spPr>
        <a:solidFill>
          <a:srgbClr val="FFFFFF"/>
        </a:solidFill>
      </c:spPr>
    </c:plotArea>
    <c:plotVisOnly val="1"/>
    <c:dispBlanksAs val="zero"/>
    <c:showDLblsOverMax val="1"/>
  </c:chart>
  <c:spPr>
    <a:solidFill>
      <a:srgbClr val="FFFFFF"/>
    </a:solidFill>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s-ES"/>
  <c:roundedCorners val="1"/>
  <c:style val="2"/>
  <c:chart>
    <c:autoTitleDeleted val="1"/>
    <c:plotArea>
      <c:layout>
        <c:manualLayout>
          <c:xMode val="edge"/>
          <c:yMode val="edge"/>
          <c:x val="0.13215103657227378"/>
          <c:y val="4.2450548301856524E-2"/>
          <c:w val="0.82357168718574103"/>
          <c:h val="0.86802407131449011"/>
        </c:manualLayout>
      </c:layout>
      <c:barChart>
        <c:barDir val="bar"/>
        <c:grouping val="clustered"/>
        <c:varyColors val="1"/>
        <c:ser>
          <c:idx val="0"/>
          <c:order val="0"/>
          <c:spPr>
            <a:solidFill>
              <a:srgbClr val="5B9BD5"/>
            </a:solidFill>
          </c:spPr>
          <c:invertIfNegative val="1"/>
          <c:cat>
            <c:strRef>
              <c:f>CONSOLIDADO!$H$22:$H$28</c:f>
              <c:strCache>
                <c:ptCount val="7"/>
                <c:pt idx="0">
                  <c:v>SGC</c:v>
                </c:pt>
                <c:pt idx="1">
                  <c:v>SCI</c:v>
                </c:pt>
                <c:pt idx="2">
                  <c:v>SGA</c:v>
                </c:pt>
                <c:pt idx="3">
                  <c:v>SGSST</c:v>
                </c:pt>
                <c:pt idx="4">
                  <c:v>SGSI</c:v>
                </c:pt>
                <c:pt idx="5">
                  <c:v>SIGA</c:v>
                </c:pt>
                <c:pt idx="6">
                  <c:v>SRS</c:v>
                </c:pt>
              </c:strCache>
            </c:strRef>
          </c:cat>
          <c:val>
            <c:numRef>
              <c:f>CONSOLIDADO!$I$22:$I$28</c:f>
              <c:numCache>
                <c:formatCode>_(* #,##0_);_(* \(#,##0\);_(* "-"??_);_(@_)</c:formatCode>
                <c:ptCount val="7"/>
                <c:pt idx="0">
                  <c:v>245</c:v>
                </c:pt>
                <c:pt idx="1">
                  <c:v>13</c:v>
                </c:pt>
                <c:pt idx="2">
                  <c:v>0</c:v>
                </c:pt>
                <c:pt idx="3">
                  <c:v>7</c:v>
                </c:pt>
                <c:pt idx="4">
                  <c:v>34</c:v>
                </c:pt>
                <c:pt idx="5">
                  <c:v>39</c:v>
                </c:pt>
                <c:pt idx="6">
                  <c:v>0</c:v>
                </c:pt>
              </c:numCache>
            </c:numRef>
          </c:val>
          <c:extLst>
            <c:ext xmlns:c14="http://schemas.microsoft.com/office/drawing/2007/8/2/chart" uri="{6F2FDCE9-48DA-4B69-8628-5D25D57E5C99}">
              <c14:invertSolidFillFmt>
                <c14:spPr xmlns:c14="http://schemas.microsoft.com/office/drawing/2007/8/2/chart">
                  <a:solidFill>
                    <a:srgbClr val="FFFFFF"/>
                  </a:solidFill>
                </c14:spPr>
              </c14:invertSolidFillFmt>
            </c:ext>
          </c:extLst>
        </c:ser>
        <c:dLbls>
          <c:showLegendKey val="0"/>
          <c:showVal val="0"/>
          <c:showCatName val="0"/>
          <c:showSerName val="0"/>
          <c:showPercent val="0"/>
          <c:showBubbleSize val="0"/>
        </c:dLbls>
        <c:gapWidth val="150"/>
        <c:axId val="558883768"/>
        <c:axId val="558884160"/>
      </c:barChart>
      <c:catAx>
        <c:axId val="558883768"/>
        <c:scaling>
          <c:orientation val="maxMin"/>
        </c:scaling>
        <c:delete val="0"/>
        <c:axPos val="l"/>
        <c:numFmt formatCode="General" sourceLinked="1"/>
        <c:majorTickMark val="cross"/>
        <c:minorTickMark val="cross"/>
        <c:tickLblPos val="nextTo"/>
        <c:txPr>
          <a:bodyPr/>
          <a:lstStyle/>
          <a:p>
            <a:pPr lvl="0">
              <a:defRPr sz="900" b="0" i="0">
                <a:solidFill>
                  <a:srgbClr val="595959"/>
                </a:solidFill>
              </a:defRPr>
            </a:pPr>
            <a:endParaRPr lang="es-CO"/>
          </a:p>
        </c:txPr>
        <c:crossAx val="558884160"/>
        <c:crosses val="autoZero"/>
        <c:auto val="1"/>
        <c:lblAlgn val="ctr"/>
        <c:lblOffset val="100"/>
        <c:noMultiLvlLbl val="1"/>
      </c:catAx>
      <c:valAx>
        <c:axId val="558884160"/>
        <c:scaling>
          <c:orientation val="minMax"/>
        </c:scaling>
        <c:delete val="0"/>
        <c:axPos val="b"/>
        <c:majorGridlines>
          <c:spPr>
            <a:ln>
              <a:solidFill>
                <a:srgbClr val="FFFFFF"/>
              </a:solidFill>
            </a:ln>
          </c:spPr>
        </c:majorGridlines>
        <c:numFmt formatCode="_(* #,##0_);_(* \(#,##0\);_(* &quot;-&quot;??_);_(@_)" sourceLinked="1"/>
        <c:majorTickMark val="cross"/>
        <c:minorTickMark val="cross"/>
        <c:tickLblPos val="nextTo"/>
        <c:spPr>
          <a:ln w="47625">
            <a:noFill/>
          </a:ln>
        </c:spPr>
        <c:txPr>
          <a:bodyPr/>
          <a:lstStyle/>
          <a:p>
            <a:pPr lvl="0">
              <a:defRPr sz="900" b="0" i="0">
                <a:solidFill>
                  <a:srgbClr val="595959"/>
                </a:solidFill>
              </a:defRPr>
            </a:pPr>
            <a:endParaRPr lang="es-CO"/>
          </a:p>
        </c:txPr>
        <c:crossAx val="558883768"/>
        <c:crosses val="max"/>
        <c:crossBetween val="between"/>
      </c:valAx>
      <c:spPr>
        <a:solidFill>
          <a:srgbClr val="FFFFFF"/>
        </a:solidFill>
      </c:spPr>
    </c:plotArea>
    <c:plotVisOnly val="1"/>
    <c:dispBlanksAs val="zero"/>
    <c:showDLblsOverMax val="1"/>
  </c:chart>
  <c:spPr>
    <a:solidFill>
      <a:srgbClr val="FFFFFF"/>
    </a:solidFill>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s-ES"/>
  <c:roundedCorners val="1"/>
  <c:style val="2"/>
  <c:chart>
    <c:title>
      <c:tx>
        <c:rich>
          <a:bodyPr/>
          <a:lstStyle/>
          <a:p>
            <a:pPr lvl="0">
              <a:defRPr sz="1600" b="1" i="0">
                <a:solidFill>
                  <a:srgbClr val="595959"/>
                </a:solidFill>
              </a:defRPr>
            </a:pPr>
            <a:r>
              <a:rPr lang="es-CO"/>
              <a:t>Resultado en Cumplimiento de Acciones</a:t>
            </a:r>
          </a:p>
        </c:rich>
      </c:tx>
      <c:layout/>
      <c:overlay val="0"/>
    </c:title>
    <c:autoTitleDeleted val="0"/>
    <c:plotArea>
      <c:layout/>
      <c:barChart>
        <c:barDir val="bar"/>
        <c:grouping val="clustered"/>
        <c:varyColors val="1"/>
        <c:ser>
          <c:idx val="0"/>
          <c:order val="0"/>
          <c:spPr>
            <a:solidFill>
              <a:srgbClr val="5B9BD5"/>
            </a:solidFill>
          </c:spPr>
          <c:invertIfNegative val="1"/>
          <c:cat>
            <c:strRef>
              <c:f>CONSOLIDADO!$B$10:$B$15</c:f>
              <c:strCache>
                <c:ptCount val="6"/>
                <c:pt idx="0">
                  <c:v>TOTAL DE ACCIONES FORMULADAS</c:v>
                </c:pt>
                <c:pt idx="1">
                  <c:v>TOTAL DE ACCIONES CERRADAS</c:v>
                </c:pt>
                <c:pt idx="2">
                  <c:v>TOTAL DE ACCIONES CERRADAS CONDICIONALES</c:v>
                </c:pt>
                <c:pt idx="3">
                  <c:v>TOTAL DE ACCIONES ABIERTAS</c:v>
                </c:pt>
                <c:pt idx="4">
                  <c:v>TOTAL DE ACCIONES ABIERTAS EN DESARROLLO</c:v>
                </c:pt>
                <c:pt idx="5">
                  <c:v>TOTAL DE ACCIONES ABIERTAS VENCIDAS</c:v>
                </c:pt>
              </c:strCache>
            </c:strRef>
          </c:cat>
          <c:val>
            <c:numRef>
              <c:f>CONSOLIDADO!$E$10:$E$15</c:f>
              <c:numCache>
                <c:formatCode>#,##0_);\(#,##0\)</c:formatCode>
                <c:ptCount val="6"/>
                <c:pt idx="0">
                  <c:v>339</c:v>
                </c:pt>
                <c:pt idx="1">
                  <c:v>278</c:v>
                </c:pt>
                <c:pt idx="2">
                  <c:v>38</c:v>
                </c:pt>
                <c:pt idx="3">
                  <c:v>23</c:v>
                </c:pt>
                <c:pt idx="4">
                  <c:v>15</c:v>
                </c:pt>
                <c:pt idx="5">
                  <c:v>8</c:v>
                </c:pt>
              </c:numCache>
            </c:numRef>
          </c:val>
          <c:extLst>
            <c:ext xmlns:c14="http://schemas.microsoft.com/office/drawing/2007/8/2/chart" uri="{6F2FDCE9-48DA-4B69-8628-5D25D57E5C99}">
              <c14:invertSolidFillFmt>
                <c14:spPr xmlns:c14="http://schemas.microsoft.com/office/drawing/2007/8/2/chart">
                  <a:solidFill>
                    <a:srgbClr val="FFFFFF"/>
                  </a:solidFill>
                </c14:spPr>
              </c14:invertSolidFillFmt>
            </c:ext>
          </c:extLst>
        </c:ser>
        <c:dLbls>
          <c:showLegendKey val="0"/>
          <c:showVal val="0"/>
          <c:showCatName val="0"/>
          <c:showSerName val="0"/>
          <c:showPercent val="0"/>
          <c:showBubbleSize val="0"/>
        </c:dLbls>
        <c:gapWidth val="150"/>
        <c:axId val="558884944"/>
        <c:axId val="555829888"/>
      </c:barChart>
      <c:catAx>
        <c:axId val="558884944"/>
        <c:scaling>
          <c:orientation val="maxMin"/>
        </c:scaling>
        <c:delete val="0"/>
        <c:axPos val="l"/>
        <c:numFmt formatCode="General" sourceLinked="1"/>
        <c:majorTickMark val="cross"/>
        <c:minorTickMark val="cross"/>
        <c:tickLblPos val="nextTo"/>
        <c:txPr>
          <a:bodyPr/>
          <a:lstStyle/>
          <a:p>
            <a:pPr lvl="0">
              <a:defRPr sz="1000" b="0" i="0">
                <a:solidFill>
                  <a:srgbClr val="595959"/>
                </a:solidFill>
              </a:defRPr>
            </a:pPr>
            <a:endParaRPr lang="es-CO"/>
          </a:p>
        </c:txPr>
        <c:crossAx val="555829888"/>
        <c:crosses val="autoZero"/>
        <c:auto val="1"/>
        <c:lblAlgn val="ctr"/>
        <c:lblOffset val="100"/>
        <c:noMultiLvlLbl val="1"/>
      </c:catAx>
      <c:valAx>
        <c:axId val="555829888"/>
        <c:scaling>
          <c:orientation val="minMax"/>
        </c:scaling>
        <c:delete val="0"/>
        <c:axPos val="b"/>
        <c:majorGridlines>
          <c:spPr>
            <a:ln>
              <a:solidFill>
                <a:srgbClr val="D9D9D9"/>
              </a:solidFill>
            </a:ln>
          </c:spPr>
        </c:majorGridlines>
        <c:numFmt formatCode="#,##0_);\(#,##0\)" sourceLinked="1"/>
        <c:majorTickMark val="cross"/>
        <c:minorTickMark val="cross"/>
        <c:tickLblPos val="nextTo"/>
        <c:spPr>
          <a:ln w="47625">
            <a:noFill/>
          </a:ln>
        </c:spPr>
        <c:txPr>
          <a:bodyPr/>
          <a:lstStyle/>
          <a:p>
            <a:pPr lvl="0">
              <a:defRPr sz="900" b="0" i="0">
                <a:solidFill>
                  <a:srgbClr val="595959"/>
                </a:solidFill>
              </a:defRPr>
            </a:pPr>
            <a:endParaRPr lang="es-CO"/>
          </a:p>
        </c:txPr>
        <c:crossAx val="558884944"/>
        <c:crosses val="max"/>
        <c:crossBetween val="between"/>
      </c:valAx>
      <c:spPr>
        <a:solidFill>
          <a:srgbClr val="FFFFFF"/>
        </a:solidFill>
      </c:spPr>
    </c:plotArea>
    <c:plotVisOnly val="1"/>
    <c:dispBlanksAs val="zero"/>
    <c:showDLblsOverMax val="1"/>
  </c:chart>
  <c:spPr>
    <a:solidFill>
      <a:srgbClr val="FFFFFF"/>
    </a:solidFill>
  </c:sp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8" Type="http://schemas.openxmlformats.org/officeDocument/2006/relationships/hyperlink" Target="#'GD-07'!A1"/><Relationship Id="rId13" Type="http://schemas.openxmlformats.org/officeDocument/2006/relationships/hyperlink" Target="#'GJ-09'!A1"/><Relationship Id="rId3" Type="http://schemas.openxmlformats.org/officeDocument/2006/relationships/hyperlink" Target="#'DIP-02'!A1"/><Relationship Id="rId7" Type="http://schemas.openxmlformats.org/officeDocument/2006/relationships/hyperlink" Target="#'IDP-04'!A1"/><Relationship Id="rId12" Type="http://schemas.openxmlformats.org/officeDocument/2006/relationships/hyperlink" Target="#'MIC-03'!A1"/><Relationship Id="rId17" Type="http://schemas.openxmlformats.org/officeDocument/2006/relationships/hyperlink" Target="#'GF-14'!A1"/><Relationship Id="rId2" Type="http://schemas.openxmlformats.org/officeDocument/2006/relationships/image" Target="../media/image1.png"/><Relationship Id="rId16" Type="http://schemas.openxmlformats.org/officeDocument/2006/relationships/hyperlink" Target="#'GTH-13'!A1"/><Relationship Id="rId1" Type="http://schemas.openxmlformats.org/officeDocument/2006/relationships/hyperlink" Target="#'P9'!A1"/><Relationship Id="rId6" Type="http://schemas.openxmlformats.org/officeDocument/2006/relationships/hyperlink" Target="#'AC-10'!A1"/><Relationship Id="rId11" Type="http://schemas.openxmlformats.org/officeDocument/2006/relationships/hyperlink" Target="#'EC-16'!A1"/><Relationship Id="rId5" Type="http://schemas.openxmlformats.org/officeDocument/2006/relationships/hyperlink" Target="#'DIC-01'!A1"/><Relationship Id="rId15" Type="http://schemas.openxmlformats.org/officeDocument/2006/relationships/hyperlink" Target="#'GT-12'!A1"/><Relationship Id="rId10" Type="http://schemas.openxmlformats.org/officeDocument/2006/relationships/hyperlink" Target="#'CID-15'!A1"/><Relationship Id="rId4" Type="http://schemas.openxmlformats.org/officeDocument/2006/relationships/hyperlink" Target="#CONSOLIDADO!A1"/><Relationship Id="rId9" Type="http://schemas.openxmlformats.org/officeDocument/2006/relationships/hyperlink" Target="#'GC-08'!A1"/><Relationship Id="rId14" Type="http://schemas.openxmlformats.org/officeDocument/2006/relationships/hyperlink" Target="#'GRF-11'!A1"/></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0</xdr:col>
      <xdr:colOff>285750</xdr:colOff>
      <xdr:row>27</xdr:row>
      <xdr:rowOff>304800</xdr:rowOff>
    </xdr:from>
    <xdr:to>
      <xdr:col>7</xdr:col>
      <xdr:colOff>323850</xdr:colOff>
      <xdr:row>36</xdr:row>
      <xdr:rowOff>28575</xdr:rowOff>
    </xdr:to>
    <xdr:graphicFrame macro="">
      <xdr:nvGraphicFramePr>
        <xdr:cNvPr id="2" name="Chart 1" descr="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twoCellAnchor>
  <xdr:twoCellAnchor>
    <xdr:from>
      <xdr:col>8</xdr:col>
      <xdr:colOff>323850</xdr:colOff>
      <xdr:row>27</xdr:row>
      <xdr:rowOff>323850</xdr:rowOff>
    </xdr:from>
    <xdr:to>
      <xdr:col>17</xdr:col>
      <xdr:colOff>95250</xdr:colOff>
      <xdr:row>35</xdr:row>
      <xdr:rowOff>371475</xdr:rowOff>
    </xdr:to>
    <xdr:graphicFrame macro="">
      <xdr:nvGraphicFramePr>
        <xdr:cNvPr id="3" name="Chart 2" descr="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twoCellAnchor>
  <xdr:twoCellAnchor>
    <xdr:from>
      <xdr:col>6</xdr:col>
      <xdr:colOff>219075</xdr:colOff>
      <xdr:row>7</xdr:row>
      <xdr:rowOff>523875</xdr:rowOff>
    </xdr:from>
    <xdr:to>
      <xdr:col>19</xdr:col>
      <xdr:colOff>666750</xdr:colOff>
      <xdr:row>18</xdr:row>
      <xdr:rowOff>0</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fLocksWithSheet="0"/>
  </xdr:twoCellAnchor>
  <xdr:twoCellAnchor>
    <xdr:from>
      <xdr:col>1</xdr:col>
      <xdr:colOff>466725</xdr:colOff>
      <xdr:row>1</xdr:row>
      <xdr:rowOff>171450</xdr:rowOff>
    </xdr:from>
    <xdr:to>
      <xdr:col>5</xdr:col>
      <xdr:colOff>47625</xdr:colOff>
      <xdr:row>4</xdr:row>
      <xdr:rowOff>371475</xdr:rowOff>
    </xdr:to>
    <xdr:grpSp>
      <xdr:nvGrpSpPr>
        <xdr:cNvPr id="5" name="Shape 2"/>
        <xdr:cNvGrpSpPr/>
      </xdr:nvGrpSpPr>
      <xdr:grpSpPr>
        <a:xfrm>
          <a:off x="902154" y="756557"/>
          <a:ext cx="3282042" cy="1887311"/>
          <a:chOff x="4079175" y="2837025"/>
          <a:chExt cx="2533650" cy="1885935"/>
        </a:xfrm>
      </xdr:grpSpPr>
      <xdr:grpSp>
        <xdr:nvGrpSpPr>
          <xdr:cNvPr id="25" name="Shape 25"/>
          <xdr:cNvGrpSpPr/>
        </xdr:nvGrpSpPr>
        <xdr:grpSpPr>
          <a:xfrm>
            <a:off x="4079175" y="2837025"/>
            <a:ext cx="2533650" cy="1885935"/>
            <a:chOff x="57575" y="802821"/>
            <a:chExt cx="1371175" cy="1007700"/>
          </a:xfrm>
        </xdr:grpSpPr>
        <xdr:sp macro="" textlink="">
          <xdr:nvSpPr>
            <xdr:cNvPr id="6" name="Shape 6"/>
            <xdr:cNvSpPr/>
          </xdr:nvSpPr>
          <xdr:spPr>
            <a:xfrm>
              <a:off x="57575" y="802821"/>
              <a:ext cx="1371175" cy="1007700"/>
            </a:xfrm>
            <a:prstGeom prst="rect">
              <a:avLst/>
            </a:prstGeom>
            <a:noFill/>
            <a:ln>
              <a:noFill/>
            </a:ln>
          </xdr:spPr>
          <xdr:txBody>
            <a:bodyPr wrap="square" lIns="91425" tIns="91425" rIns="91425" bIns="91425" anchor="ctr" anchorCtr="0">
              <a:noAutofit/>
            </a:bodyPr>
            <a:lstStyle/>
            <a:p>
              <a:pPr lvl="0">
                <a:spcBef>
                  <a:spcPts val="0"/>
                </a:spcBef>
                <a:buNone/>
              </a:pPr>
              <a:endParaRPr sz="1400"/>
            </a:p>
          </xdr:txBody>
        </xdr:sp>
        <xdr:sp macro="" textlink="">
          <xdr:nvSpPr>
            <xdr:cNvPr id="26" name="Shape 26"/>
            <xdr:cNvSpPr txBox="1"/>
          </xdr:nvSpPr>
          <xdr:spPr>
            <a:xfrm>
              <a:off x="360816" y="802821"/>
              <a:ext cx="783481" cy="217261"/>
            </a:xfrm>
            <a:prstGeom prst="rect">
              <a:avLst/>
            </a:prstGeom>
            <a:solidFill>
              <a:srgbClr val="C00000"/>
            </a:solidFill>
            <a:ln>
              <a:noFill/>
            </a:ln>
          </xdr:spPr>
          <xdr:txBody>
            <a:bodyPr wrap="square" lIns="91425" tIns="45700" rIns="91425" bIns="45700" anchor="t" anchorCtr="0">
              <a:noAutofit/>
            </a:bodyPr>
            <a:lstStyle/>
            <a:p>
              <a:pPr lvl="0" indent="0" algn="ctr">
                <a:spcBef>
                  <a:spcPts val="0"/>
                </a:spcBef>
                <a:buSzPct val="25000"/>
                <a:buNone/>
              </a:pPr>
              <a:r>
                <a:rPr lang="en-US" sz="2000" b="1">
                  <a:solidFill>
                    <a:schemeClr val="lt1"/>
                  </a:solidFill>
                  <a:latin typeface="Calibri"/>
                  <a:ea typeface="Calibri"/>
                  <a:cs typeface="Calibri"/>
                  <a:sym typeface="Calibri"/>
                </a:rPr>
                <a:t>IR AL MAPA</a:t>
              </a:r>
            </a:p>
          </xdr:txBody>
        </xdr:sp>
      </xdr:grpSp>
    </xdr:grpSp>
    <xdr:clientData fLocksWithSheet="0"/>
  </xdr:twoCellAnchor>
</xdr:wsDr>
</file>

<file path=xl/drawings/drawing2.xml><?xml version="1.0" encoding="utf-8"?>
<xdr:wsDr xmlns:xdr="http://schemas.openxmlformats.org/drawingml/2006/spreadsheetDrawing" xmlns:a="http://schemas.openxmlformats.org/drawingml/2006/main">
  <xdr:twoCellAnchor>
    <xdr:from>
      <xdr:col>4</xdr:col>
      <xdr:colOff>466725</xdr:colOff>
      <xdr:row>37</xdr:row>
      <xdr:rowOff>123825</xdr:rowOff>
    </xdr:from>
    <xdr:to>
      <xdr:col>7</xdr:col>
      <xdr:colOff>200025</xdr:colOff>
      <xdr:row>38</xdr:row>
      <xdr:rowOff>57150</xdr:rowOff>
    </xdr:to>
    <xdr:sp macro="" textlink="">
      <xdr:nvSpPr>
        <xdr:cNvPr id="2" name="36 Rectángulo">
          <a:hlinkClick xmlns:r="http://schemas.openxmlformats.org/officeDocument/2006/relationships" r:id="rId1"/>
        </xdr:cNvPr>
        <xdr:cNvSpPr/>
      </xdr:nvSpPr>
      <xdr:spPr>
        <a:xfrm>
          <a:off x="4010025" y="7058025"/>
          <a:ext cx="2390775" cy="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0</xdr:colOff>
      <xdr:row>0</xdr:row>
      <xdr:rowOff>0</xdr:rowOff>
    </xdr:from>
    <xdr:to>
      <xdr:col>11</xdr:col>
      <xdr:colOff>89647</xdr:colOff>
      <xdr:row>26</xdr:row>
      <xdr:rowOff>182594</xdr:rowOff>
    </xdr:to>
    <xdr:grpSp>
      <xdr:nvGrpSpPr>
        <xdr:cNvPr id="3" name="Grupo 2"/>
        <xdr:cNvGrpSpPr/>
      </xdr:nvGrpSpPr>
      <xdr:grpSpPr>
        <a:xfrm>
          <a:off x="0" y="0"/>
          <a:ext cx="9781335" cy="5338000"/>
          <a:chOff x="67235" y="33619"/>
          <a:chExt cx="9805147" cy="5343412"/>
        </a:xfrm>
      </xdr:grpSpPr>
      <xdr:pic>
        <xdr:nvPicPr>
          <xdr:cNvPr id="4" name="Imagen 3"/>
          <xdr:cNvPicPr>
            <a:picLocks noChangeAspect="1"/>
          </xdr:cNvPicPr>
        </xdr:nvPicPr>
        <xdr:blipFill>
          <a:blip xmlns:r="http://schemas.openxmlformats.org/officeDocument/2006/relationships" r:embed="rId2"/>
          <a:stretch>
            <a:fillRect/>
          </a:stretch>
        </xdr:blipFill>
        <xdr:spPr>
          <a:xfrm>
            <a:off x="67235" y="33619"/>
            <a:ext cx="9805147" cy="5343412"/>
          </a:xfrm>
          <a:prstGeom prst="rect">
            <a:avLst/>
          </a:prstGeom>
        </xdr:spPr>
      </xdr:pic>
      <xdr:sp macro="" textlink="">
        <xdr:nvSpPr>
          <xdr:cNvPr id="5" name="57 Rectángulo">
            <a:hlinkClick xmlns:r="http://schemas.openxmlformats.org/officeDocument/2006/relationships" r:id="rId3"/>
          </xdr:cNvPr>
          <xdr:cNvSpPr/>
        </xdr:nvSpPr>
        <xdr:spPr>
          <a:xfrm>
            <a:off x="3537618" y="1131813"/>
            <a:ext cx="1125908" cy="41737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es-CO" sz="1100"/>
          </a:p>
        </xdr:txBody>
      </xdr:sp>
      <xdr:sp macro="" textlink="">
        <xdr:nvSpPr>
          <xdr:cNvPr id="6" name="15 Flecha a la derecha con bandas">
            <a:hlinkClick xmlns:r="http://schemas.openxmlformats.org/officeDocument/2006/relationships" r:id="rId4"/>
          </xdr:cNvPr>
          <xdr:cNvSpPr/>
        </xdr:nvSpPr>
        <xdr:spPr>
          <a:xfrm flipH="1">
            <a:off x="8571058" y="257061"/>
            <a:ext cx="1047260" cy="840061"/>
          </a:xfrm>
          <a:prstGeom prst="stripedRightArrow">
            <a:avLst/>
          </a:prstGeom>
          <a:solidFill>
            <a:srgbClr val="C00000"/>
          </a:solidFill>
          <a:scene3d>
            <a:camera prst="orthographicFront"/>
            <a:lightRig rig="threePt" dir="t"/>
          </a:scene3d>
          <a:sp3d>
            <a:bevelT w="152400" h="50800" prst="softRound"/>
          </a:sp3d>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lang="es-CO" sz="1400" b="1"/>
              <a:t>Volver</a:t>
            </a:r>
          </a:p>
        </xdr:txBody>
      </xdr:sp>
      <xdr:sp macro="" textlink="">
        <xdr:nvSpPr>
          <xdr:cNvPr id="7" name="22 Rectángulo">
            <a:hlinkClick xmlns:r="http://schemas.openxmlformats.org/officeDocument/2006/relationships" r:id="rId5"/>
          </xdr:cNvPr>
          <xdr:cNvSpPr/>
        </xdr:nvSpPr>
        <xdr:spPr>
          <a:xfrm>
            <a:off x="4746312" y="1131813"/>
            <a:ext cx="1172625" cy="41737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es-CO" sz="1100"/>
          </a:p>
        </xdr:txBody>
      </xdr:sp>
      <xdr:sp macro="" textlink="">
        <xdr:nvSpPr>
          <xdr:cNvPr id="8" name="23 Rectángulo">
            <a:hlinkClick xmlns:r="http://schemas.openxmlformats.org/officeDocument/2006/relationships" r:id="rId6"/>
          </xdr:cNvPr>
          <xdr:cNvSpPr/>
        </xdr:nvSpPr>
        <xdr:spPr>
          <a:xfrm>
            <a:off x="6012957" y="1146024"/>
            <a:ext cx="1205739" cy="410973"/>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es-CO" sz="1100"/>
          </a:p>
        </xdr:txBody>
      </xdr:sp>
      <xdr:sp macro="" textlink="">
        <xdr:nvSpPr>
          <xdr:cNvPr id="9" name="24 Rectángulo">
            <a:hlinkClick xmlns:r="http://schemas.openxmlformats.org/officeDocument/2006/relationships" r:id="rId7"/>
          </xdr:cNvPr>
          <xdr:cNvSpPr/>
        </xdr:nvSpPr>
        <xdr:spPr>
          <a:xfrm>
            <a:off x="3479163" y="1871551"/>
            <a:ext cx="3780424" cy="41897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es-CO" sz="1100"/>
          </a:p>
        </xdr:txBody>
      </xdr:sp>
      <xdr:sp macro="" textlink="">
        <xdr:nvSpPr>
          <xdr:cNvPr id="10" name="25 Rectángulo">
            <a:hlinkClick xmlns:r="http://schemas.openxmlformats.org/officeDocument/2006/relationships" r:id="rId8"/>
          </xdr:cNvPr>
          <xdr:cNvSpPr/>
        </xdr:nvSpPr>
        <xdr:spPr>
          <a:xfrm>
            <a:off x="3106117" y="2621684"/>
            <a:ext cx="998771" cy="41097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es-CO" sz="1100"/>
          </a:p>
        </xdr:txBody>
      </xdr:sp>
      <xdr:sp macro="" textlink="">
        <xdr:nvSpPr>
          <xdr:cNvPr id="11" name="26 Rectángulo">
            <a:hlinkClick xmlns:r="http://schemas.openxmlformats.org/officeDocument/2006/relationships" r:id="rId9"/>
          </xdr:cNvPr>
          <xdr:cNvSpPr/>
        </xdr:nvSpPr>
        <xdr:spPr>
          <a:xfrm>
            <a:off x="4165794" y="2621683"/>
            <a:ext cx="1098116" cy="41097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es-CO" sz="1100"/>
          </a:p>
        </xdr:txBody>
      </xdr:sp>
      <xdr:sp macro="" textlink="">
        <xdr:nvSpPr>
          <xdr:cNvPr id="12" name="28 Rectángulo">
            <a:hlinkClick xmlns:r="http://schemas.openxmlformats.org/officeDocument/2006/relationships" r:id="rId10"/>
          </xdr:cNvPr>
          <xdr:cNvSpPr/>
        </xdr:nvSpPr>
        <xdr:spPr>
          <a:xfrm>
            <a:off x="6351741" y="2616723"/>
            <a:ext cx="1083207" cy="41097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es-CO" sz="1100"/>
          </a:p>
        </xdr:txBody>
      </xdr:sp>
      <xdr:sp macro="" textlink="">
        <xdr:nvSpPr>
          <xdr:cNvPr id="13" name="33 Rectángulo">
            <a:hlinkClick xmlns:r="http://schemas.openxmlformats.org/officeDocument/2006/relationships" r:id="rId11"/>
          </xdr:cNvPr>
          <xdr:cNvSpPr/>
        </xdr:nvSpPr>
        <xdr:spPr>
          <a:xfrm>
            <a:off x="3051595" y="3789637"/>
            <a:ext cx="2141237" cy="41097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es-CO" sz="1100"/>
          </a:p>
        </xdr:txBody>
      </xdr:sp>
      <xdr:sp macro="" textlink="">
        <xdr:nvSpPr>
          <xdr:cNvPr id="14" name="34 Rectángulo">
            <a:hlinkClick xmlns:r="http://schemas.openxmlformats.org/officeDocument/2006/relationships" r:id="rId12"/>
          </xdr:cNvPr>
          <xdr:cNvSpPr/>
        </xdr:nvSpPr>
        <xdr:spPr>
          <a:xfrm>
            <a:off x="5253738" y="3789637"/>
            <a:ext cx="2613124" cy="41097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es-CO" sz="1100"/>
          </a:p>
        </xdr:txBody>
      </xdr:sp>
      <xdr:sp macro="" textlink="">
        <xdr:nvSpPr>
          <xdr:cNvPr id="15" name="27 Rectángulo">
            <a:hlinkClick xmlns:r="http://schemas.openxmlformats.org/officeDocument/2006/relationships" r:id="rId13"/>
          </xdr:cNvPr>
          <xdr:cNvSpPr/>
        </xdr:nvSpPr>
        <xdr:spPr>
          <a:xfrm>
            <a:off x="5426564" y="2613600"/>
            <a:ext cx="862993" cy="41097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es-CO" sz="1100"/>
          </a:p>
        </xdr:txBody>
      </xdr:sp>
      <xdr:sp macro="" textlink="">
        <xdr:nvSpPr>
          <xdr:cNvPr id="16" name="29 Rectángulo">
            <a:hlinkClick xmlns:r="http://schemas.openxmlformats.org/officeDocument/2006/relationships" r:id="rId14"/>
          </xdr:cNvPr>
          <xdr:cNvSpPr/>
        </xdr:nvSpPr>
        <xdr:spPr>
          <a:xfrm>
            <a:off x="3109044" y="3035686"/>
            <a:ext cx="1329921" cy="41737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es-CO" sz="1100"/>
          </a:p>
        </xdr:txBody>
      </xdr:sp>
      <xdr:sp macro="" textlink="">
        <xdr:nvSpPr>
          <xdr:cNvPr id="17" name="30 Rectángulo">
            <a:hlinkClick xmlns:r="http://schemas.openxmlformats.org/officeDocument/2006/relationships" r:id="rId15"/>
          </xdr:cNvPr>
          <xdr:cNvSpPr/>
        </xdr:nvSpPr>
        <xdr:spPr>
          <a:xfrm>
            <a:off x="4539343" y="3043493"/>
            <a:ext cx="1048444" cy="41737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es-CO" sz="1100"/>
          </a:p>
        </xdr:txBody>
      </xdr:sp>
      <xdr:sp macro="" textlink="">
        <xdr:nvSpPr>
          <xdr:cNvPr id="18" name="31 Rectángulo">
            <a:hlinkClick xmlns:r="http://schemas.openxmlformats.org/officeDocument/2006/relationships" r:id="rId16"/>
          </xdr:cNvPr>
          <xdr:cNvSpPr/>
        </xdr:nvSpPr>
        <xdr:spPr>
          <a:xfrm>
            <a:off x="5701796" y="3043493"/>
            <a:ext cx="982214" cy="41737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es-CO" sz="1100"/>
          </a:p>
        </xdr:txBody>
      </xdr:sp>
      <xdr:sp macro="" textlink="">
        <xdr:nvSpPr>
          <xdr:cNvPr id="19" name="32 Rectángulo">
            <a:hlinkClick xmlns:r="http://schemas.openxmlformats.org/officeDocument/2006/relationships" r:id="rId17"/>
          </xdr:cNvPr>
          <xdr:cNvSpPr/>
        </xdr:nvSpPr>
        <xdr:spPr>
          <a:xfrm>
            <a:off x="6781460" y="3062505"/>
            <a:ext cx="982214" cy="41737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es-CO" sz="1100"/>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-9525</xdr:colOff>
      <xdr:row>28</xdr:row>
      <xdr:rowOff>628650</xdr:rowOff>
    </xdr:from>
    <xdr:to>
      <xdr:col>2</xdr:col>
      <xdr:colOff>714375</xdr:colOff>
      <xdr:row>30</xdr:row>
      <xdr:rowOff>219075</xdr:rowOff>
    </xdr:to>
    <xdr:sp macro="" textlink="">
      <xdr:nvSpPr>
        <xdr:cNvPr id="3" name="Shape 3"/>
        <xdr:cNvSpPr/>
      </xdr:nvSpPr>
      <xdr:spPr>
        <a:xfrm>
          <a:off x="4636388" y="3351375"/>
          <a:ext cx="1419225" cy="857250"/>
        </a:xfrm>
        <a:prstGeom prst="roundRect">
          <a:avLst>
            <a:gd name="adj" fmla="val 16667"/>
          </a:avLst>
        </a:prstGeom>
        <a:solidFill>
          <a:srgbClr val="002060"/>
        </a:solidFill>
        <a:ln w="25400" cap="flat" cmpd="sng">
          <a:solidFill>
            <a:srgbClr val="385D8A"/>
          </a:solidFill>
          <a:prstDash val="solid"/>
          <a:miter lim="8000"/>
          <a:headEnd type="none" w="med" len="med"/>
          <a:tailEnd type="none" w="med" len="med"/>
        </a:ln>
      </xdr:spPr>
      <xdr:txBody>
        <a:bodyPr wrap="square" lIns="91425" tIns="45700" rIns="91425" bIns="45700" anchor="t" anchorCtr="0">
          <a:noAutofit/>
        </a:bodyPr>
        <a:lstStyle/>
        <a:p>
          <a:pPr lvl="0" indent="-19050" algn="ctr">
            <a:spcBef>
              <a:spcPts val="0"/>
            </a:spcBef>
            <a:buClr>
              <a:srgbClr val="FFFFFF"/>
            </a:buClr>
            <a:buSzPct val="25000"/>
            <a:buFont typeface="Calibri"/>
            <a:buNone/>
          </a:pPr>
          <a:r>
            <a:rPr lang="en-US" sz="1200" b="1" i="0" u="none" strike="noStrike">
              <a:solidFill>
                <a:srgbClr val="FFFFFF"/>
              </a:solidFill>
              <a:latin typeface="Calibri"/>
              <a:ea typeface="Calibri"/>
              <a:cs typeface="Calibri"/>
              <a:sym typeface="Calibri"/>
            </a:rPr>
            <a:t>IR A PROCEDIMIENTO PLAN DE MEJORAMIENTO</a:t>
          </a:r>
        </a:p>
      </xdr:txBody>
    </xdr:sp>
    <xdr:clientData fLocksWithSheet="0"/>
  </xdr:twoCellAnchor>
  <xdr:twoCellAnchor>
    <xdr:from>
      <xdr:col>1</xdr:col>
      <xdr:colOff>0</xdr:colOff>
      <xdr:row>27</xdr:row>
      <xdr:rowOff>266700</xdr:rowOff>
    </xdr:from>
    <xdr:to>
      <xdr:col>2</xdr:col>
      <xdr:colOff>685800</xdr:colOff>
      <xdr:row>28</xdr:row>
      <xdr:rowOff>400050</xdr:rowOff>
    </xdr:to>
    <xdr:sp macro="" textlink="">
      <xdr:nvSpPr>
        <xdr:cNvPr id="22" name="Shape 22"/>
        <xdr:cNvSpPr/>
      </xdr:nvSpPr>
      <xdr:spPr>
        <a:xfrm>
          <a:off x="4655438" y="3413288"/>
          <a:ext cx="1381125" cy="733425"/>
        </a:xfrm>
        <a:prstGeom prst="roundRect">
          <a:avLst>
            <a:gd name="adj" fmla="val 16667"/>
          </a:avLst>
        </a:prstGeom>
        <a:solidFill>
          <a:srgbClr val="002060"/>
        </a:solidFill>
        <a:ln w="25400" cap="flat" cmpd="sng">
          <a:solidFill>
            <a:srgbClr val="385D8A"/>
          </a:solidFill>
          <a:prstDash val="solid"/>
          <a:miter lim="8000"/>
          <a:headEnd type="none" w="med" len="med"/>
          <a:tailEnd type="none" w="med" len="med"/>
        </a:ln>
      </xdr:spPr>
      <xdr:txBody>
        <a:bodyPr wrap="square" lIns="91425" tIns="45700" rIns="91425" bIns="45700" anchor="t" anchorCtr="0">
          <a:noAutofit/>
        </a:bodyPr>
        <a:lstStyle/>
        <a:p>
          <a:pPr lvl="0" indent="-19050" algn="ctr">
            <a:spcBef>
              <a:spcPts val="0"/>
            </a:spcBef>
            <a:buClr>
              <a:srgbClr val="FFFFFF"/>
            </a:buClr>
            <a:buSzPct val="25000"/>
            <a:buFont typeface="Calibri"/>
            <a:buNone/>
          </a:pPr>
          <a:r>
            <a:rPr lang="en-US" sz="1200" b="1" i="0" u="none" strike="noStrike">
              <a:solidFill>
                <a:srgbClr val="FFFFFF"/>
              </a:solidFill>
              <a:latin typeface="Calibri"/>
              <a:ea typeface="Calibri"/>
              <a:cs typeface="Calibri"/>
              <a:sym typeface="Calibri"/>
            </a:rPr>
            <a:t>IR A INFORME CONSOLIDADO DE PROCESOS</a:t>
          </a:r>
        </a:p>
      </xdr:txBody>
    </xdr:sp>
    <xdr:clientData fLocksWithSheet="0"/>
  </xdr:twoCellAnchor>
  <xdr:twoCellAnchor>
    <xdr:from>
      <xdr:col>3</xdr:col>
      <xdr:colOff>828675</xdr:colOff>
      <xdr:row>25</xdr:row>
      <xdr:rowOff>466725</xdr:rowOff>
    </xdr:from>
    <xdr:to>
      <xdr:col>4</xdr:col>
      <xdr:colOff>1914525</xdr:colOff>
      <xdr:row>27</xdr:row>
      <xdr:rowOff>561975</xdr:rowOff>
    </xdr:to>
    <xdr:grpSp>
      <xdr:nvGrpSpPr>
        <xdr:cNvPr id="2" name="Shape 2"/>
        <xdr:cNvGrpSpPr/>
      </xdr:nvGrpSpPr>
      <xdr:grpSpPr>
        <a:xfrm>
          <a:off x="3155496" y="2344511"/>
          <a:ext cx="2228850" cy="1578428"/>
          <a:chOff x="4231575" y="2994188"/>
          <a:chExt cx="2228850" cy="1571614"/>
        </a:xfrm>
      </xdr:grpSpPr>
      <xdr:grpSp>
        <xdr:nvGrpSpPr>
          <xdr:cNvPr id="23" name="Shape 23"/>
          <xdr:cNvGrpSpPr/>
        </xdr:nvGrpSpPr>
        <xdr:grpSpPr>
          <a:xfrm>
            <a:off x="4231575" y="2994188"/>
            <a:ext cx="2228850" cy="1571614"/>
            <a:chOff x="57575" y="763297"/>
            <a:chExt cx="1371175" cy="1047225"/>
          </a:xfrm>
        </xdr:grpSpPr>
        <xdr:sp macro="" textlink="">
          <xdr:nvSpPr>
            <xdr:cNvPr id="6" name="Shape 6"/>
            <xdr:cNvSpPr/>
          </xdr:nvSpPr>
          <xdr:spPr>
            <a:xfrm>
              <a:off x="57575" y="763297"/>
              <a:ext cx="1371175" cy="1047225"/>
            </a:xfrm>
            <a:prstGeom prst="rect">
              <a:avLst/>
            </a:prstGeom>
            <a:noFill/>
            <a:ln>
              <a:noFill/>
            </a:ln>
          </xdr:spPr>
          <xdr:txBody>
            <a:bodyPr wrap="square" lIns="91425" tIns="91425" rIns="91425" bIns="91425" anchor="ctr" anchorCtr="0">
              <a:noAutofit/>
            </a:bodyPr>
            <a:lstStyle/>
            <a:p>
              <a:pPr lvl="0">
                <a:spcBef>
                  <a:spcPts val="0"/>
                </a:spcBef>
                <a:buNone/>
              </a:pPr>
              <a:endParaRPr sz="1400"/>
            </a:p>
          </xdr:txBody>
        </xdr:sp>
        <xdr:sp macro="" textlink="">
          <xdr:nvSpPr>
            <xdr:cNvPr id="24" name="Shape 24"/>
            <xdr:cNvSpPr txBox="1"/>
          </xdr:nvSpPr>
          <xdr:spPr>
            <a:xfrm>
              <a:off x="244114" y="763297"/>
              <a:ext cx="1016881" cy="233245"/>
            </a:xfrm>
            <a:prstGeom prst="rect">
              <a:avLst/>
            </a:prstGeom>
            <a:solidFill>
              <a:srgbClr val="C00000"/>
            </a:solidFill>
            <a:ln>
              <a:noFill/>
            </a:ln>
          </xdr:spPr>
          <xdr:txBody>
            <a:bodyPr wrap="square" lIns="91425" tIns="45700" rIns="91425" bIns="45700" anchor="t" anchorCtr="0">
              <a:noAutofit/>
            </a:bodyPr>
            <a:lstStyle/>
            <a:p>
              <a:pPr lvl="0" indent="0" algn="ctr">
                <a:spcBef>
                  <a:spcPts val="0"/>
                </a:spcBef>
                <a:buSzPct val="25000"/>
                <a:buNone/>
              </a:pPr>
              <a:r>
                <a:rPr lang="en-US" sz="1100" b="1">
                  <a:solidFill>
                    <a:schemeClr val="lt1"/>
                  </a:solidFill>
                  <a:latin typeface="Calibri"/>
                  <a:ea typeface="Calibri"/>
                  <a:cs typeface="Calibri"/>
                  <a:sym typeface="Calibri"/>
                </a:rPr>
                <a:t>VOLVER AL MAPA</a:t>
              </a:r>
            </a:p>
          </xdr:txBody>
        </xdr:sp>
      </xdr:grpSp>
    </xdr:grpSp>
    <xdr:clientData fLocksWithSheet="0"/>
  </xdr:twoCellAnchor>
  <xdr:twoCellAnchor>
    <xdr:from>
      <xdr:col>0</xdr:col>
      <xdr:colOff>381000</xdr:colOff>
      <xdr:row>20</xdr:row>
      <xdr:rowOff>47625</xdr:rowOff>
    </xdr:from>
    <xdr:to>
      <xdr:col>2</xdr:col>
      <xdr:colOff>781050</xdr:colOff>
      <xdr:row>23</xdr:row>
      <xdr:rowOff>257175</xdr:rowOff>
    </xdr:to>
    <xdr:pic>
      <xdr:nvPicPr>
        <xdr:cNvPr id="4" name="image1.png" descr="LOGO IDEP ULTIMO"/>
        <xdr:cNvPicPr preferRelativeResize="0"/>
      </xdr:nvPicPr>
      <xdr:blipFill>
        <a:blip xmlns:r="http://schemas.openxmlformats.org/officeDocument/2006/relationships" r:embed="rId1" cstate="print"/>
        <a:stretch>
          <a:fillRect/>
        </a:stretch>
      </xdr:blipFill>
      <xdr:spPr>
        <a:xfrm>
          <a:off x="0" y="0"/>
          <a:ext cx="1552575" cy="1266825"/>
        </a:xfrm>
        <a:prstGeom prst="rect">
          <a:avLst/>
        </a:prstGeom>
        <a:noFill/>
      </xdr:spPr>
    </xdr:pic>
    <xdr:clientData fLocksWithSheet="0"/>
  </xdr:twoCellAnchor>
  <xdr:twoCellAnchor>
    <xdr:from>
      <xdr:col>0</xdr:col>
      <xdr:colOff>0</xdr:colOff>
      <xdr:row>20</xdr:row>
      <xdr:rowOff>0</xdr:rowOff>
    </xdr:from>
    <xdr:to>
      <xdr:col>6</xdr:col>
      <xdr:colOff>1524000</xdr:colOff>
      <xdr:row>37</xdr:row>
      <xdr:rowOff>180975</xdr:rowOff>
    </xdr:to>
    <xdr:sp macro="" textlink="">
      <xdr:nvSpPr>
        <xdr:cNvPr id="2065" name="Rectangle 17" hidden="1"/>
        <xdr:cNvSpPr>
          <a:spLocks noSelect="1" noChangeArrowheads="1"/>
        </xdr:cNvSpPr>
      </xdr:nvSpPr>
      <xdr:spPr bwMode="auto">
        <a:xfrm>
          <a:off x="0" y="0"/>
          <a:ext cx="9525000" cy="9525000"/>
        </a:xfrm>
        <a:prstGeom prst="rect">
          <a:avLst/>
        </a:pr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1524000</xdr:colOff>
      <xdr:row>37</xdr:row>
      <xdr:rowOff>180975</xdr:rowOff>
    </xdr:to>
    <xdr:sp macro="" textlink="">
      <xdr:nvSpPr>
        <xdr:cNvPr id="5" name="AutoShape 17"/>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1524000</xdr:colOff>
      <xdr:row>37</xdr:row>
      <xdr:rowOff>180975</xdr:rowOff>
    </xdr:to>
    <xdr:sp macro="" textlink="">
      <xdr:nvSpPr>
        <xdr:cNvPr id="7" name="AutoShape 17"/>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1524000</xdr:colOff>
      <xdr:row>37</xdr:row>
      <xdr:rowOff>180975</xdr:rowOff>
    </xdr:to>
    <xdr:sp macro="" textlink="">
      <xdr:nvSpPr>
        <xdr:cNvPr id="8" name="AutoShape 17"/>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1524000</xdr:colOff>
      <xdr:row>37</xdr:row>
      <xdr:rowOff>180975</xdr:rowOff>
    </xdr:to>
    <xdr:sp macro="" textlink="">
      <xdr:nvSpPr>
        <xdr:cNvPr id="9" name="AutoShape 17"/>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1524000</xdr:colOff>
      <xdr:row>37</xdr:row>
      <xdr:rowOff>180975</xdr:rowOff>
    </xdr:to>
    <xdr:sp macro="" textlink="">
      <xdr:nvSpPr>
        <xdr:cNvPr id="10" name="AutoShape 17"/>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1524000</xdr:colOff>
      <xdr:row>37</xdr:row>
      <xdr:rowOff>180975</xdr:rowOff>
    </xdr:to>
    <xdr:sp macro="" textlink="">
      <xdr:nvSpPr>
        <xdr:cNvPr id="11" name="AutoShape 17"/>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1524000</xdr:colOff>
      <xdr:row>37</xdr:row>
      <xdr:rowOff>180975</xdr:rowOff>
    </xdr:to>
    <xdr:sp macro="" textlink="">
      <xdr:nvSpPr>
        <xdr:cNvPr id="12" name="AutoShape 17"/>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1524000</xdr:colOff>
      <xdr:row>37</xdr:row>
      <xdr:rowOff>180975</xdr:rowOff>
    </xdr:to>
    <xdr:sp macro="" textlink="">
      <xdr:nvSpPr>
        <xdr:cNvPr id="13" name="AutoShape 17"/>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1524000</xdr:colOff>
      <xdr:row>37</xdr:row>
      <xdr:rowOff>180975</xdr:rowOff>
    </xdr:to>
    <xdr:sp macro="" textlink="">
      <xdr:nvSpPr>
        <xdr:cNvPr id="14" name="AutoShape 17"/>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1524000</xdr:colOff>
      <xdr:row>37</xdr:row>
      <xdr:rowOff>180975</xdr:rowOff>
    </xdr:to>
    <xdr:sp macro="" textlink="">
      <xdr:nvSpPr>
        <xdr:cNvPr id="15" name="AutoShape 17"/>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1524000</xdr:colOff>
      <xdr:row>37</xdr:row>
      <xdr:rowOff>180975</xdr:rowOff>
    </xdr:to>
    <xdr:sp macro="" textlink="">
      <xdr:nvSpPr>
        <xdr:cNvPr id="16" name="AutoShape 17"/>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1524000</xdr:colOff>
      <xdr:row>37</xdr:row>
      <xdr:rowOff>180975</xdr:rowOff>
    </xdr:to>
    <xdr:sp macro="" textlink="">
      <xdr:nvSpPr>
        <xdr:cNvPr id="17" name="AutoShape 17"/>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1524000</xdr:colOff>
      <xdr:row>37</xdr:row>
      <xdr:rowOff>180975</xdr:rowOff>
    </xdr:to>
    <xdr:sp macro="" textlink="">
      <xdr:nvSpPr>
        <xdr:cNvPr id="18" name="AutoShape 17"/>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1524000</xdr:colOff>
      <xdr:row>37</xdr:row>
      <xdr:rowOff>180975</xdr:rowOff>
    </xdr:to>
    <xdr:sp macro="" textlink="">
      <xdr:nvSpPr>
        <xdr:cNvPr id="19" name="AutoShape 17"/>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1524000</xdr:colOff>
      <xdr:row>37</xdr:row>
      <xdr:rowOff>180975</xdr:rowOff>
    </xdr:to>
    <xdr:sp macro="" textlink="">
      <xdr:nvSpPr>
        <xdr:cNvPr id="20" name="AutoShape 17"/>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1524000</xdr:colOff>
      <xdr:row>37</xdr:row>
      <xdr:rowOff>180975</xdr:rowOff>
    </xdr:to>
    <xdr:sp macro="" textlink="">
      <xdr:nvSpPr>
        <xdr:cNvPr id="21" name="AutoShape 17"/>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1524000</xdr:colOff>
      <xdr:row>37</xdr:row>
      <xdr:rowOff>180975</xdr:rowOff>
    </xdr:to>
    <xdr:sp macro="" textlink="">
      <xdr:nvSpPr>
        <xdr:cNvPr id="25" name="AutoShape 17"/>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409575</xdr:colOff>
      <xdr:row>28</xdr:row>
      <xdr:rowOff>447675</xdr:rowOff>
    </xdr:from>
    <xdr:to>
      <xdr:col>2</xdr:col>
      <xdr:colOff>695325</xdr:colOff>
      <xdr:row>30</xdr:row>
      <xdr:rowOff>9525</xdr:rowOff>
    </xdr:to>
    <xdr:sp macro="" textlink="">
      <xdr:nvSpPr>
        <xdr:cNvPr id="27" name="Shape 27"/>
        <xdr:cNvSpPr/>
      </xdr:nvSpPr>
      <xdr:spPr>
        <a:xfrm>
          <a:off x="4650675" y="3365663"/>
          <a:ext cx="1390650" cy="828675"/>
        </a:xfrm>
        <a:prstGeom prst="roundRect">
          <a:avLst>
            <a:gd name="adj" fmla="val 16667"/>
          </a:avLst>
        </a:prstGeom>
        <a:solidFill>
          <a:srgbClr val="002060"/>
        </a:solidFill>
        <a:ln w="25400" cap="flat" cmpd="sng">
          <a:solidFill>
            <a:srgbClr val="385D8A"/>
          </a:solidFill>
          <a:prstDash val="solid"/>
          <a:miter lim="8000"/>
          <a:headEnd type="none" w="med" len="med"/>
          <a:tailEnd type="none" w="med" len="med"/>
        </a:ln>
      </xdr:spPr>
      <xdr:txBody>
        <a:bodyPr wrap="square" lIns="91425" tIns="45700" rIns="91425" bIns="45700" anchor="t" anchorCtr="0">
          <a:noAutofit/>
        </a:bodyPr>
        <a:lstStyle/>
        <a:p>
          <a:pPr lvl="0" indent="-17462" algn="ctr">
            <a:spcBef>
              <a:spcPts val="0"/>
            </a:spcBef>
            <a:buClr>
              <a:srgbClr val="FFFFFF"/>
            </a:buClr>
            <a:buSzPct val="25000"/>
            <a:buFont typeface="Calibri"/>
            <a:buNone/>
          </a:pPr>
          <a:r>
            <a:rPr lang="en-US" sz="1100" b="1" i="0" u="none" strike="noStrike">
              <a:solidFill>
                <a:srgbClr val="FFFFFF"/>
              </a:solidFill>
              <a:latin typeface="Calibri"/>
              <a:ea typeface="Calibri"/>
              <a:cs typeface="Calibri"/>
              <a:sym typeface="Calibri"/>
            </a:rPr>
            <a:t>IR A PROCEDIMIENTO PLAN DE MEJORAMIENTO</a:t>
          </a:r>
        </a:p>
      </xdr:txBody>
    </xdr:sp>
    <xdr:clientData fLocksWithSheet="0"/>
  </xdr:twoCellAnchor>
  <xdr:twoCellAnchor>
    <xdr:from>
      <xdr:col>0</xdr:col>
      <xdr:colOff>409575</xdr:colOff>
      <xdr:row>27</xdr:row>
      <xdr:rowOff>295275</xdr:rowOff>
    </xdr:from>
    <xdr:to>
      <xdr:col>2</xdr:col>
      <xdr:colOff>733425</xdr:colOff>
      <xdr:row>28</xdr:row>
      <xdr:rowOff>304800</xdr:rowOff>
    </xdr:to>
    <xdr:sp macro="" textlink="">
      <xdr:nvSpPr>
        <xdr:cNvPr id="28" name="Shape 28"/>
        <xdr:cNvSpPr/>
      </xdr:nvSpPr>
      <xdr:spPr>
        <a:xfrm>
          <a:off x="4631625" y="3427575"/>
          <a:ext cx="1428750" cy="704850"/>
        </a:xfrm>
        <a:prstGeom prst="roundRect">
          <a:avLst>
            <a:gd name="adj" fmla="val 16667"/>
          </a:avLst>
        </a:prstGeom>
        <a:solidFill>
          <a:srgbClr val="002060"/>
        </a:solidFill>
        <a:ln w="25400" cap="flat" cmpd="sng">
          <a:solidFill>
            <a:srgbClr val="385D8A"/>
          </a:solidFill>
          <a:prstDash val="solid"/>
          <a:miter lim="8000"/>
          <a:headEnd type="none" w="med" len="med"/>
          <a:tailEnd type="none" w="med" len="med"/>
        </a:ln>
      </xdr:spPr>
      <xdr:txBody>
        <a:bodyPr wrap="square" lIns="91425" tIns="45700" rIns="91425" bIns="45700" anchor="t" anchorCtr="0">
          <a:noAutofit/>
        </a:bodyPr>
        <a:lstStyle/>
        <a:p>
          <a:pPr lvl="0" indent="-17462" algn="ctr">
            <a:spcBef>
              <a:spcPts val="0"/>
            </a:spcBef>
            <a:buClr>
              <a:srgbClr val="FFFFFF"/>
            </a:buClr>
            <a:buSzPct val="25000"/>
            <a:buFont typeface="Calibri"/>
            <a:buNone/>
          </a:pPr>
          <a:r>
            <a:rPr lang="en-US" sz="1100" b="1" i="0" u="none" strike="noStrike">
              <a:solidFill>
                <a:srgbClr val="FFFFFF"/>
              </a:solidFill>
              <a:latin typeface="Calibri"/>
              <a:ea typeface="Calibri"/>
              <a:cs typeface="Calibri"/>
              <a:sym typeface="Calibri"/>
            </a:rPr>
            <a:t>IR A INFORME CONSOLIDADO DE PROCESOS</a:t>
          </a:r>
        </a:p>
      </xdr:txBody>
    </xdr:sp>
    <xdr:clientData fLocksWithSheet="0"/>
  </xdr:twoCellAnchor>
  <xdr:twoCellAnchor>
    <xdr:from>
      <xdr:col>3</xdr:col>
      <xdr:colOff>171450</xdr:colOff>
      <xdr:row>25</xdr:row>
      <xdr:rowOff>66675</xdr:rowOff>
    </xdr:from>
    <xdr:to>
      <xdr:col>4</xdr:col>
      <xdr:colOff>1428750</xdr:colOff>
      <xdr:row>27</xdr:row>
      <xdr:rowOff>161925</xdr:rowOff>
    </xdr:to>
    <xdr:grpSp>
      <xdr:nvGrpSpPr>
        <xdr:cNvPr id="2" name="Shape 2"/>
        <xdr:cNvGrpSpPr/>
      </xdr:nvGrpSpPr>
      <xdr:grpSpPr>
        <a:xfrm>
          <a:off x="2552700" y="1617889"/>
          <a:ext cx="2237014" cy="1578429"/>
          <a:chOff x="4226813" y="2994188"/>
          <a:chExt cx="2238375" cy="1571614"/>
        </a:xfrm>
      </xdr:grpSpPr>
      <xdr:grpSp>
        <xdr:nvGrpSpPr>
          <xdr:cNvPr id="29" name="Shape 29"/>
          <xdr:cNvGrpSpPr/>
        </xdr:nvGrpSpPr>
        <xdr:grpSpPr>
          <a:xfrm>
            <a:off x="4226813" y="2994188"/>
            <a:ext cx="2238375" cy="1571614"/>
            <a:chOff x="57575" y="763297"/>
            <a:chExt cx="1371175" cy="1047225"/>
          </a:xfrm>
        </xdr:grpSpPr>
        <xdr:sp macro="" textlink="">
          <xdr:nvSpPr>
            <xdr:cNvPr id="6" name="Shape 6"/>
            <xdr:cNvSpPr/>
          </xdr:nvSpPr>
          <xdr:spPr>
            <a:xfrm>
              <a:off x="57575" y="763297"/>
              <a:ext cx="1371175" cy="1047225"/>
            </a:xfrm>
            <a:prstGeom prst="rect">
              <a:avLst/>
            </a:prstGeom>
            <a:noFill/>
            <a:ln>
              <a:noFill/>
            </a:ln>
          </xdr:spPr>
          <xdr:txBody>
            <a:bodyPr wrap="square" lIns="91425" tIns="91425" rIns="91425" bIns="91425" anchor="ctr" anchorCtr="0">
              <a:noAutofit/>
            </a:bodyPr>
            <a:lstStyle/>
            <a:p>
              <a:pPr lvl="0">
                <a:spcBef>
                  <a:spcPts val="0"/>
                </a:spcBef>
                <a:buNone/>
              </a:pPr>
              <a:endParaRPr sz="1400"/>
            </a:p>
          </xdr:txBody>
        </xdr:sp>
        <xdr:sp macro="" textlink="">
          <xdr:nvSpPr>
            <xdr:cNvPr id="30" name="Shape 30"/>
            <xdr:cNvSpPr txBox="1"/>
          </xdr:nvSpPr>
          <xdr:spPr>
            <a:xfrm>
              <a:off x="244114" y="763297"/>
              <a:ext cx="1016881" cy="233245"/>
            </a:xfrm>
            <a:prstGeom prst="rect">
              <a:avLst/>
            </a:prstGeom>
            <a:solidFill>
              <a:srgbClr val="C00000"/>
            </a:solidFill>
            <a:ln>
              <a:noFill/>
            </a:ln>
          </xdr:spPr>
          <xdr:txBody>
            <a:bodyPr wrap="square" lIns="91425" tIns="45700" rIns="91425" bIns="45700" anchor="t" anchorCtr="0">
              <a:noAutofit/>
            </a:bodyPr>
            <a:lstStyle/>
            <a:p>
              <a:pPr lvl="0" indent="0" algn="ctr">
                <a:spcBef>
                  <a:spcPts val="0"/>
                </a:spcBef>
                <a:buSzPct val="25000"/>
                <a:buNone/>
              </a:pPr>
              <a:r>
                <a:rPr lang="en-US" sz="1100" b="1">
                  <a:solidFill>
                    <a:schemeClr val="lt1"/>
                  </a:solidFill>
                  <a:latin typeface="Calibri"/>
                  <a:ea typeface="Calibri"/>
                  <a:cs typeface="Calibri"/>
                  <a:sym typeface="Calibri"/>
                </a:rPr>
                <a:t>VOLVER AL MAPA</a:t>
              </a:r>
            </a:p>
          </xdr:txBody>
        </xdr:sp>
      </xdr:grpSp>
    </xdr:grpSp>
    <xdr:clientData fLocksWithSheet="0"/>
  </xdr:twoCellAnchor>
  <xdr:twoCellAnchor>
    <xdr:from>
      <xdr:col>0</xdr:col>
      <xdr:colOff>476250</xdr:colOff>
      <xdr:row>20</xdr:row>
      <xdr:rowOff>0</xdr:rowOff>
    </xdr:from>
    <xdr:to>
      <xdr:col>2</xdr:col>
      <xdr:colOff>609600</xdr:colOff>
      <xdr:row>23</xdr:row>
      <xdr:rowOff>190500</xdr:rowOff>
    </xdr:to>
    <xdr:pic>
      <xdr:nvPicPr>
        <xdr:cNvPr id="3" name="image1.png" descr="LOGO IDEP ULTIMO" title="Imagen"/>
        <xdr:cNvPicPr preferRelativeResize="0"/>
      </xdr:nvPicPr>
      <xdr:blipFill>
        <a:blip xmlns:r="http://schemas.openxmlformats.org/officeDocument/2006/relationships" r:embed="rId1" cstate="print"/>
        <a:stretch>
          <a:fillRect/>
        </a:stretch>
      </xdr:blipFill>
      <xdr:spPr>
        <a:xfrm>
          <a:off x="0" y="0"/>
          <a:ext cx="1257300" cy="1019175"/>
        </a:xfrm>
        <a:prstGeom prst="rect">
          <a:avLst/>
        </a:prstGeom>
        <a:noFill/>
      </xdr:spPr>
    </xdr:pic>
    <xdr:clientData fLocksWithSheet="0"/>
  </xdr:twoCellAnchor>
</xdr:wsDr>
</file>

<file path=xl/drawings/drawing5.xml><?xml version="1.0" encoding="utf-8"?>
<xdr:wsDr xmlns:xdr="http://schemas.openxmlformats.org/drawingml/2006/spreadsheetDrawing" xmlns:a="http://schemas.openxmlformats.org/drawingml/2006/main">
  <xdr:twoCellAnchor>
    <xdr:from>
      <xdr:col>0</xdr:col>
      <xdr:colOff>257175</xdr:colOff>
      <xdr:row>28</xdr:row>
      <xdr:rowOff>514350</xdr:rowOff>
    </xdr:from>
    <xdr:to>
      <xdr:col>2</xdr:col>
      <xdr:colOff>742950</xdr:colOff>
      <xdr:row>30</xdr:row>
      <xdr:rowOff>123825</xdr:rowOff>
    </xdr:to>
    <xdr:sp macro="" textlink="">
      <xdr:nvSpPr>
        <xdr:cNvPr id="31" name="Shape 31"/>
        <xdr:cNvSpPr/>
      </xdr:nvSpPr>
      <xdr:spPr>
        <a:xfrm>
          <a:off x="4422075" y="3341850"/>
          <a:ext cx="1847850" cy="876300"/>
        </a:xfrm>
        <a:prstGeom prst="roundRect">
          <a:avLst>
            <a:gd name="adj" fmla="val 16667"/>
          </a:avLst>
        </a:prstGeom>
        <a:solidFill>
          <a:srgbClr val="002060"/>
        </a:solidFill>
        <a:ln w="25400" cap="flat" cmpd="sng">
          <a:solidFill>
            <a:srgbClr val="385D8A"/>
          </a:solidFill>
          <a:prstDash val="solid"/>
          <a:miter lim="8000"/>
          <a:headEnd type="none" w="med" len="med"/>
          <a:tailEnd type="none" w="med" len="med"/>
        </a:ln>
      </xdr:spPr>
      <xdr:txBody>
        <a:bodyPr wrap="square" lIns="91425" tIns="45700" rIns="91425" bIns="45700" anchor="t" anchorCtr="0">
          <a:noAutofit/>
        </a:bodyPr>
        <a:lstStyle/>
        <a:p>
          <a:pPr lvl="0" indent="-17462" algn="ctr">
            <a:spcBef>
              <a:spcPts val="0"/>
            </a:spcBef>
            <a:buClr>
              <a:srgbClr val="FFFFFF"/>
            </a:buClr>
            <a:buSzPct val="25000"/>
            <a:buFont typeface="Calibri"/>
            <a:buNone/>
          </a:pPr>
          <a:r>
            <a:rPr lang="en-US" sz="1100" b="1" i="0" u="none" strike="noStrike">
              <a:solidFill>
                <a:srgbClr val="FFFFFF"/>
              </a:solidFill>
              <a:latin typeface="Calibri"/>
              <a:ea typeface="Calibri"/>
              <a:cs typeface="Calibri"/>
              <a:sym typeface="Calibri"/>
            </a:rPr>
            <a:t>IR A PROCEDIMIENTO PLAN DE MEJORAMIENTO</a:t>
          </a:r>
        </a:p>
      </xdr:txBody>
    </xdr:sp>
    <xdr:clientData fLocksWithSheet="0"/>
  </xdr:twoCellAnchor>
  <xdr:twoCellAnchor>
    <xdr:from>
      <xdr:col>0</xdr:col>
      <xdr:colOff>247650</xdr:colOff>
      <xdr:row>27</xdr:row>
      <xdr:rowOff>333375</xdr:rowOff>
    </xdr:from>
    <xdr:to>
      <xdr:col>2</xdr:col>
      <xdr:colOff>742950</xdr:colOff>
      <xdr:row>28</xdr:row>
      <xdr:rowOff>371475</xdr:rowOff>
    </xdr:to>
    <xdr:sp macro="" textlink="">
      <xdr:nvSpPr>
        <xdr:cNvPr id="32" name="Shape 32"/>
        <xdr:cNvSpPr/>
      </xdr:nvSpPr>
      <xdr:spPr>
        <a:xfrm>
          <a:off x="4417313" y="3413288"/>
          <a:ext cx="1857375" cy="733425"/>
        </a:xfrm>
        <a:prstGeom prst="roundRect">
          <a:avLst>
            <a:gd name="adj" fmla="val 16667"/>
          </a:avLst>
        </a:prstGeom>
        <a:solidFill>
          <a:srgbClr val="002060"/>
        </a:solidFill>
        <a:ln w="25400" cap="flat" cmpd="sng">
          <a:solidFill>
            <a:srgbClr val="385D8A"/>
          </a:solidFill>
          <a:prstDash val="solid"/>
          <a:miter lim="8000"/>
          <a:headEnd type="none" w="med" len="med"/>
          <a:tailEnd type="none" w="med" len="med"/>
        </a:ln>
      </xdr:spPr>
      <xdr:txBody>
        <a:bodyPr wrap="square" lIns="91425" tIns="45700" rIns="91425" bIns="45700" anchor="t" anchorCtr="0">
          <a:noAutofit/>
        </a:bodyPr>
        <a:lstStyle/>
        <a:p>
          <a:pPr lvl="0" indent="-17462" algn="ctr">
            <a:spcBef>
              <a:spcPts val="0"/>
            </a:spcBef>
            <a:buClr>
              <a:srgbClr val="FFFFFF"/>
            </a:buClr>
            <a:buSzPct val="25000"/>
            <a:buFont typeface="Calibri"/>
            <a:buNone/>
          </a:pPr>
          <a:r>
            <a:rPr lang="en-US" sz="1100" b="1" i="0" u="none" strike="noStrike">
              <a:solidFill>
                <a:srgbClr val="FFFFFF"/>
              </a:solidFill>
              <a:latin typeface="Calibri"/>
              <a:ea typeface="Calibri"/>
              <a:cs typeface="Calibri"/>
              <a:sym typeface="Calibri"/>
            </a:rPr>
            <a:t>IR A INFORME CONSOLIDADO DE PROCESOS</a:t>
          </a:r>
        </a:p>
      </xdr:txBody>
    </xdr:sp>
    <xdr:clientData fLocksWithSheet="0"/>
  </xdr:twoCellAnchor>
  <xdr:twoCellAnchor>
    <xdr:from>
      <xdr:col>3</xdr:col>
      <xdr:colOff>638175</xdr:colOff>
      <xdr:row>25</xdr:row>
      <xdr:rowOff>219075</xdr:rowOff>
    </xdr:from>
    <xdr:to>
      <xdr:col>4</xdr:col>
      <xdr:colOff>1847850</xdr:colOff>
      <xdr:row>27</xdr:row>
      <xdr:rowOff>28575</xdr:rowOff>
    </xdr:to>
    <xdr:grpSp>
      <xdr:nvGrpSpPr>
        <xdr:cNvPr id="2" name="Shape 2"/>
        <xdr:cNvGrpSpPr/>
      </xdr:nvGrpSpPr>
      <xdr:grpSpPr>
        <a:xfrm>
          <a:off x="3046639" y="1838325"/>
          <a:ext cx="2243818" cy="1592036"/>
          <a:chOff x="4226813" y="2984663"/>
          <a:chExt cx="2238375" cy="1590664"/>
        </a:xfrm>
      </xdr:grpSpPr>
      <xdr:grpSp>
        <xdr:nvGrpSpPr>
          <xdr:cNvPr id="33" name="Shape 33"/>
          <xdr:cNvGrpSpPr/>
        </xdr:nvGrpSpPr>
        <xdr:grpSpPr>
          <a:xfrm>
            <a:off x="4226813" y="2984663"/>
            <a:ext cx="2238375" cy="1590664"/>
            <a:chOff x="57575" y="763297"/>
            <a:chExt cx="1371175" cy="1047225"/>
          </a:xfrm>
        </xdr:grpSpPr>
        <xdr:sp macro="" textlink="">
          <xdr:nvSpPr>
            <xdr:cNvPr id="6" name="Shape 6"/>
            <xdr:cNvSpPr/>
          </xdr:nvSpPr>
          <xdr:spPr>
            <a:xfrm>
              <a:off x="57575" y="763297"/>
              <a:ext cx="1371175" cy="1047225"/>
            </a:xfrm>
            <a:prstGeom prst="rect">
              <a:avLst/>
            </a:prstGeom>
            <a:noFill/>
            <a:ln>
              <a:noFill/>
            </a:ln>
          </xdr:spPr>
          <xdr:txBody>
            <a:bodyPr wrap="square" lIns="91425" tIns="91425" rIns="91425" bIns="91425" anchor="ctr" anchorCtr="0">
              <a:noAutofit/>
            </a:bodyPr>
            <a:lstStyle/>
            <a:p>
              <a:pPr lvl="0">
                <a:spcBef>
                  <a:spcPts val="0"/>
                </a:spcBef>
                <a:buNone/>
              </a:pPr>
              <a:endParaRPr sz="1400"/>
            </a:p>
          </xdr:txBody>
        </xdr:sp>
        <xdr:sp macro="" textlink="">
          <xdr:nvSpPr>
            <xdr:cNvPr id="34" name="Shape 34"/>
            <xdr:cNvSpPr txBox="1"/>
          </xdr:nvSpPr>
          <xdr:spPr>
            <a:xfrm>
              <a:off x="244114" y="763297"/>
              <a:ext cx="1016881" cy="233245"/>
            </a:xfrm>
            <a:prstGeom prst="rect">
              <a:avLst/>
            </a:prstGeom>
            <a:solidFill>
              <a:srgbClr val="C00000"/>
            </a:solidFill>
            <a:ln>
              <a:noFill/>
            </a:ln>
          </xdr:spPr>
          <xdr:txBody>
            <a:bodyPr wrap="square" lIns="91425" tIns="45700" rIns="91425" bIns="45700" anchor="t" anchorCtr="0">
              <a:noAutofit/>
            </a:bodyPr>
            <a:lstStyle/>
            <a:p>
              <a:pPr lvl="0" indent="0" algn="ctr">
                <a:spcBef>
                  <a:spcPts val="0"/>
                </a:spcBef>
                <a:buSzPct val="25000"/>
                <a:buNone/>
              </a:pPr>
              <a:r>
                <a:rPr lang="en-US" sz="1100" b="1">
                  <a:solidFill>
                    <a:schemeClr val="lt1"/>
                  </a:solidFill>
                  <a:latin typeface="Calibri"/>
                  <a:ea typeface="Calibri"/>
                  <a:cs typeface="Calibri"/>
                  <a:sym typeface="Calibri"/>
                </a:rPr>
                <a:t>VOLVER AL MAPA</a:t>
              </a:r>
            </a:p>
          </xdr:txBody>
        </xdr:sp>
      </xdr:grpSp>
    </xdr:grpSp>
    <xdr:clientData fLocksWithSheet="0"/>
  </xdr:twoCellAnchor>
  <xdr:twoCellAnchor>
    <xdr:from>
      <xdr:col>0</xdr:col>
      <xdr:colOff>266700</xdr:colOff>
      <xdr:row>20</xdr:row>
      <xdr:rowOff>47625</xdr:rowOff>
    </xdr:from>
    <xdr:to>
      <xdr:col>2</xdr:col>
      <xdr:colOff>962025</xdr:colOff>
      <xdr:row>23</xdr:row>
      <xdr:rowOff>209550</xdr:rowOff>
    </xdr:to>
    <xdr:pic>
      <xdr:nvPicPr>
        <xdr:cNvPr id="3" name="image1.png" descr="LOGO IDEP ULTIMO"/>
        <xdr:cNvPicPr preferRelativeResize="0"/>
      </xdr:nvPicPr>
      <xdr:blipFill>
        <a:blip xmlns:r="http://schemas.openxmlformats.org/officeDocument/2006/relationships" r:embed="rId1" cstate="print"/>
        <a:stretch>
          <a:fillRect/>
        </a:stretch>
      </xdr:blipFill>
      <xdr:spPr>
        <a:xfrm>
          <a:off x="0" y="0"/>
          <a:ext cx="2076450" cy="1247775"/>
        </a:xfrm>
        <a:prstGeom prst="rect">
          <a:avLst/>
        </a:prstGeom>
        <a:noFill/>
      </xdr:spPr>
    </xdr:pic>
    <xdr:clientData fLocksWithSheet="0"/>
  </xdr:twoCellAnchor>
  <xdr:twoCellAnchor>
    <xdr:from>
      <xdr:col>0</xdr:col>
      <xdr:colOff>0</xdr:colOff>
      <xdr:row>20</xdr:row>
      <xdr:rowOff>0</xdr:rowOff>
    </xdr:from>
    <xdr:to>
      <xdr:col>7</xdr:col>
      <xdr:colOff>257175</xdr:colOff>
      <xdr:row>36</xdr:row>
      <xdr:rowOff>561975</xdr:rowOff>
    </xdr:to>
    <xdr:sp macro="" textlink="">
      <xdr:nvSpPr>
        <xdr:cNvPr id="1028" name="Rectangle 4" hidden="1"/>
        <xdr:cNvSpPr>
          <a:spLocks noSelect="1" noChangeArrowheads="1"/>
        </xdr:cNvSpPr>
      </xdr:nvSpPr>
      <xdr:spPr bwMode="auto">
        <a:xfrm>
          <a:off x="0" y="0"/>
          <a:ext cx="9525000" cy="9525000"/>
        </a:xfrm>
        <a:prstGeom prst="rect">
          <a:avLst/>
        </a:pr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7</xdr:col>
      <xdr:colOff>257175</xdr:colOff>
      <xdr:row>36</xdr:row>
      <xdr:rowOff>561975</xdr:rowOff>
    </xdr:to>
    <xdr:sp macro="" textlink="">
      <xdr:nvSpPr>
        <xdr:cNvPr id="4" name="AutoShape 4"/>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7</xdr:col>
      <xdr:colOff>257175</xdr:colOff>
      <xdr:row>36</xdr:row>
      <xdr:rowOff>561975</xdr:rowOff>
    </xdr:to>
    <xdr:sp macro="" textlink="">
      <xdr:nvSpPr>
        <xdr:cNvPr id="5" name="AutoShape 4"/>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7</xdr:col>
      <xdr:colOff>257175</xdr:colOff>
      <xdr:row>36</xdr:row>
      <xdr:rowOff>561975</xdr:rowOff>
    </xdr:to>
    <xdr:sp macro="" textlink="">
      <xdr:nvSpPr>
        <xdr:cNvPr id="7" name="AutoShape 4"/>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7</xdr:col>
      <xdr:colOff>257175</xdr:colOff>
      <xdr:row>36</xdr:row>
      <xdr:rowOff>561975</xdr:rowOff>
    </xdr:to>
    <xdr:sp macro="" textlink="">
      <xdr:nvSpPr>
        <xdr:cNvPr id="8" name="AutoShape 4"/>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7</xdr:col>
      <xdr:colOff>257175</xdr:colOff>
      <xdr:row>36</xdr:row>
      <xdr:rowOff>561975</xdr:rowOff>
    </xdr:to>
    <xdr:sp macro="" textlink="">
      <xdr:nvSpPr>
        <xdr:cNvPr id="9" name="AutoShape 4"/>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7</xdr:col>
      <xdr:colOff>257175</xdr:colOff>
      <xdr:row>36</xdr:row>
      <xdr:rowOff>561975</xdr:rowOff>
    </xdr:to>
    <xdr:sp macro="" textlink="">
      <xdr:nvSpPr>
        <xdr:cNvPr id="10" name="AutoShape 4"/>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7</xdr:col>
      <xdr:colOff>257175</xdr:colOff>
      <xdr:row>36</xdr:row>
      <xdr:rowOff>561975</xdr:rowOff>
    </xdr:to>
    <xdr:sp macro="" textlink="">
      <xdr:nvSpPr>
        <xdr:cNvPr id="11" name="AutoShape 4"/>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7</xdr:col>
      <xdr:colOff>257175</xdr:colOff>
      <xdr:row>36</xdr:row>
      <xdr:rowOff>561975</xdr:rowOff>
    </xdr:to>
    <xdr:sp macro="" textlink="">
      <xdr:nvSpPr>
        <xdr:cNvPr id="12" name="AutoShape 4"/>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7</xdr:col>
      <xdr:colOff>257175</xdr:colOff>
      <xdr:row>36</xdr:row>
      <xdr:rowOff>561975</xdr:rowOff>
    </xdr:to>
    <xdr:sp macro="" textlink="">
      <xdr:nvSpPr>
        <xdr:cNvPr id="13" name="AutoShape 4"/>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7</xdr:col>
      <xdr:colOff>257175</xdr:colOff>
      <xdr:row>36</xdr:row>
      <xdr:rowOff>561975</xdr:rowOff>
    </xdr:to>
    <xdr:sp macro="" textlink="">
      <xdr:nvSpPr>
        <xdr:cNvPr id="14" name="AutoShape 4"/>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7</xdr:col>
      <xdr:colOff>257175</xdr:colOff>
      <xdr:row>36</xdr:row>
      <xdr:rowOff>561975</xdr:rowOff>
    </xdr:to>
    <xdr:sp macro="" textlink="">
      <xdr:nvSpPr>
        <xdr:cNvPr id="15" name="AutoShape 4"/>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7</xdr:col>
      <xdr:colOff>257175</xdr:colOff>
      <xdr:row>36</xdr:row>
      <xdr:rowOff>561975</xdr:rowOff>
    </xdr:to>
    <xdr:sp macro="" textlink="">
      <xdr:nvSpPr>
        <xdr:cNvPr id="16" name="AutoShape 4"/>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7</xdr:col>
      <xdr:colOff>257175</xdr:colOff>
      <xdr:row>36</xdr:row>
      <xdr:rowOff>561975</xdr:rowOff>
    </xdr:to>
    <xdr:sp macro="" textlink="">
      <xdr:nvSpPr>
        <xdr:cNvPr id="17" name="AutoShape 4"/>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7</xdr:col>
      <xdr:colOff>257175</xdr:colOff>
      <xdr:row>36</xdr:row>
      <xdr:rowOff>561975</xdr:rowOff>
    </xdr:to>
    <xdr:sp macro="" textlink="">
      <xdr:nvSpPr>
        <xdr:cNvPr id="18" name="AutoShape 4"/>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7</xdr:col>
      <xdr:colOff>257175</xdr:colOff>
      <xdr:row>36</xdr:row>
      <xdr:rowOff>561975</xdr:rowOff>
    </xdr:to>
    <xdr:sp macro="" textlink="">
      <xdr:nvSpPr>
        <xdr:cNvPr id="19" name="AutoShape 4"/>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7</xdr:col>
      <xdr:colOff>257175</xdr:colOff>
      <xdr:row>36</xdr:row>
      <xdr:rowOff>561975</xdr:rowOff>
    </xdr:to>
    <xdr:sp macro="" textlink="">
      <xdr:nvSpPr>
        <xdr:cNvPr id="20" name="AutoShape 4"/>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7</xdr:col>
      <xdr:colOff>257175</xdr:colOff>
      <xdr:row>36</xdr:row>
      <xdr:rowOff>561975</xdr:rowOff>
    </xdr:to>
    <xdr:sp macro="" textlink="">
      <xdr:nvSpPr>
        <xdr:cNvPr id="21" name="AutoShape 4"/>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152400</xdr:colOff>
      <xdr:row>29</xdr:row>
      <xdr:rowOff>-9525</xdr:rowOff>
    </xdr:from>
    <xdr:to>
      <xdr:col>2</xdr:col>
      <xdr:colOff>200025</xdr:colOff>
      <xdr:row>30</xdr:row>
      <xdr:rowOff>257175</xdr:rowOff>
    </xdr:to>
    <xdr:sp macro="" textlink="">
      <xdr:nvSpPr>
        <xdr:cNvPr id="35" name="Shape 35"/>
        <xdr:cNvSpPr/>
      </xdr:nvSpPr>
      <xdr:spPr>
        <a:xfrm>
          <a:off x="4660200" y="3346613"/>
          <a:ext cx="1371600" cy="866775"/>
        </a:xfrm>
        <a:prstGeom prst="roundRect">
          <a:avLst>
            <a:gd name="adj" fmla="val 16667"/>
          </a:avLst>
        </a:prstGeom>
        <a:solidFill>
          <a:srgbClr val="002060"/>
        </a:solidFill>
        <a:ln w="25400" cap="flat" cmpd="sng">
          <a:solidFill>
            <a:srgbClr val="385D8A"/>
          </a:solidFill>
          <a:prstDash val="solid"/>
          <a:miter lim="8000"/>
          <a:headEnd type="none" w="med" len="med"/>
          <a:tailEnd type="none" w="med" len="med"/>
        </a:ln>
      </xdr:spPr>
      <xdr:txBody>
        <a:bodyPr wrap="square" lIns="91425" tIns="45700" rIns="91425" bIns="45700" anchor="t" anchorCtr="0">
          <a:noAutofit/>
        </a:bodyPr>
        <a:lstStyle/>
        <a:p>
          <a:pPr lvl="0" indent="-17462" algn="ctr">
            <a:spcBef>
              <a:spcPts val="0"/>
            </a:spcBef>
            <a:buClr>
              <a:srgbClr val="FFFFFF"/>
            </a:buClr>
            <a:buSzPct val="25000"/>
            <a:buFont typeface="Calibri"/>
            <a:buNone/>
          </a:pPr>
          <a:r>
            <a:rPr lang="en-US" sz="1100" b="1" i="0" u="none" strike="noStrike">
              <a:solidFill>
                <a:srgbClr val="FFFFFF"/>
              </a:solidFill>
              <a:latin typeface="Calibri"/>
              <a:ea typeface="Calibri"/>
              <a:cs typeface="Calibri"/>
              <a:sym typeface="Calibri"/>
            </a:rPr>
            <a:t>IR A PROCEDIMIENTO PLAN DE MEJORAMIENTO</a:t>
          </a:r>
        </a:p>
      </xdr:txBody>
    </xdr:sp>
    <xdr:clientData fLocksWithSheet="0"/>
  </xdr:twoCellAnchor>
  <xdr:twoCellAnchor>
    <xdr:from>
      <xdr:col>0</xdr:col>
      <xdr:colOff>171450</xdr:colOff>
      <xdr:row>27</xdr:row>
      <xdr:rowOff>247650</xdr:rowOff>
    </xdr:from>
    <xdr:to>
      <xdr:col>2</xdr:col>
      <xdr:colOff>180975</xdr:colOff>
      <xdr:row>28</xdr:row>
      <xdr:rowOff>342900</xdr:rowOff>
    </xdr:to>
    <xdr:sp macro="" textlink="">
      <xdr:nvSpPr>
        <xdr:cNvPr id="36" name="Shape 36"/>
        <xdr:cNvSpPr/>
      </xdr:nvSpPr>
      <xdr:spPr>
        <a:xfrm>
          <a:off x="4679250" y="3427575"/>
          <a:ext cx="1333500" cy="704850"/>
        </a:xfrm>
        <a:prstGeom prst="roundRect">
          <a:avLst>
            <a:gd name="adj" fmla="val 16667"/>
          </a:avLst>
        </a:prstGeom>
        <a:solidFill>
          <a:srgbClr val="002060"/>
        </a:solidFill>
        <a:ln w="25400" cap="flat" cmpd="sng">
          <a:solidFill>
            <a:srgbClr val="385D8A"/>
          </a:solidFill>
          <a:prstDash val="solid"/>
          <a:miter lim="8000"/>
          <a:headEnd type="none" w="med" len="med"/>
          <a:tailEnd type="none" w="med" len="med"/>
        </a:ln>
      </xdr:spPr>
      <xdr:txBody>
        <a:bodyPr wrap="square" lIns="91425" tIns="45700" rIns="91425" bIns="45700" anchor="t" anchorCtr="0">
          <a:noAutofit/>
        </a:bodyPr>
        <a:lstStyle/>
        <a:p>
          <a:pPr lvl="0" indent="-17462" algn="ctr">
            <a:spcBef>
              <a:spcPts val="0"/>
            </a:spcBef>
            <a:buClr>
              <a:srgbClr val="FFFFFF"/>
            </a:buClr>
            <a:buSzPct val="25000"/>
            <a:buFont typeface="Calibri"/>
            <a:buNone/>
          </a:pPr>
          <a:r>
            <a:rPr lang="en-US" sz="1100" b="1" i="0" u="none" strike="noStrike">
              <a:solidFill>
                <a:srgbClr val="FFFFFF"/>
              </a:solidFill>
              <a:latin typeface="Calibri"/>
              <a:ea typeface="Calibri"/>
              <a:cs typeface="Calibri"/>
              <a:sym typeface="Calibri"/>
            </a:rPr>
            <a:t>IR A INFORME CONSOLIDADO DE PROCESOS</a:t>
          </a:r>
        </a:p>
      </xdr:txBody>
    </xdr:sp>
    <xdr:clientData fLocksWithSheet="0"/>
  </xdr:twoCellAnchor>
  <xdr:twoCellAnchor>
    <xdr:from>
      <xdr:col>3</xdr:col>
      <xdr:colOff>247650</xdr:colOff>
      <xdr:row>25</xdr:row>
      <xdr:rowOff>28575</xdr:rowOff>
    </xdr:from>
    <xdr:to>
      <xdr:col>4</xdr:col>
      <xdr:colOff>1352550</xdr:colOff>
      <xdr:row>27</xdr:row>
      <xdr:rowOff>123825</xdr:rowOff>
    </xdr:to>
    <xdr:grpSp>
      <xdr:nvGrpSpPr>
        <xdr:cNvPr id="2" name="Shape 2"/>
        <xdr:cNvGrpSpPr/>
      </xdr:nvGrpSpPr>
      <xdr:grpSpPr>
        <a:xfrm>
          <a:off x="2613025" y="1885950"/>
          <a:ext cx="2232025" cy="1571625"/>
          <a:chOff x="4226813" y="2994188"/>
          <a:chExt cx="2238375" cy="1571614"/>
        </a:xfrm>
      </xdr:grpSpPr>
      <xdr:grpSp>
        <xdr:nvGrpSpPr>
          <xdr:cNvPr id="37" name="Shape 37"/>
          <xdr:cNvGrpSpPr/>
        </xdr:nvGrpSpPr>
        <xdr:grpSpPr>
          <a:xfrm>
            <a:off x="4226813" y="2994188"/>
            <a:ext cx="2238375" cy="1571614"/>
            <a:chOff x="57575" y="763297"/>
            <a:chExt cx="1371175" cy="1047225"/>
          </a:xfrm>
        </xdr:grpSpPr>
        <xdr:sp macro="" textlink="">
          <xdr:nvSpPr>
            <xdr:cNvPr id="6" name="Shape 6"/>
            <xdr:cNvSpPr/>
          </xdr:nvSpPr>
          <xdr:spPr>
            <a:xfrm>
              <a:off x="57575" y="763297"/>
              <a:ext cx="1371175" cy="1047225"/>
            </a:xfrm>
            <a:prstGeom prst="rect">
              <a:avLst/>
            </a:prstGeom>
            <a:noFill/>
            <a:ln>
              <a:noFill/>
            </a:ln>
          </xdr:spPr>
          <xdr:txBody>
            <a:bodyPr wrap="square" lIns="91425" tIns="91425" rIns="91425" bIns="91425" anchor="ctr" anchorCtr="0">
              <a:noAutofit/>
            </a:bodyPr>
            <a:lstStyle/>
            <a:p>
              <a:pPr lvl="0">
                <a:spcBef>
                  <a:spcPts val="0"/>
                </a:spcBef>
                <a:buNone/>
              </a:pPr>
              <a:endParaRPr sz="1400"/>
            </a:p>
          </xdr:txBody>
        </xdr:sp>
        <xdr:sp macro="" textlink="">
          <xdr:nvSpPr>
            <xdr:cNvPr id="38" name="Shape 38"/>
            <xdr:cNvSpPr txBox="1"/>
          </xdr:nvSpPr>
          <xdr:spPr>
            <a:xfrm>
              <a:off x="244114" y="763297"/>
              <a:ext cx="1016881" cy="233245"/>
            </a:xfrm>
            <a:prstGeom prst="rect">
              <a:avLst/>
            </a:prstGeom>
            <a:solidFill>
              <a:srgbClr val="C00000"/>
            </a:solidFill>
            <a:ln>
              <a:noFill/>
            </a:ln>
          </xdr:spPr>
          <xdr:txBody>
            <a:bodyPr wrap="square" lIns="91425" tIns="45700" rIns="91425" bIns="45700" anchor="t" anchorCtr="0">
              <a:noAutofit/>
            </a:bodyPr>
            <a:lstStyle/>
            <a:p>
              <a:pPr lvl="0" indent="0" algn="ctr">
                <a:spcBef>
                  <a:spcPts val="0"/>
                </a:spcBef>
                <a:buSzPct val="25000"/>
                <a:buNone/>
              </a:pPr>
              <a:r>
                <a:rPr lang="en-US" sz="1100" b="1">
                  <a:solidFill>
                    <a:schemeClr val="lt1"/>
                  </a:solidFill>
                  <a:latin typeface="Calibri"/>
                  <a:ea typeface="Calibri"/>
                  <a:cs typeface="Calibri"/>
                  <a:sym typeface="Calibri"/>
                </a:rPr>
                <a:t>VOLVER AL MAPA</a:t>
              </a:r>
            </a:p>
          </xdr:txBody>
        </xdr:sp>
      </xdr:grpSp>
    </xdr:grpSp>
    <xdr:clientData fLocksWithSheet="0"/>
  </xdr:twoCellAnchor>
  <xdr:twoCellAnchor>
    <xdr:from>
      <xdr:col>0</xdr:col>
      <xdr:colOff>123825</xdr:colOff>
      <xdr:row>20</xdr:row>
      <xdr:rowOff>47625</xdr:rowOff>
    </xdr:from>
    <xdr:to>
      <xdr:col>2</xdr:col>
      <xdr:colOff>304800</xdr:colOff>
      <xdr:row>23</xdr:row>
      <xdr:rowOff>257175</xdr:rowOff>
    </xdr:to>
    <xdr:pic>
      <xdr:nvPicPr>
        <xdr:cNvPr id="3" name="image1.png" descr="LOGO IDEP ULTIMO"/>
        <xdr:cNvPicPr preferRelativeResize="0"/>
      </xdr:nvPicPr>
      <xdr:blipFill>
        <a:blip xmlns:r="http://schemas.openxmlformats.org/officeDocument/2006/relationships" r:embed="rId1" cstate="print"/>
        <a:stretch>
          <a:fillRect/>
        </a:stretch>
      </xdr:blipFill>
      <xdr:spPr>
        <a:xfrm>
          <a:off x="0" y="0"/>
          <a:ext cx="1524000" cy="1266825"/>
        </a:xfrm>
        <a:prstGeom prst="rect">
          <a:avLst/>
        </a:prstGeom>
        <a:noFill/>
      </xdr:spPr>
    </xdr:pic>
    <xdr:clientData fLocksWithSheet="0"/>
  </xdr:twoCellAnchor>
</xdr:wsDr>
</file>

<file path=xl/drawings/drawing7.xml><?xml version="1.0" encoding="utf-8"?>
<xdr:wsDr xmlns:xdr="http://schemas.openxmlformats.org/drawingml/2006/spreadsheetDrawing" xmlns:a="http://schemas.openxmlformats.org/drawingml/2006/main">
  <xdr:twoCellAnchor>
    <xdr:from>
      <xdr:col>0</xdr:col>
      <xdr:colOff>342900</xdr:colOff>
      <xdr:row>28</xdr:row>
      <xdr:rowOff>304800</xdr:rowOff>
    </xdr:from>
    <xdr:to>
      <xdr:col>2</xdr:col>
      <xdr:colOff>781050</xdr:colOff>
      <xdr:row>29</xdr:row>
      <xdr:rowOff>333375</xdr:rowOff>
    </xdr:to>
    <xdr:sp macro="" textlink="">
      <xdr:nvSpPr>
        <xdr:cNvPr id="39" name="Shape 39"/>
        <xdr:cNvSpPr/>
      </xdr:nvSpPr>
      <xdr:spPr>
        <a:xfrm>
          <a:off x="4545900" y="3437100"/>
          <a:ext cx="1600200" cy="685800"/>
        </a:xfrm>
        <a:prstGeom prst="roundRect">
          <a:avLst>
            <a:gd name="adj" fmla="val 16667"/>
          </a:avLst>
        </a:prstGeom>
        <a:solidFill>
          <a:srgbClr val="002060"/>
        </a:solidFill>
        <a:ln w="25400" cap="flat" cmpd="sng">
          <a:solidFill>
            <a:srgbClr val="385D8A"/>
          </a:solidFill>
          <a:prstDash val="solid"/>
          <a:miter lim="8000"/>
          <a:headEnd type="none" w="med" len="med"/>
          <a:tailEnd type="none" w="med" len="med"/>
        </a:ln>
      </xdr:spPr>
      <xdr:txBody>
        <a:bodyPr wrap="square" lIns="91425" tIns="45700" rIns="91425" bIns="45700" anchor="t" anchorCtr="0">
          <a:noAutofit/>
        </a:bodyPr>
        <a:lstStyle/>
        <a:p>
          <a:pPr lvl="0" indent="-17462" algn="ctr">
            <a:spcBef>
              <a:spcPts val="0"/>
            </a:spcBef>
            <a:buClr>
              <a:srgbClr val="FFFFFF"/>
            </a:buClr>
            <a:buSzPct val="25000"/>
            <a:buFont typeface="Calibri"/>
            <a:buNone/>
          </a:pPr>
          <a:r>
            <a:rPr lang="en-US" sz="1100" b="1" i="0" u="none" strike="noStrike">
              <a:solidFill>
                <a:srgbClr val="FFFFFF"/>
              </a:solidFill>
              <a:latin typeface="Calibri"/>
              <a:ea typeface="Calibri"/>
              <a:cs typeface="Calibri"/>
              <a:sym typeface="Calibri"/>
            </a:rPr>
            <a:t>IR A PROCEDIMIENTO PLAN DE MEJORAMIENTO</a:t>
          </a:r>
        </a:p>
      </xdr:txBody>
    </xdr:sp>
    <xdr:clientData fLocksWithSheet="0"/>
  </xdr:twoCellAnchor>
  <xdr:twoCellAnchor>
    <xdr:from>
      <xdr:col>0</xdr:col>
      <xdr:colOff>333375</xdr:colOff>
      <xdr:row>27</xdr:row>
      <xdr:rowOff>219075</xdr:rowOff>
    </xdr:from>
    <xdr:to>
      <xdr:col>2</xdr:col>
      <xdr:colOff>733425</xdr:colOff>
      <xdr:row>28</xdr:row>
      <xdr:rowOff>209550</xdr:rowOff>
    </xdr:to>
    <xdr:sp macro="" textlink="">
      <xdr:nvSpPr>
        <xdr:cNvPr id="40" name="Shape 40"/>
        <xdr:cNvSpPr/>
      </xdr:nvSpPr>
      <xdr:spPr>
        <a:xfrm>
          <a:off x="4564950" y="3441863"/>
          <a:ext cx="1562100" cy="676275"/>
        </a:xfrm>
        <a:prstGeom prst="roundRect">
          <a:avLst>
            <a:gd name="adj" fmla="val 16667"/>
          </a:avLst>
        </a:prstGeom>
        <a:solidFill>
          <a:srgbClr val="002060"/>
        </a:solidFill>
        <a:ln w="25400" cap="flat" cmpd="sng">
          <a:solidFill>
            <a:srgbClr val="385D8A"/>
          </a:solidFill>
          <a:prstDash val="solid"/>
          <a:miter lim="8000"/>
          <a:headEnd type="none" w="med" len="med"/>
          <a:tailEnd type="none" w="med" len="med"/>
        </a:ln>
      </xdr:spPr>
      <xdr:txBody>
        <a:bodyPr wrap="square" lIns="91425" tIns="45700" rIns="91425" bIns="45700" anchor="t" anchorCtr="0">
          <a:noAutofit/>
        </a:bodyPr>
        <a:lstStyle/>
        <a:p>
          <a:pPr lvl="0" indent="-17462" algn="ctr">
            <a:spcBef>
              <a:spcPts val="0"/>
            </a:spcBef>
            <a:buClr>
              <a:srgbClr val="FFFFFF"/>
            </a:buClr>
            <a:buSzPct val="25000"/>
            <a:buFont typeface="Calibri"/>
            <a:buNone/>
          </a:pPr>
          <a:r>
            <a:rPr lang="en-US" sz="1100" b="1" i="0" u="none" strike="noStrike">
              <a:solidFill>
                <a:srgbClr val="FFFFFF"/>
              </a:solidFill>
              <a:latin typeface="Calibri"/>
              <a:ea typeface="Calibri"/>
              <a:cs typeface="Calibri"/>
              <a:sym typeface="Calibri"/>
            </a:rPr>
            <a:t>IR A INFORME CONSOLIDADO DE PROCESOS</a:t>
          </a:r>
        </a:p>
      </xdr:txBody>
    </xdr:sp>
    <xdr:clientData fLocksWithSheet="0"/>
  </xdr:twoCellAnchor>
  <xdr:twoCellAnchor>
    <xdr:from>
      <xdr:col>4</xdr:col>
      <xdr:colOff>161925</xdr:colOff>
      <xdr:row>25</xdr:row>
      <xdr:rowOff>47625</xdr:rowOff>
    </xdr:from>
    <xdr:to>
      <xdr:col>4</xdr:col>
      <xdr:colOff>2390775</xdr:colOff>
      <xdr:row>27</xdr:row>
      <xdr:rowOff>142875</xdr:rowOff>
    </xdr:to>
    <xdr:grpSp>
      <xdr:nvGrpSpPr>
        <xdr:cNvPr id="2" name="Shape 2"/>
        <xdr:cNvGrpSpPr/>
      </xdr:nvGrpSpPr>
      <xdr:grpSpPr>
        <a:xfrm>
          <a:off x="3672568" y="1707696"/>
          <a:ext cx="2228850" cy="1578429"/>
          <a:chOff x="4231575" y="2994188"/>
          <a:chExt cx="2228850" cy="1571614"/>
        </a:xfrm>
      </xdr:grpSpPr>
      <xdr:grpSp>
        <xdr:nvGrpSpPr>
          <xdr:cNvPr id="41" name="Shape 41"/>
          <xdr:cNvGrpSpPr/>
        </xdr:nvGrpSpPr>
        <xdr:grpSpPr>
          <a:xfrm>
            <a:off x="4231575" y="2994188"/>
            <a:ext cx="2228850" cy="1571614"/>
            <a:chOff x="57575" y="763297"/>
            <a:chExt cx="1371175" cy="1047225"/>
          </a:xfrm>
        </xdr:grpSpPr>
        <xdr:sp macro="" textlink="">
          <xdr:nvSpPr>
            <xdr:cNvPr id="6" name="Shape 6"/>
            <xdr:cNvSpPr/>
          </xdr:nvSpPr>
          <xdr:spPr>
            <a:xfrm>
              <a:off x="57575" y="763297"/>
              <a:ext cx="1371175" cy="1047225"/>
            </a:xfrm>
            <a:prstGeom prst="rect">
              <a:avLst/>
            </a:prstGeom>
            <a:noFill/>
            <a:ln>
              <a:noFill/>
            </a:ln>
          </xdr:spPr>
          <xdr:txBody>
            <a:bodyPr wrap="square" lIns="91425" tIns="91425" rIns="91425" bIns="91425" anchor="ctr" anchorCtr="0">
              <a:noAutofit/>
            </a:bodyPr>
            <a:lstStyle/>
            <a:p>
              <a:pPr lvl="0">
                <a:spcBef>
                  <a:spcPts val="0"/>
                </a:spcBef>
                <a:buNone/>
              </a:pPr>
              <a:endParaRPr sz="1400"/>
            </a:p>
          </xdr:txBody>
        </xdr:sp>
        <xdr:sp macro="" textlink="">
          <xdr:nvSpPr>
            <xdr:cNvPr id="42" name="Shape 42"/>
            <xdr:cNvSpPr txBox="1"/>
          </xdr:nvSpPr>
          <xdr:spPr>
            <a:xfrm>
              <a:off x="244114" y="763297"/>
              <a:ext cx="1016881" cy="233245"/>
            </a:xfrm>
            <a:prstGeom prst="rect">
              <a:avLst/>
            </a:prstGeom>
            <a:solidFill>
              <a:srgbClr val="C00000"/>
            </a:solidFill>
            <a:ln>
              <a:noFill/>
            </a:ln>
          </xdr:spPr>
          <xdr:txBody>
            <a:bodyPr wrap="square" lIns="91425" tIns="45700" rIns="91425" bIns="45700" anchor="t" anchorCtr="0">
              <a:noAutofit/>
            </a:bodyPr>
            <a:lstStyle/>
            <a:p>
              <a:pPr lvl="0" indent="0" algn="ctr">
                <a:spcBef>
                  <a:spcPts val="0"/>
                </a:spcBef>
                <a:buSzPct val="25000"/>
                <a:buNone/>
              </a:pPr>
              <a:r>
                <a:rPr lang="en-US" sz="1100" b="1">
                  <a:solidFill>
                    <a:schemeClr val="lt1"/>
                  </a:solidFill>
                  <a:latin typeface="Calibri"/>
                  <a:ea typeface="Calibri"/>
                  <a:cs typeface="Calibri"/>
                  <a:sym typeface="Calibri"/>
                </a:rPr>
                <a:t>VOLVER AL MAPA</a:t>
              </a:r>
            </a:p>
          </xdr:txBody>
        </xdr:sp>
      </xdr:grpSp>
    </xdr:grpSp>
    <xdr:clientData fLocksWithSheet="0"/>
  </xdr:twoCellAnchor>
  <xdr:twoCellAnchor>
    <xdr:from>
      <xdr:col>0</xdr:col>
      <xdr:colOff>390525</xdr:colOff>
      <xdr:row>20</xdr:row>
      <xdr:rowOff>28575</xdr:rowOff>
    </xdr:from>
    <xdr:to>
      <xdr:col>2</xdr:col>
      <xdr:colOff>704850</xdr:colOff>
      <xdr:row>23</xdr:row>
      <xdr:rowOff>247650</xdr:rowOff>
    </xdr:to>
    <xdr:pic>
      <xdr:nvPicPr>
        <xdr:cNvPr id="3" name="image1.png" descr="LOGO IDEP ULTIMO" title="Imagen"/>
        <xdr:cNvPicPr preferRelativeResize="0"/>
      </xdr:nvPicPr>
      <xdr:blipFill>
        <a:blip xmlns:r="http://schemas.openxmlformats.org/officeDocument/2006/relationships" r:embed="rId1" cstate="print"/>
        <a:stretch>
          <a:fillRect/>
        </a:stretch>
      </xdr:blipFill>
      <xdr:spPr>
        <a:xfrm>
          <a:off x="0" y="0"/>
          <a:ext cx="1495425" cy="1133475"/>
        </a:xfrm>
        <a:prstGeom prst="rect">
          <a:avLst/>
        </a:prstGeom>
        <a:noFill/>
      </xdr:spPr>
    </xdr:pic>
    <xdr:clientData fLocksWithSheet="0"/>
  </xdr:twoCellAnchor>
  <xdr:twoCellAnchor>
    <xdr:from>
      <xdr:col>0</xdr:col>
      <xdr:colOff>0</xdr:colOff>
      <xdr:row>20</xdr:row>
      <xdr:rowOff>0</xdr:rowOff>
    </xdr:from>
    <xdr:to>
      <xdr:col>6</xdr:col>
      <xdr:colOff>1419225</xdr:colOff>
      <xdr:row>36</xdr:row>
      <xdr:rowOff>381000</xdr:rowOff>
    </xdr:to>
    <xdr:sp macro="" textlink="">
      <xdr:nvSpPr>
        <xdr:cNvPr id="3074" name="Rectangle 2" hidden="1"/>
        <xdr:cNvSpPr>
          <a:spLocks noSelect="1" noChangeArrowheads="1"/>
        </xdr:cNvSpPr>
      </xdr:nvSpPr>
      <xdr:spPr bwMode="auto">
        <a:xfrm>
          <a:off x="0" y="0"/>
          <a:ext cx="9525000" cy="9525000"/>
        </a:xfrm>
        <a:prstGeom prst="rect">
          <a:avLst/>
        </a:pr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1419225</xdr:colOff>
      <xdr:row>36</xdr:row>
      <xdr:rowOff>381000</xdr:rowOff>
    </xdr:to>
    <xdr:sp macro="" textlink="">
      <xdr:nvSpPr>
        <xdr:cNvPr id="4" name="AutoShape 2"/>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1419225</xdr:colOff>
      <xdr:row>36</xdr:row>
      <xdr:rowOff>381000</xdr:rowOff>
    </xdr:to>
    <xdr:sp macro="" textlink="">
      <xdr:nvSpPr>
        <xdr:cNvPr id="5" name="AutoShape 2"/>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1419225</xdr:colOff>
      <xdr:row>36</xdr:row>
      <xdr:rowOff>381000</xdr:rowOff>
    </xdr:to>
    <xdr:sp macro="" textlink="">
      <xdr:nvSpPr>
        <xdr:cNvPr id="7" name="AutoShape 2"/>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1419225</xdr:colOff>
      <xdr:row>36</xdr:row>
      <xdr:rowOff>381000</xdr:rowOff>
    </xdr:to>
    <xdr:sp macro="" textlink="">
      <xdr:nvSpPr>
        <xdr:cNvPr id="8" name="AutoShape 2"/>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1419225</xdr:colOff>
      <xdr:row>36</xdr:row>
      <xdr:rowOff>381000</xdr:rowOff>
    </xdr:to>
    <xdr:sp macro="" textlink="">
      <xdr:nvSpPr>
        <xdr:cNvPr id="9" name="AutoShape 2"/>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1419225</xdr:colOff>
      <xdr:row>36</xdr:row>
      <xdr:rowOff>381000</xdr:rowOff>
    </xdr:to>
    <xdr:sp macro="" textlink="">
      <xdr:nvSpPr>
        <xdr:cNvPr id="10" name="AutoShape 2"/>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1419225</xdr:colOff>
      <xdr:row>36</xdr:row>
      <xdr:rowOff>381000</xdr:rowOff>
    </xdr:to>
    <xdr:sp macro="" textlink="">
      <xdr:nvSpPr>
        <xdr:cNvPr id="11" name="AutoShape 2"/>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1419225</xdr:colOff>
      <xdr:row>36</xdr:row>
      <xdr:rowOff>381000</xdr:rowOff>
    </xdr:to>
    <xdr:sp macro="" textlink="">
      <xdr:nvSpPr>
        <xdr:cNvPr id="12" name="AutoShape 2"/>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1419225</xdr:colOff>
      <xdr:row>36</xdr:row>
      <xdr:rowOff>381000</xdr:rowOff>
    </xdr:to>
    <xdr:sp macro="" textlink="">
      <xdr:nvSpPr>
        <xdr:cNvPr id="13" name="AutoShape 2"/>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1419225</xdr:colOff>
      <xdr:row>36</xdr:row>
      <xdr:rowOff>381000</xdr:rowOff>
    </xdr:to>
    <xdr:sp macro="" textlink="">
      <xdr:nvSpPr>
        <xdr:cNvPr id="14" name="AutoShape 2"/>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1419225</xdr:colOff>
      <xdr:row>36</xdr:row>
      <xdr:rowOff>381000</xdr:rowOff>
    </xdr:to>
    <xdr:sp macro="" textlink="">
      <xdr:nvSpPr>
        <xdr:cNvPr id="15" name="AutoShape 2"/>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1419225</xdr:colOff>
      <xdr:row>36</xdr:row>
      <xdr:rowOff>381000</xdr:rowOff>
    </xdr:to>
    <xdr:sp macro="" textlink="">
      <xdr:nvSpPr>
        <xdr:cNvPr id="16" name="AutoShape 2"/>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1419225</xdr:colOff>
      <xdr:row>36</xdr:row>
      <xdr:rowOff>381000</xdr:rowOff>
    </xdr:to>
    <xdr:sp macro="" textlink="">
      <xdr:nvSpPr>
        <xdr:cNvPr id="17" name="AutoShape 2"/>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1419225</xdr:colOff>
      <xdr:row>36</xdr:row>
      <xdr:rowOff>381000</xdr:rowOff>
    </xdr:to>
    <xdr:sp macro="" textlink="">
      <xdr:nvSpPr>
        <xdr:cNvPr id="18" name="AutoShape 2"/>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1419225</xdr:colOff>
      <xdr:row>36</xdr:row>
      <xdr:rowOff>381000</xdr:rowOff>
    </xdr:to>
    <xdr:sp macro="" textlink="">
      <xdr:nvSpPr>
        <xdr:cNvPr id="19" name="AutoShape 2"/>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1419225</xdr:colOff>
      <xdr:row>36</xdr:row>
      <xdr:rowOff>381000</xdr:rowOff>
    </xdr:to>
    <xdr:sp macro="" textlink="">
      <xdr:nvSpPr>
        <xdr:cNvPr id="20" name="AutoShape 2"/>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1419225</xdr:colOff>
      <xdr:row>36</xdr:row>
      <xdr:rowOff>381000</xdr:rowOff>
    </xdr:to>
    <xdr:sp macro="" textlink="">
      <xdr:nvSpPr>
        <xdr:cNvPr id="21" name="AutoShape 2"/>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333375</xdr:colOff>
      <xdr:row>29</xdr:row>
      <xdr:rowOff>0</xdr:rowOff>
    </xdr:from>
    <xdr:to>
      <xdr:col>2</xdr:col>
      <xdr:colOff>600075</xdr:colOff>
      <xdr:row>31</xdr:row>
      <xdr:rowOff>19050</xdr:rowOff>
    </xdr:to>
    <xdr:sp macro="" textlink="">
      <xdr:nvSpPr>
        <xdr:cNvPr id="43" name="Shape 43"/>
        <xdr:cNvSpPr/>
      </xdr:nvSpPr>
      <xdr:spPr>
        <a:xfrm>
          <a:off x="4526850" y="3098963"/>
          <a:ext cx="1638300" cy="1362075"/>
        </a:xfrm>
        <a:prstGeom prst="roundRect">
          <a:avLst>
            <a:gd name="adj" fmla="val 16667"/>
          </a:avLst>
        </a:prstGeom>
        <a:solidFill>
          <a:srgbClr val="002060"/>
        </a:solidFill>
        <a:ln w="25400" cap="flat" cmpd="sng">
          <a:solidFill>
            <a:srgbClr val="385D8A"/>
          </a:solidFill>
          <a:prstDash val="solid"/>
          <a:miter lim="8000"/>
          <a:headEnd type="none" w="med" len="med"/>
          <a:tailEnd type="none" w="med" len="med"/>
        </a:ln>
      </xdr:spPr>
      <xdr:txBody>
        <a:bodyPr wrap="square" lIns="91425" tIns="45700" rIns="91425" bIns="45700" anchor="t" anchorCtr="0">
          <a:noAutofit/>
        </a:bodyPr>
        <a:lstStyle/>
        <a:p>
          <a:pPr lvl="0" indent="-23812" algn="ctr">
            <a:spcBef>
              <a:spcPts val="0"/>
            </a:spcBef>
            <a:buClr>
              <a:srgbClr val="FFFFFF"/>
            </a:buClr>
            <a:buSzPct val="25000"/>
            <a:buFont typeface="Calibri"/>
            <a:buNone/>
          </a:pPr>
          <a:r>
            <a:rPr lang="en-US" sz="1500" b="1" i="0" u="none" strike="noStrike">
              <a:solidFill>
                <a:srgbClr val="FFFFFF"/>
              </a:solidFill>
              <a:latin typeface="Calibri"/>
              <a:ea typeface="Calibri"/>
              <a:cs typeface="Calibri"/>
              <a:sym typeface="Calibri"/>
            </a:rPr>
            <a:t>IR A PROCEDIMIENTO PLAN DE MEJORAMIENTO</a:t>
          </a:r>
        </a:p>
      </xdr:txBody>
    </xdr:sp>
    <xdr:clientData fLocksWithSheet="0"/>
  </xdr:twoCellAnchor>
  <xdr:twoCellAnchor>
    <xdr:from>
      <xdr:col>0</xdr:col>
      <xdr:colOff>438150</xdr:colOff>
      <xdr:row>27</xdr:row>
      <xdr:rowOff>371475</xdr:rowOff>
    </xdr:from>
    <xdr:to>
      <xdr:col>2</xdr:col>
      <xdr:colOff>657225</xdr:colOff>
      <xdr:row>28</xdr:row>
      <xdr:rowOff>600075</xdr:rowOff>
    </xdr:to>
    <xdr:sp macro="" textlink="">
      <xdr:nvSpPr>
        <xdr:cNvPr id="44" name="Shape 44"/>
        <xdr:cNvSpPr/>
      </xdr:nvSpPr>
      <xdr:spPr>
        <a:xfrm>
          <a:off x="4550663" y="3318038"/>
          <a:ext cx="1590675" cy="923925"/>
        </a:xfrm>
        <a:prstGeom prst="roundRect">
          <a:avLst>
            <a:gd name="adj" fmla="val 16667"/>
          </a:avLst>
        </a:prstGeom>
        <a:solidFill>
          <a:srgbClr val="002060"/>
        </a:solidFill>
        <a:ln w="25400" cap="flat" cmpd="sng">
          <a:solidFill>
            <a:srgbClr val="385D8A"/>
          </a:solidFill>
          <a:prstDash val="solid"/>
          <a:miter lim="8000"/>
          <a:headEnd type="none" w="med" len="med"/>
          <a:tailEnd type="none" w="med" len="med"/>
        </a:ln>
      </xdr:spPr>
      <xdr:txBody>
        <a:bodyPr wrap="square" lIns="91425" tIns="45700" rIns="91425" bIns="45700" anchor="t" anchorCtr="0">
          <a:noAutofit/>
        </a:bodyPr>
        <a:lstStyle/>
        <a:p>
          <a:pPr lvl="0" indent="-23812" algn="l">
            <a:spcBef>
              <a:spcPts val="0"/>
            </a:spcBef>
            <a:buClr>
              <a:srgbClr val="FFFFFF"/>
            </a:buClr>
            <a:buSzPct val="25000"/>
            <a:buFont typeface="Calibri"/>
            <a:buNone/>
          </a:pPr>
          <a:r>
            <a:rPr lang="en-US" sz="1500" b="1" i="0" u="none" strike="noStrike">
              <a:solidFill>
                <a:srgbClr val="FFFFFF"/>
              </a:solidFill>
              <a:latin typeface="Calibri"/>
              <a:ea typeface="Calibri"/>
              <a:cs typeface="Calibri"/>
              <a:sym typeface="Calibri"/>
            </a:rPr>
            <a:t>IR A INFORME CONSOLIDADO DE PROCESOS</a:t>
          </a:r>
        </a:p>
      </xdr:txBody>
    </xdr:sp>
    <xdr:clientData fLocksWithSheet="0"/>
  </xdr:twoCellAnchor>
  <xdr:twoCellAnchor>
    <xdr:from>
      <xdr:col>3</xdr:col>
      <xdr:colOff>190500</xdr:colOff>
      <xdr:row>25</xdr:row>
      <xdr:rowOff>9525</xdr:rowOff>
    </xdr:from>
    <xdr:to>
      <xdr:col>4</xdr:col>
      <xdr:colOff>1447800</xdr:colOff>
      <xdr:row>27</xdr:row>
      <xdr:rowOff>104775</xdr:rowOff>
    </xdr:to>
    <xdr:grpSp>
      <xdr:nvGrpSpPr>
        <xdr:cNvPr id="2" name="Shape 2"/>
        <xdr:cNvGrpSpPr/>
      </xdr:nvGrpSpPr>
      <xdr:grpSpPr>
        <a:xfrm>
          <a:off x="2721429" y="2268311"/>
          <a:ext cx="2291442" cy="1782535"/>
          <a:chOff x="4231575" y="2994188"/>
          <a:chExt cx="2228850" cy="1571614"/>
        </a:xfrm>
      </xdr:grpSpPr>
      <xdr:grpSp>
        <xdr:nvGrpSpPr>
          <xdr:cNvPr id="45" name="Shape 45"/>
          <xdr:cNvGrpSpPr/>
        </xdr:nvGrpSpPr>
        <xdr:grpSpPr>
          <a:xfrm>
            <a:off x="4231575" y="2994188"/>
            <a:ext cx="2228850" cy="1571614"/>
            <a:chOff x="57575" y="763297"/>
            <a:chExt cx="1371175" cy="1047225"/>
          </a:xfrm>
        </xdr:grpSpPr>
        <xdr:sp macro="" textlink="">
          <xdr:nvSpPr>
            <xdr:cNvPr id="6" name="Shape 6"/>
            <xdr:cNvSpPr/>
          </xdr:nvSpPr>
          <xdr:spPr>
            <a:xfrm>
              <a:off x="57575" y="763297"/>
              <a:ext cx="1371175" cy="1047225"/>
            </a:xfrm>
            <a:prstGeom prst="rect">
              <a:avLst/>
            </a:prstGeom>
            <a:noFill/>
            <a:ln>
              <a:noFill/>
            </a:ln>
          </xdr:spPr>
          <xdr:txBody>
            <a:bodyPr wrap="square" lIns="91425" tIns="91425" rIns="91425" bIns="91425" anchor="ctr" anchorCtr="0">
              <a:noAutofit/>
            </a:bodyPr>
            <a:lstStyle/>
            <a:p>
              <a:pPr lvl="0">
                <a:spcBef>
                  <a:spcPts val="0"/>
                </a:spcBef>
                <a:buNone/>
              </a:pPr>
              <a:endParaRPr sz="1400"/>
            </a:p>
          </xdr:txBody>
        </xdr:sp>
        <xdr:sp macro="" textlink="">
          <xdr:nvSpPr>
            <xdr:cNvPr id="46" name="Shape 46"/>
            <xdr:cNvSpPr txBox="1"/>
          </xdr:nvSpPr>
          <xdr:spPr>
            <a:xfrm>
              <a:off x="244114" y="763297"/>
              <a:ext cx="1016881" cy="233245"/>
            </a:xfrm>
            <a:prstGeom prst="rect">
              <a:avLst/>
            </a:prstGeom>
            <a:solidFill>
              <a:srgbClr val="C00000"/>
            </a:solidFill>
            <a:ln>
              <a:noFill/>
            </a:ln>
          </xdr:spPr>
          <xdr:txBody>
            <a:bodyPr wrap="square" lIns="91425" tIns="45700" rIns="91425" bIns="45700" anchor="t" anchorCtr="0">
              <a:noAutofit/>
            </a:bodyPr>
            <a:lstStyle/>
            <a:p>
              <a:pPr lvl="0" indent="0" algn="ctr">
                <a:spcBef>
                  <a:spcPts val="0"/>
                </a:spcBef>
                <a:buSzPct val="25000"/>
                <a:buNone/>
              </a:pPr>
              <a:r>
                <a:rPr lang="en-US" sz="1100" b="1">
                  <a:solidFill>
                    <a:schemeClr val="lt1"/>
                  </a:solidFill>
                  <a:latin typeface="Calibri"/>
                  <a:ea typeface="Calibri"/>
                  <a:cs typeface="Calibri"/>
                  <a:sym typeface="Calibri"/>
                </a:rPr>
                <a:t>VOLVER AL MAPA</a:t>
              </a:r>
            </a:p>
          </xdr:txBody>
        </xdr:sp>
      </xdr:grpSp>
    </xdr:grpSp>
    <xdr:clientData fLocksWithSheet="0"/>
  </xdr:twoCellAnchor>
  <xdr:twoCellAnchor>
    <xdr:from>
      <xdr:col>0</xdr:col>
      <xdr:colOff>304800</xdr:colOff>
      <xdr:row>20</xdr:row>
      <xdr:rowOff>247650</xdr:rowOff>
    </xdr:from>
    <xdr:to>
      <xdr:col>2</xdr:col>
      <xdr:colOff>695325</xdr:colOff>
      <xdr:row>23</xdr:row>
      <xdr:rowOff>161925</xdr:rowOff>
    </xdr:to>
    <xdr:pic>
      <xdr:nvPicPr>
        <xdr:cNvPr id="3" name="image1.png" descr="LOGO IDEP ULTIMO"/>
        <xdr:cNvPicPr preferRelativeResize="0"/>
      </xdr:nvPicPr>
      <xdr:blipFill>
        <a:blip xmlns:r="http://schemas.openxmlformats.org/officeDocument/2006/relationships" r:embed="rId1" cstate="print"/>
        <a:stretch>
          <a:fillRect/>
        </a:stretch>
      </xdr:blipFill>
      <xdr:spPr>
        <a:xfrm>
          <a:off x="0" y="0"/>
          <a:ext cx="1781175" cy="1257300"/>
        </a:xfrm>
        <a:prstGeom prst="rect">
          <a:avLst/>
        </a:prstGeom>
        <a:noFill/>
      </xdr:spPr>
    </xdr:pic>
    <xdr:clientData fLocksWithSheet="0"/>
  </xdr:twoCellAnchor>
</xdr:wsDr>
</file>

<file path=xl/drawings/drawing9.xml><?xml version="1.0" encoding="utf-8"?>
<xdr:wsDr xmlns:xdr="http://schemas.openxmlformats.org/drawingml/2006/spreadsheetDrawing" xmlns:a="http://schemas.openxmlformats.org/drawingml/2006/main">
  <xdr:twoCellAnchor>
    <xdr:from>
      <xdr:col>0</xdr:col>
      <xdr:colOff>219075</xdr:colOff>
      <xdr:row>8</xdr:row>
      <xdr:rowOff>457200</xdr:rowOff>
    </xdr:from>
    <xdr:to>
      <xdr:col>2</xdr:col>
      <xdr:colOff>723900</xdr:colOff>
      <xdr:row>11</xdr:row>
      <xdr:rowOff>95250</xdr:rowOff>
    </xdr:to>
    <xdr:sp macro="" textlink="">
      <xdr:nvSpPr>
        <xdr:cNvPr id="47" name="Shape 47"/>
        <xdr:cNvSpPr/>
      </xdr:nvSpPr>
      <xdr:spPr>
        <a:xfrm>
          <a:off x="4526850" y="3684750"/>
          <a:ext cx="1638300" cy="190500"/>
        </a:xfrm>
        <a:prstGeom prst="roundRect">
          <a:avLst>
            <a:gd name="adj" fmla="val 16667"/>
          </a:avLst>
        </a:prstGeom>
        <a:solidFill>
          <a:srgbClr val="002060"/>
        </a:solidFill>
        <a:ln w="25400" cap="flat" cmpd="sng">
          <a:solidFill>
            <a:srgbClr val="385D8A"/>
          </a:solidFill>
          <a:prstDash val="solid"/>
          <a:miter lim="8000"/>
          <a:headEnd type="none" w="med" len="med"/>
          <a:tailEnd type="none" w="med" len="med"/>
        </a:ln>
      </xdr:spPr>
      <xdr:txBody>
        <a:bodyPr wrap="square" lIns="91425" tIns="45700" rIns="91425" bIns="45700" anchor="t" anchorCtr="0">
          <a:noAutofit/>
        </a:bodyPr>
        <a:lstStyle/>
        <a:p>
          <a:pPr lvl="0" indent="-17462" algn="ctr">
            <a:spcBef>
              <a:spcPts val="0"/>
            </a:spcBef>
            <a:buClr>
              <a:srgbClr val="FFFFFF"/>
            </a:buClr>
            <a:buSzPct val="25000"/>
            <a:buFont typeface="Calibri"/>
            <a:buNone/>
          </a:pPr>
          <a:r>
            <a:rPr lang="en-US" sz="1100" b="1" i="0" u="none" strike="noStrike">
              <a:solidFill>
                <a:srgbClr val="FFFFFF"/>
              </a:solidFill>
              <a:latin typeface="Calibri"/>
              <a:ea typeface="Calibri"/>
              <a:cs typeface="Calibri"/>
              <a:sym typeface="Calibri"/>
            </a:rPr>
            <a:t>IR A PROCEDIMIENTO PLAN DE MEJORAMIENTO</a:t>
          </a:r>
        </a:p>
      </xdr:txBody>
    </xdr:sp>
    <xdr:clientData fLocksWithSheet="0"/>
  </xdr:twoCellAnchor>
  <xdr:twoCellAnchor>
    <xdr:from>
      <xdr:col>0</xdr:col>
      <xdr:colOff>228600</xdr:colOff>
      <xdr:row>7</xdr:row>
      <xdr:rowOff>333375</xdr:rowOff>
    </xdr:from>
    <xdr:to>
      <xdr:col>2</xdr:col>
      <xdr:colOff>647700</xdr:colOff>
      <xdr:row>9</xdr:row>
      <xdr:rowOff>161925</xdr:rowOff>
    </xdr:to>
    <xdr:sp macro="" textlink="">
      <xdr:nvSpPr>
        <xdr:cNvPr id="48" name="Shape 48"/>
        <xdr:cNvSpPr/>
      </xdr:nvSpPr>
      <xdr:spPr>
        <a:xfrm>
          <a:off x="4569713" y="3684750"/>
          <a:ext cx="1552575" cy="190500"/>
        </a:xfrm>
        <a:prstGeom prst="roundRect">
          <a:avLst>
            <a:gd name="adj" fmla="val 16667"/>
          </a:avLst>
        </a:prstGeom>
        <a:solidFill>
          <a:srgbClr val="002060"/>
        </a:solidFill>
        <a:ln w="25400" cap="flat" cmpd="sng">
          <a:solidFill>
            <a:srgbClr val="385D8A"/>
          </a:solidFill>
          <a:prstDash val="solid"/>
          <a:miter lim="8000"/>
          <a:headEnd type="none" w="med" len="med"/>
          <a:tailEnd type="none" w="med" len="med"/>
        </a:ln>
      </xdr:spPr>
      <xdr:txBody>
        <a:bodyPr wrap="square" lIns="91425" tIns="45700" rIns="91425" bIns="45700" anchor="t" anchorCtr="0">
          <a:noAutofit/>
        </a:bodyPr>
        <a:lstStyle/>
        <a:p>
          <a:pPr lvl="0" indent="-17462" algn="ctr">
            <a:spcBef>
              <a:spcPts val="0"/>
            </a:spcBef>
            <a:buClr>
              <a:srgbClr val="FFFFFF"/>
            </a:buClr>
            <a:buSzPct val="25000"/>
            <a:buFont typeface="Calibri"/>
            <a:buNone/>
          </a:pPr>
          <a:r>
            <a:rPr lang="en-US" sz="1100" b="1" i="0" u="none" strike="noStrike">
              <a:solidFill>
                <a:srgbClr val="FFFFFF"/>
              </a:solidFill>
              <a:latin typeface="Calibri"/>
              <a:ea typeface="Calibri"/>
              <a:cs typeface="Calibri"/>
              <a:sym typeface="Calibri"/>
            </a:rPr>
            <a:t>IR A INFORME CONSOLIDADO DE PROCESOS</a:t>
          </a:r>
        </a:p>
      </xdr:txBody>
    </xdr:sp>
    <xdr:clientData fLocksWithSheet="0"/>
  </xdr:twoCellAnchor>
  <xdr:twoCellAnchor>
    <xdr:from>
      <xdr:col>3</xdr:col>
      <xdr:colOff>371475</xdr:colOff>
      <xdr:row>5</xdr:row>
      <xdr:rowOff>28575</xdr:rowOff>
    </xdr:from>
    <xdr:to>
      <xdr:col>4</xdr:col>
      <xdr:colOff>1638300</xdr:colOff>
      <xdr:row>7</xdr:row>
      <xdr:rowOff>123825</xdr:rowOff>
    </xdr:to>
    <xdr:grpSp>
      <xdr:nvGrpSpPr>
        <xdr:cNvPr id="2" name="Shape 2"/>
        <xdr:cNvGrpSpPr/>
      </xdr:nvGrpSpPr>
      <xdr:grpSpPr>
        <a:xfrm>
          <a:off x="2684689" y="1470932"/>
          <a:ext cx="2232932" cy="1755322"/>
          <a:chOff x="4231575" y="3103725"/>
          <a:chExt cx="2228850" cy="1352541"/>
        </a:xfrm>
      </xdr:grpSpPr>
      <xdr:grpSp>
        <xdr:nvGrpSpPr>
          <xdr:cNvPr id="49" name="Shape 49"/>
          <xdr:cNvGrpSpPr/>
        </xdr:nvGrpSpPr>
        <xdr:grpSpPr>
          <a:xfrm>
            <a:off x="4231575" y="3103725"/>
            <a:ext cx="2228850" cy="1352541"/>
            <a:chOff x="57575" y="763297"/>
            <a:chExt cx="1371175" cy="1047225"/>
          </a:xfrm>
        </xdr:grpSpPr>
        <xdr:sp macro="" textlink="">
          <xdr:nvSpPr>
            <xdr:cNvPr id="6" name="Shape 6"/>
            <xdr:cNvSpPr/>
          </xdr:nvSpPr>
          <xdr:spPr>
            <a:xfrm>
              <a:off x="57575" y="763297"/>
              <a:ext cx="1371175" cy="1047225"/>
            </a:xfrm>
            <a:prstGeom prst="rect">
              <a:avLst/>
            </a:prstGeom>
            <a:noFill/>
            <a:ln>
              <a:noFill/>
            </a:ln>
          </xdr:spPr>
          <xdr:txBody>
            <a:bodyPr wrap="square" lIns="91425" tIns="91425" rIns="91425" bIns="91425" anchor="ctr" anchorCtr="0">
              <a:noAutofit/>
            </a:bodyPr>
            <a:lstStyle/>
            <a:p>
              <a:pPr lvl="0">
                <a:spcBef>
                  <a:spcPts val="0"/>
                </a:spcBef>
                <a:buNone/>
              </a:pPr>
              <a:endParaRPr sz="1400"/>
            </a:p>
          </xdr:txBody>
        </xdr:sp>
        <xdr:sp macro="" textlink="">
          <xdr:nvSpPr>
            <xdr:cNvPr id="50" name="Shape 50"/>
            <xdr:cNvSpPr txBox="1"/>
          </xdr:nvSpPr>
          <xdr:spPr>
            <a:xfrm>
              <a:off x="244114" y="763297"/>
              <a:ext cx="1016881" cy="233245"/>
            </a:xfrm>
            <a:prstGeom prst="rect">
              <a:avLst/>
            </a:prstGeom>
            <a:solidFill>
              <a:srgbClr val="C00000"/>
            </a:solidFill>
            <a:ln>
              <a:noFill/>
            </a:ln>
          </xdr:spPr>
          <xdr:txBody>
            <a:bodyPr wrap="square" lIns="91425" tIns="45700" rIns="91425" bIns="45700" anchor="t" anchorCtr="0">
              <a:noAutofit/>
            </a:bodyPr>
            <a:lstStyle/>
            <a:p>
              <a:pPr lvl="0" indent="0" algn="ctr">
                <a:spcBef>
                  <a:spcPts val="0"/>
                </a:spcBef>
                <a:buSzPct val="25000"/>
                <a:buNone/>
              </a:pPr>
              <a:r>
                <a:rPr lang="en-US" sz="1100" b="1">
                  <a:solidFill>
                    <a:schemeClr val="lt1"/>
                  </a:solidFill>
                  <a:latin typeface="Calibri"/>
                  <a:ea typeface="Calibri"/>
                  <a:cs typeface="Calibri"/>
                  <a:sym typeface="Calibri"/>
                </a:rPr>
                <a:t>VOLVER AL MAPA</a:t>
              </a:r>
            </a:p>
          </xdr:txBody>
        </xdr:sp>
      </xdr:grpSp>
    </xdr:grpSp>
    <xdr:clientData fLocksWithSheet="0"/>
  </xdr:twoCellAnchor>
  <xdr:twoCellAnchor>
    <xdr:from>
      <xdr:col>0</xdr:col>
      <xdr:colOff>257175</xdr:colOff>
      <xdr:row>0</xdr:row>
      <xdr:rowOff>76200</xdr:rowOff>
    </xdr:from>
    <xdr:to>
      <xdr:col>2</xdr:col>
      <xdr:colOff>552450</xdr:colOff>
      <xdr:row>3</xdr:row>
      <xdr:rowOff>180975</xdr:rowOff>
    </xdr:to>
    <xdr:pic>
      <xdr:nvPicPr>
        <xdr:cNvPr id="3" name="image1.png" descr="LOGO IDEP ULTIMO" title="Imagen"/>
        <xdr:cNvPicPr preferRelativeResize="0"/>
      </xdr:nvPicPr>
      <xdr:blipFill>
        <a:blip xmlns:r="http://schemas.openxmlformats.org/officeDocument/2006/relationships" r:embed="rId1" cstate="print"/>
        <a:stretch>
          <a:fillRect/>
        </a:stretch>
      </xdr:blipFill>
      <xdr:spPr>
        <a:xfrm>
          <a:off x="0" y="0"/>
          <a:ext cx="1447800" cy="962025"/>
        </a:xfrm>
        <a:prstGeom prst="rect">
          <a:avLst/>
        </a:prstGeom>
        <a:noFill/>
      </xdr:spPr>
    </xdr:pic>
    <xdr:clientData fLocksWithSheet="0"/>
  </xdr:twoCellAnchor>
</xdr:wsDr>
</file>

<file path=xl/drawings/drawing10.xml><?xml version="1.0" encoding="utf-8"?>
<xdr:wsDr xmlns:xdr="http://schemas.openxmlformats.org/drawingml/2006/spreadsheetDrawing" xmlns:a="http://schemas.openxmlformats.org/drawingml/2006/main">
  <xdr:twoCellAnchor>
    <xdr:from>
      <xdr:col>0</xdr:col>
      <xdr:colOff>190500</xdr:colOff>
      <xdr:row>28</xdr:row>
      <xdr:rowOff>285750</xdr:rowOff>
    </xdr:from>
    <xdr:to>
      <xdr:col>2</xdr:col>
      <xdr:colOff>333375</xdr:colOff>
      <xdr:row>29</xdr:row>
      <xdr:rowOff>495300</xdr:rowOff>
    </xdr:to>
    <xdr:sp macro="" textlink="">
      <xdr:nvSpPr>
        <xdr:cNvPr id="51" name="Shape 51"/>
        <xdr:cNvSpPr/>
      </xdr:nvSpPr>
      <xdr:spPr>
        <a:xfrm>
          <a:off x="4655438" y="3346613"/>
          <a:ext cx="1381125" cy="866775"/>
        </a:xfrm>
        <a:prstGeom prst="roundRect">
          <a:avLst>
            <a:gd name="adj" fmla="val 16667"/>
          </a:avLst>
        </a:prstGeom>
        <a:solidFill>
          <a:srgbClr val="002060"/>
        </a:solidFill>
        <a:ln w="25400" cap="flat" cmpd="sng">
          <a:solidFill>
            <a:srgbClr val="385D8A"/>
          </a:solidFill>
          <a:prstDash val="solid"/>
          <a:miter lim="8000"/>
          <a:headEnd type="none" w="med" len="med"/>
          <a:tailEnd type="none" w="med" len="med"/>
        </a:ln>
      </xdr:spPr>
      <xdr:txBody>
        <a:bodyPr wrap="square" lIns="91425" tIns="45700" rIns="91425" bIns="45700" anchor="t" anchorCtr="0">
          <a:noAutofit/>
        </a:bodyPr>
        <a:lstStyle/>
        <a:p>
          <a:pPr lvl="0" indent="-17462" algn="ctr">
            <a:spcBef>
              <a:spcPts val="0"/>
            </a:spcBef>
            <a:buClr>
              <a:srgbClr val="FFFFFF"/>
            </a:buClr>
            <a:buSzPct val="25000"/>
            <a:buFont typeface="Calibri"/>
            <a:buNone/>
          </a:pPr>
          <a:r>
            <a:rPr lang="en-US" sz="1100" b="1" i="0" u="none" strike="noStrike">
              <a:solidFill>
                <a:srgbClr val="FFFFFF"/>
              </a:solidFill>
              <a:latin typeface="Calibri"/>
              <a:ea typeface="Calibri"/>
              <a:cs typeface="Calibri"/>
              <a:sym typeface="Calibri"/>
            </a:rPr>
            <a:t>IR A PROCEDIMIENTO PLAN DE MEJORAMIENTO</a:t>
          </a:r>
        </a:p>
      </xdr:txBody>
    </xdr:sp>
    <xdr:clientData fLocksWithSheet="0"/>
  </xdr:twoCellAnchor>
  <xdr:twoCellAnchor>
    <xdr:from>
      <xdr:col>0</xdr:col>
      <xdr:colOff>219075</xdr:colOff>
      <xdr:row>27</xdr:row>
      <xdr:rowOff>180975</xdr:rowOff>
    </xdr:from>
    <xdr:to>
      <xdr:col>2</xdr:col>
      <xdr:colOff>323850</xdr:colOff>
      <xdr:row>28</xdr:row>
      <xdr:rowOff>190500</xdr:rowOff>
    </xdr:to>
    <xdr:sp macro="" textlink="">
      <xdr:nvSpPr>
        <xdr:cNvPr id="52" name="Shape 52"/>
        <xdr:cNvSpPr/>
      </xdr:nvSpPr>
      <xdr:spPr>
        <a:xfrm>
          <a:off x="4674488" y="3427575"/>
          <a:ext cx="1343025" cy="704850"/>
        </a:xfrm>
        <a:prstGeom prst="roundRect">
          <a:avLst>
            <a:gd name="adj" fmla="val 16667"/>
          </a:avLst>
        </a:prstGeom>
        <a:solidFill>
          <a:srgbClr val="002060"/>
        </a:solidFill>
        <a:ln w="25400" cap="flat" cmpd="sng">
          <a:solidFill>
            <a:srgbClr val="385D8A"/>
          </a:solidFill>
          <a:prstDash val="solid"/>
          <a:miter lim="8000"/>
          <a:headEnd type="none" w="med" len="med"/>
          <a:tailEnd type="none" w="med" len="med"/>
        </a:ln>
      </xdr:spPr>
      <xdr:txBody>
        <a:bodyPr wrap="square" lIns="91425" tIns="45700" rIns="91425" bIns="45700" anchor="t" anchorCtr="0">
          <a:noAutofit/>
        </a:bodyPr>
        <a:lstStyle/>
        <a:p>
          <a:pPr lvl="0" indent="-17462" algn="ctr">
            <a:spcBef>
              <a:spcPts val="0"/>
            </a:spcBef>
            <a:buClr>
              <a:srgbClr val="FFFFFF"/>
            </a:buClr>
            <a:buSzPct val="25000"/>
            <a:buFont typeface="Calibri"/>
            <a:buNone/>
          </a:pPr>
          <a:r>
            <a:rPr lang="en-US" sz="1100" b="1" i="0" u="none" strike="noStrike">
              <a:solidFill>
                <a:srgbClr val="FFFFFF"/>
              </a:solidFill>
              <a:latin typeface="Calibri"/>
              <a:ea typeface="Calibri"/>
              <a:cs typeface="Calibri"/>
              <a:sym typeface="Calibri"/>
            </a:rPr>
            <a:t>IR A INFORME CONSOLIDADO DE PROCESOS</a:t>
          </a:r>
        </a:p>
      </xdr:txBody>
    </xdr:sp>
    <xdr:clientData fLocksWithSheet="0"/>
  </xdr:twoCellAnchor>
  <xdr:twoCellAnchor>
    <xdr:from>
      <xdr:col>3</xdr:col>
      <xdr:colOff>666750</xdr:colOff>
      <xdr:row>25</xdr:row>
      <xdr:rowOff>47625</xdr:rowOff>
    </xdr:from>
    <xdr:to>
      <xdr:col>4</xdr:col>
      <xdr:colOff>1895475</xdr:colOff>
      <xdr:row>26</xdr:row>
      <xdr:rowOff>819150</xdr:rowOff>
    </xdr:to>
    <xdr:grpSp>
      <xdr:nvGrpSpPr>
        <xdr:cNvPr id="2" name="Shape 2"/>
        <xdr:cNvGrpSpPr/>
      </xdr:nvGrpSpPr>
      <xdr:grpSpPr>
        <a:xfrm>
          <a:off x="3007179" y="1979839"/>
          <a:ext cx="2330903" cy="1574347"/>
          <a:chOff x="4231575" y="2994188"/>
          <a:chExt cx="2228850" cy="1571614"/>
        </a:xfrm>
      </xdr:grpSpPr>
      <xdr:grpSp>
        <xdr:nvGrpSpPr>
          <xdr:cNvPr id="53" name="Shape 53"/>
          <xdr:cNvGrpSpPr/>
        </xdr:nvGrpSpPr>
        <xdr:grpSpPr>
          <a:xfrm>
            <a:off x="4231575" y="2994188"/>
            <a:ext cx="2228850" cy="1571614"/>
            <a:chOff x="57575" y="763297"/>
            <a:chExt cx="1371175" cy="1047225"/>
          </a:xfrm>
        </xdr:grpSpPr>
        <xdr:sp macro="" textlink="">
          <xdr:nvSpPr>
            <xdr:cNvPr id="6" name="Shape 6"/>
            <xdr:cNvSpPr/>
          </xdr:nvSpPr>
          <xdr:spPr>
            <a:xfrm>
              <a:off x="57575" y="763297"/>
              <a:ext cx="1371175" cy="1047225"/>
            </a:xfrm>
            <a:prstGeom prst="rect">
              <a:avLst/>
            </a:prstGeom>
            <a:noFill/>
            <a:ln>
              <a:noFill/>
            </a:ln>
          </xdr:spPr>
          <xdr:txBody>
            <a:bodyPr wrap="square" lIns="91425" tIns="91425" rIns="91425" bIns="91425" anchor="ctr" anchorCtr="0">
              <a:noAutofit/>
            </a:bodyPr>
            <a:lstStyle/>
            <a:p>
              <a:pPr lvl="0">
                <a:spcBef>
                  <a:spcPts val="0"/>
                </a:spcBef>
                <a:buNone/>
              </a:pPr>
              <a:endParaRPr sz="1400"/>
            </a:p>
          </xdr:txBody>
        </xdr:sp>
        <xdr:sp macro="" textlink="">
          <xdr:nvSpPr>
            <xdr:cNvPr id="54" name="Shape 54"/>
            <xdr:cNvSpPr txBox="1"/>
          </xdr:nvSpPr>
          <xdr:spPr>
            <a:xfrm>
              <a:off x="244114" y="763297"/>
              <a:ext cx="1016881" cy="233245"/>
            </a:xfrm>
            <a:prstGeom prst="rect">
              <a:avLst/>
            </a:prstGeom>
            <a:solidFill>
              <a:srgbClr val="C00000"/>
            </a:solidFill>
            <a:ln>
              <a:noFill/>
            </a:ln>
          </xdr:spPr>
          <xdr:txBody>
            <a:bodyPr wrap="square" lIns="91425" tIns="45700" rIns="91425" bIns="45700" anchor="t" anchorCtr="0">
              <a:noAutofit/>
            </a:bodyPr>
            <a:lstStyle/>
            <a:p>
              <a:pPr lvl="0" indent="0" algn="ctr">
                <a:spcBef>
                  <a:spcPts val="0"/>
                </a:spcBef>
                <a:buSzPct val="25000"/>
                <a:buNone/>
              </a:pPr>
              <a:r>
                <a:rPr lang="en-US" sz="1100" b="1">
                  <a:solidFill>
                    <a:schemeClr val="lt1"/>
                  </a:solidFill>
                  <a:latin typeface="Calibri"/>
                  <a:ea typeface="Calibri"/>
                  <a:cs typeface="Calibri"/>
                  <a:sym typeface="Calibri"/>
                </a:rPr>
                <a:t>VOLVER AL MAPA</a:t>
              </a:r>
            </a:p>
          </xdr:txBody>
        </xdr:sp>
      </xdr:grpSp>
    </xdr:grpSp>
    <xdr:clientData fLocksWithSheet="0"/>
  </xdr:twoCellAnchor>
  <xdr:twoCellAnchor>
    <xdr:from>
      <xdr:col>0</xdr:col>
      <xdr:colOff>285750</xdr:colOff>
      <xdr:row>20</xdr:row>
      <xdr:rowOff>47625</xdr:rowOff>
    </xdr:from>
    <xdr:to>
      <xdr:col>2</xdr:col>
      <xdr:colOff>666750</xdr:colOff>
      <xdr:row>23</xdr:row>
      <xdr:rowOff>209550</xdr:rowOff>
    </xdr:to>
    <xdr:pic>
      <xdr:nvPicPr>
        <xdr:cNvPr id="3" name="image1.png" descr="LOGO IDEP ULTIMO"/>
        <xdr:cNvPicPr preferRelativeResize="0"/>
      </xdr:nvPicPr>
      <xdr:blipFill>
        <a:blip xmlns:r="http://schemas.openxmlformats.org/officeDocument/2006/relationships" r:embed="rId1" cstate="print"/>
        <a:stretch>
          <a:fillRect/>
        </a:stretch>
      </xdr:blipFill>
      <xdr:spPr>
        <a:xfrm>
          <a:off x="0" y="0"/>
          <a:ext cx="1638300" cy="1276350"/>
        </a:xfrm>
        <a:prstGeom prst="rect">
          <a:avLst/>
        </a:prstGeom>
        <a:noFill/>
      </xdr:spPr>
    </xdr:pic>
    <xdr:clientData fLocksWithSheet="0"/>
  </xdr:twoCellAnchor>
  <xdr:twoCellAnchor editAs="oneCell">
    <xdr:from>
      <xdr:col>19</xdr:col>
      <xdr:colOff>95249</xdr:colOff>
      <xdr:row>61</xdr:row>
      <xdr:rowOff>3442607</xdr:rowOff>
    </xdr:from>
    <xdr:to>
      <xdr:col>19</xdr:col>
      <xdr:colOff>5701391</xdr:colOff>
      <xdr:row>61</xdr:row>
      <xdr:rowOff>4093027</xdr:rowOff>
    </xdr:to>
    <xdr:pic>
      <xdr:nvPicPr>
        <xdr:cNvPr id="10" name="Imagen 9"/>
        <xdr:cNvPicPr/>
      </xdr:nvPicPr>
      <xdr:blipFill rotWithShape="1">
        <a:blip xmlns:r="http://schemas.openxmlformats.org/officeDocument/2006/relationships" r:embed="rId2"/>
        <a:srcRect l="19445" t="64488" r="7483" b="29748"/>
        <a:stretch/>
      </xdr:blipFill>
      <xdr:spPr bwMode="auto">
        <a:xfrm>
          <a:off x="24628928" y="15035893"/>
          <a:ext cx="5606142" cy="650420"/>
        </a:xfrm>
        <a:prstGeom prst="rect">
          <a:avLst/>
        </a:prstGeom>
        <a:ln>
          <a:noFill/>
        </a:ln>
        <a:extLst>
          <a:ext uri="{53640926-AAD7-44D8-BBD7-CCE9431645EC}">
            <a14:shadowObscured xmlns:a14="http://schemas.microsoft.com/office/drawing/2010/main"/>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371475</xdr:colOff>
      <xdr:row>29</xdr:row>
      <xdr:rowOff>152400</xdr:rowOff>
    </xdr:from>
    <xdr:to>
      <xdr:col>2</xdr:col>
      <xdr:colOff>504825</xdr:colOff>
      <xdr:row>30</xdr:row>
      <xdr:rowOff>419100</xdr:rowOff>
    </xdr:to>
    <xdr:sp macro="" textlink="">
      <xdr:nvSpPr>
        <xdr:cNvPr id="55" name="Shape 55"/>
        <xdr:cNvSpPr/>
      </xdr:nvSpPr>
      <xdr:spPr>
        <a:xfrm>
          <a:off x="4726875" y="3389475"/>
          <a:ext cx="1238250" cy="781050"/>
        </a:xfrm>
        <a:prstGeom prst="roundRect">
          <a:avLst>
            <a:gd name="adj" fmla="val 16667"/>
          </a:avLst>
        </a:prstGeom>
        <a:solidFill>
          <a:srgbClr val="002060"/>
        </a:solidFill>
        <a:ln w="25400" cap="flat" cmpd="sng">
          <a:solidFill>
            <a:srgbClr val="385D8A"/>
          </a:solidFill>
          <a:prstDash val="solid"/>
          <a:miter lim="8000"/>
          <a:headEnd type="none" w="med" len="med"/>
          <a:tailEnd type="none" w="med" len="med"/>
        </a:ln>
      </xdr:spPr>
      <xdr:txBody>
        <a:bodyPr wrap="square" lIns="91425" tIns="45700" rIns="91425" bIns="45700" anchor="t" anchorCtr="0">
          <a:noAutofit/>
        </a:bodyPr>
        <a:lstStyle/>
        <a:p>
          <a:pPr lvl="0" indent="-17462" algn="ctr">
            <a:spcBef>
              <a:spcPts val="0"/>
            </a:spcBef>
            <a:buClr>
              <a:srgbClr val="FFFFFF"/>
            </a:buClr>
            <a:buSzPct val="25000"/>
            <a:buFont typeface="Calibri"/>
            <a:buNone/>
          </a:pPr>
          <a:r>
            <a:rPr lang="en-US" sz="1100" b="1" i="0" u="none" strike="noStrike">
              <a:solidFill>
                <a:srgbClr val="FFFFFF"/>
              </a:solidFill>
              <a:latin typeface="Calibri"/>
              <a:ea typeface="Calibri"/>
              <a:cs typeface="Calibri"/>
              <a:sym typeface="Calibri"/>
            </a:rPr>
            <a:t>IR A PROCEDIMIENTO PLAN DE MEJORAMIENTO</a:t>
          </a:r>
        </a:p>
      </xdr:txBody>
    </xdr:sp>
    <xdr:clientData fLocksWithSheet="0"/>
  </xdr:twoCellAnchor>
  <xdr:twoCellAnchor>
    <xdr:from>
      <xdr:col>0</xdr:col>
      <xdr:colOff>361950</xdr:colOff>
      <xdr:row>27</xdr:row>
      <xdr:rowOff>219075</xdr:rowOff>
    </xdr:from>
    <xdr:to>
      <xdr:col>2</xdr:col>
      <xdr:colOff>466725</xdr:colOff>
      <xdr:row>29</xdr:row>
      <xdr:rowOff>114300</xdr:rowOff>
    </xdr:to>
    <xdr:sp macro="" textlink="">
      <xdr:nvSpPr>
        <xdr:cNvPr id="56" name="Shape 56"/>
        <xdr:cNvSpPr/>
      </xdr:nvSpPr>
      <xdr:spPr>
        <a:xfrm>
          <a:off x="4741163" y="3337088"/>
          <a:ext cx="1209675" cy="885825"/>
        </a:xfrm>
        <a:prstGeom prst="roundRect">
          <a:avLst>
            <a:gd name="adj" fmla="val 16667"/>
          </a:avLst>
        </a:prstGeom>
        <a:solidFill>
          <a:srgbClr val="002060"/>
        </a:solidFill>
        <a:ln w="25400" cap="flat" cmpd="sng">
          <a:solidFill>
            <a:srgbClr val="385D8A"/>
          </a:solidFill>
          <a:prstDash val="solid"/>
          <a:miter lim="8000"/>
          <a:headEnd type="none" w="med" len="med"/>
          <a:tailEnd type="none" w="med" len="med"/>
        </a:ln>
      </xdr:spPr>
      <xdr:txBody>
        <a:bodyPr wrap="square" lIns="91425" tIns="45700" rIns="91425" bIns="45700" anchor="t" anchorCtr="0">
          <a:noAutofit/>
        </a:bodyPr>
        <a:lstStyle/>
        <a:p>
          <a:pPr lvl="0" indent="-17462" algn="ctr">
            <a:spcBef>
              <a:spcPts val="0"/>
            </a:spcBef>
            <a:buClr>
              <a:srgbClr val="FFFFFF"/>
            </a:buClr>
            <a:buSzPct val="25000"/>
            <a:buFont typeface="Calibri"/>
            <a:buNone/>
          </a:pPr>
          <a:r>
            <a:rPr lang="en-US" sz="1100" b="1" i="0" u="none" strike="noStrike">
              <a:solidFill>
                <a:srgbClr val="FFFFFF"/>
              </a:solidFill>
              <a:latin typeface="Calibri"/>
              <a:ea typeface="Calibri"/>
              <a:cs typeface="Calibri"/>
              <a:sym typeface="Calibri"/>
            </a:rPr>
            <a:t>IR A INFORME CONSOLIDADO DE PROCESOS</a:t>
          </a:r>
        </a:p>
      </xdr:txBody>
    </xdr:sp>
    <xdr:clientData fLocksWithSheet="0"/>
  </xdr:twoCellAnchor>
  <xdr:twoCellAnchor>
    <xdr:from>
      <xdr:col>3</xdr:col>
      <xdr:colOff>885825</xdr:colOff>
      <xdr:row>25</xdr:row>
      <xdr:rowOff>57150</xdr:rowOff>
    </xdr:from>
    <xdr:to>
      <xdr:col>4</xdr:col>
      <xdr:colOff>2200275</xdr:colOff>
      <xdr:row>27</xdr:row>
      <xdr:rowOff>161925</xdr:rowOff>
    </xdr:to>
    <xdr:grpSp>
      <xdr:nvGrpSpPr>
        <xdr:cNvPr id="2" name="Shape 2"/>
        <xdr:cNvGrpSpPr/>
      </xdr:nvGrpSpPr>
      <xdr:grpSpPr>
        <a:xfrm>
          <a:off x="2940504" y="2152650"/>
          <a:ext cx="2253342" cy="1574346"/>
          <a:chOff x="4217288" y="2994188"/>
          <a:chExt cx="2257425" cy="1571614"/>
        </a:xfrm>
      </xdr:grpSpPr>
      <xdr:grpSp>
        <xdr:nvGrpSpPr>
          <xdr:cNvPr id="57" name="Shape 57"/>
          <xdr:cNvGrpSpPr/>
        </xdr:nvGrpSpPr>
        <xdr:grpSpPr>
          <a:xfrm>
            <a:off x="4217288" y="2994188"/>
            <a:ext cx="2257425" cy="1571614"/>
            <a:chOff x="57575" y="763297"/>
            <a:chExt cx="1371175" cy="1047225"/>
          </a:xfrm>
        </xdr:grpSpPr>
        <xdr:sp macro="" textlink="">
          <xdr:nvSpPr>
            <xdr:cNvPr id="6" name="Shape 6"/>
            <xdr:cNvSpPr/>
          </xdr:nvSpPr>
          <xdr:spPr>
            <a:xfrm>
              <a:off x="57575" y="763297"/>
              <a:ext cx="1371175" cy="1047225"/>
            </a:xfrm>
            <a:prstGeom prst="rect">
              <a:avLst/>
            </a:prstGeom>
            <a:noFill/>
            <a:ln>
              <a:noFill/>
            </a:ln>
          </xdr:spPr>
          <xdr:txBody>
            <a:bodyPr wrap="square" lIns="91425" tIns="91425" rIns="91425" bIns="91425" anchor="ctr" anchorCtr="0">
              <a:noAutofit/>
            </a:bodyPr>
            <a:lstStyle/>
            <a:p>
              <a:pPr lvl="0">
                <a:spcBef>
                  <a:spcPts val="0"/>
                </a:spcBef>
                <a:buNone/>
              </a:pPr>
              <a:endParaRPr sz="1400"/>
            </a:p>
          </xdr:txBody>
        </xdr:sp>
        <xdr:sp macro="" textlink="">
          <xdr:nvSpPr>
            <xdr:cNvPr id="58" name="Shape 58"/>
            <xdr:cNvSpPr txBox="1"/>
          </xdr:nvSpPr>
          <xdr:spPr>
            <a:xfrm>
              <a:off x="244114" y="763297"/>
              <a:ext cx="1016881" cy="233245"/>
            </a:xfrm>
            <a:prstGeom prst="rect">
              <a:avLst/>
            </a:prstGeom>
            <a:solidFill>
              <a:srgbClr val="C00000"/>
            </a:solidFill>
            <a:ln>
              <a:noFill/>
            </a:ln>
          </xdr:spPr>
          <xdr:txBody>
            <a:bodyPr wrap="square" lIns="91425" tIns="45700" rIns="91425" bIns="45700" anchor="t" anchorCtr="0">
              <a:noAutofit/>
            </a:bodyPr>
            <a:lstStyle/>
            <a:p>
              <a:pPr lvl="0" indent="0" algn="ctr">
                <a:spcBef>
                  <a:spcPts val="0"/>
                </a:spcBef>
                <a:buSzPct val="25000"/>
                <a:buNone/>
              </a:pPr>
              <a:r>
                <a:rPr lang="en-US" sz="1100" b="1">
                  <a:solidFill>
                    <a:schemeClr val="lt1"/>
                  </a:solidFill>
                  <a:latin typeface="Calibri"/>
                  <a:ea typeface="Calibri"/>
                  <a:cs typeface="Calibri"/>
                  <a:sym typeface="Calibri"/>
                </a:rPr>
                <a:t>VOLVER AL MAPA</a:t>
              </a:r>
            </a:p>
          </xdr:txBody>
        </xdr:sp>
      </xdr:grpSp>
    </xdr:grpSp>
    <xdr:clientData fLocksWithSheet="0"/>
  </xdr:twoCellAnchor>
  <xdr:twoCellAnchor>
    <xdr:from>
      <xdr:col>0</xdr:col>
      <xdr:colOff>266700</xdr:colOff>
      <xdr:row>20</xdr:row>
      <xdr:rowOff>161925</xdr:rowOff>
    </xdr:from>
    <xdr:to>
      <xdr:col>2</xdr:col>
      <xdr:colOff>704850</xdr:colOff>
      <xdr:row>23</xdr:row>
      <xdr:rowOff>171450</xdr:rowOff>
    </xdr:to>
    <xdr:pic>
      <xdr:nvPicPr>
        <xdr:cNvPr id="3" name="image1.png" descr="LOGO IDEP ULTIMO"/>
        <xdr:cNvPicPr preferRelativeResize="0"/>
      </xdr:nvPicPr>
      <xdr:blipFill>
        <a:blip xmlns:r="http://schemas.openxmlformats.org/officeDocument/2006/relationships" r:embed="rId1" cstate="print"/>
        <a:stretch>
          <a:fillRect/>
        </a:stretch>
      </xdr:blipFill>
      <xdr:spPr>
        <a:xfrm>
          <a:off x="0" y="0"/>
          <a:ext cx="1562100" cy="1238250"/>
        </a:xfrm>
        <a:prstGeom prst="rect">
          <a:avLst/>
        </a:prstGeom>
        <a:noFill/>
      </xdr:spPr>
    </xdr:pic>
    <xdr:clientData fLocksWithSheet="0"/>
  </xdr:twoCellAnchor>
</xdr:wsDr>
</file>

<file path=xl/drawings/drawing12.xml><?xml version="1.0" encoding="utf-8"?>
<xdr:wsDr xmlns:xdr="http://schemas.openxmlformats.org/drawingml/2006/spreadsheetDrawing" xmlns:a="http://schemas.openxmlformats.org/drawingml/2006/main">
  <xdr:twoCellAnchor>
    <xdr:from>
      <xdr:col>0</xdr:col>
      <xdr:colOff>266700</xdr:colOff>
      <xdr:row>28</xdr:row>
      <xdr:rowOff>495300</xdr:rowOff>
    </xdr:from>
    <xdr:to>
      <xdr:col>2</xdr:col>
      <xdr:colOff>723900</xdr:colOff>
      <xdr:row>29</xdr:row>
      <xdr:rowOff>523875</xdr:rowOff>
    </xdr:to>
    <xdr:sp macro="" textlink="">
      <xdr:nvSpPr>
        <xdr:cNvPr id="59" name="Shape 59"/>
        <xdr:cNvSpPr/>
      </xdr:nvSpPr>
      <xdr:spPr>
        <a:xfrm>
          <a:off x="4431600" y="3437100"/>
          <a:ext cx="1828800" cy="685800"/>
        </a:xfrm>
        <a:prstGeom prst="roundRect">
          <a:avLst>
            <a:gd name="adj" fmla="val 16667"/>
          </a:avLst>
        </a:prstGeom>
        <a:solidFill>
          <a:srgbClr val="002060"/>
        </a:solidFill>
        <a:ln w="25400" cap="flat" cmpd="sng">
          <a:solidFill>
            <a:srgbClr val="385D8A"/>
          </a:solidFill>
          <a:prstDash val="solid"/>
          <a:miter lim="8000"/>
          <a:headEnd type="none" w="med" len="med"/>
          <a:tailEnd type="none" w="med" len="med"/>
        </a:ln>
      </xdr:spPr>
      <xdr:txBody>
        <a:bodyPr wrap="square" lIns="91425" tIns="45700" rIns="91425" bIns="45700" anchor="t" anchorCtr="0">
          <a:noAutofit/>
        </a:bodyPr>
        <a:lstStyle/>
        <a:p>
          <a:pPr lvl="0" indent="-17462" algn="ctr">
            <a:spcBef>
              <a:spcPts val="0"/>
            </a:spcBef>
            <a:buClr>
              <a:srgbClr val="FFFFFF"/>
            </a:buClr>
            <a:buSzPct val="25000"/>
            <a:buFont typeface="Calibri"/>
            <a:buNone/>
          </a:pPr>
          <a:r>
            <a:rPr lang="en-US" sz="1100" b="1" i="0" u="none" strike="noStrike">
              <a:solidFill>
                <a:srgbClr val="FFFFFF"/>
              </a:solidFill>
              <a:latin typeface="Calibri"/>
              <a:ea typeface="Calibri"/>
              <a:cs typeface="Calibri"/>
              <a:sym typeface="Calibri"/>
            </a:rPr>
            <a:t>IR A PROCEDIMIENTO PLAN DE MEJORAMIENTO</a:t>
          </a:r>
        </a:p>
      </xdr:txBody>
    </xdr:sp>
    <xdr:clientData fLocksWithSheet="0"/>
  </xdr:twoCellAnchor>
  <xdr:twoCellAnchor>
    <xdr:from>
      <xdr:col>0</xdr:col>
      <xdr:colOff>295275</xdr:colOff>
      <xdr:row>27</xdr:row>
      <xdr:rowOff>381000</xdr:rowOff>
    </xdr:from>
    <xdr:to>
      <xdr:col>2</xdr:col>
      <xdr:colOff>714375</xdr:colOff>
      <xdr:row>28</xdr:row>
      <xdr:rowOff>390525</xdr:rowOff>
    </xdr:to>
    <xdr:sp macro="" textlink="">
      <xdr:nvSpPr>
        <xdr:cNvPr id="60" name="Shape 60"/>
        <xdr:cNvSpPr/>
      </xdr:nvSpPr>
      <xdr:spPr>
        <a:xfrm>
          <a:off x="4450650" y="3427575"/>
          <a:ext cx="1790700" cy="704850"/>
        </a:xfrm>
        <a:prstGeom prst="roundRect">
          <a:avLst>
            <a:gd name="adj" fmla="val 16667"/>
          </a:avLst>
        </a:prstGeom>
        <a:solidFill>
          <a:srgbClr val="002060"/>
        </a:solidFill>
        <a:ln w="25400" cap="flat" cmpd="sng">
          <a:solidFill>
            <a:srgbClr val="385D8A"/>
          </a:solidFill>
          <a:prstDash val="solid"/>
          <a:miter lim="8000"/>
          <a:headEnd type="none" w="med" len="med"/>
          <a:tailEnd type="none" w="med" len="med"/>
        </a:ln>
      </xdr:spPr>
      <xdr:txBody>
        <a:bodyPr wrap="square" lIns="91425" tIns="45700" rIns="91425" bIns="45700" anchor="t" anchorCtr="0">
          <a:noAutofit/>
        </a:bodyPr>
        <a:lstStyle/>
        <a:p>
          <a:pPr lvl="0" indent="-17462" algn="ctr">
            <a:spcBef>
              <a:spcPts val="0"/>
            </a:spcBef>
            <a:buClr>
              <a:srgbClr val="FFFFFF"/>
            </a:buClr>
            <a:buSzPct val="25000"/>
            <a:buFont typeface="Calibri"/>
            <a:buNone/>
          </a:pPr>
          <a:r>
            <a:rPr lang="en-US" sz="1100" b="1" i="0" u="none" strike="noStrike">
              <a:solidFill>
                <a:srgbClr val="FFFFFF"/>
              </a:solidFill>
              <a:latin typeface="Calibri"/>
              <a:ea typeface="Calibri"/>
              <a:cs typeface="Calibri"/>
              <a:sym typeface="Calibri"/>
            </a:rPr>
            <a:t>IR A INFORME CONSOLIDADO DE PROCESOS</a:t>
          </a:r>
        </a:p>
      </xdr:txBody>
    </xdr:sp>
    <xdr:clientData fLocksWithSheet="0"/>
  </xdr:twoCellAnchor>
  <xdr:twoCellAnchor>
    <xdr:from>
      <xdr:col>3</xdr:col>
      <xdr:colOff>552450</xdr:colOff>
      <xdr:row>25</xdr:row>
      <xdr:rowOff>9525</xdr:rowOff>
    </xdr:from>
    <xdr:to>
      <xdr:col>4</xdr:col>
      <xdr:colOff>1752600</xdr:colOff>
      <xdr:row>26</xdr:row>
      <xdr:rowOff>819150</xdr:rowOff>
    </xdr:to>
    <xdr:grpSp>
      <xdr:nvGrpSpPr>
        <xdr:cNvPr id="2" name="Shape 2"/>
        <xdr:cNvGrpSpPr/>
      </xdr:nvGrpSpPr>
      <xdr:grpSpPr>
        <a:xfrm>
          <a:off x="3110593" y="1778454"/>
          <a:ext cx="2234293" cy="1571625"/>
          <a:chOff x="4226813" y="2994188"/>
          <a:chExt cx="2238375" cy="1571614"/>
        </a:xfrm>
      </xdr:grpSpPr>
      <xdr:grpSp>
        <xdr:nvGrpSpPr>
          <xdr:cNvPr id="61" name="Shape 61"/>
          <xdr:cNvGrpSpPr/>
        </xdr:nvGrpSpPr>
        <xdr:grpSpPr>
          <a:xfrm>
            <a:off x="4226813" y="2994188"/>
            <a:ext cx="2238375" cy="1571614"/>
            <a:chOff x="57575" y="763297"/>
            <a:chExt cx="1371175" cy="1047225"/>
          </a:xfrm>
        </xdr:grpSpPr>
        <xdr:sp macro="" textlink="">
          <xdr:nvSpPr>
            <xdr:cNvPr id="6" name="Shape 6"/>
            <xdr:cNvSpPr/>
          </xdr:nvSpPr>
          <xdr:spPr>
            <a:xfrm>
              <a:off x="57575" y="763297"/>
              <a:ext cx="1371175" cy="1047225"/>
            </a:xfrm>
            <a:prstGeom prst="rect">
              <a:avLst/>
            </a:prstGeom>
            <a:noFill/>
            <a:ln>
              <a:noFill/>
            </a:ln>
          </xdr:spPr>
          <xdr:txBody>
            <a:bodyPr wrap="square" lIns="91425" tIns="91425" rIns="91425" bIns="91425" anchor="ctr" anchorCtr="0">
              <a:noAutofit/>
            </a:bodyPr>
            <a:lstStyle/>
            <a:p>
              <a:pPr lvl="0">
                <a:spcBef>
                  <a:spcPts val="0"/>
                </a:spcBef>
                <a:buNone/>
              </a:pPr>
              <a:endParaRPr sz="1400"/>
            </a:p>
          </xdr:txBody>
        </xdr:sp>
        <xdr:sp macro="" textlink="">
          <xdr:nvSpPr>
            <xdr:cNvPr id="62" name="Shape 62"/>
            <xdr:cNvSpPr txBox="1"/>
          </xdr:nvSpPr>
          <xdr:spPr>
            <a:xfrm>
              <a:off x="244114" y="763297"/>
              <a:ext cx="1016881" cy="233245"/>
            </a:xfrm>
            <a:prstGeom prst="rect">
              <a:avLst/>
            </a:prstGeom>
            <a:solidFill>
              <a:srgbClr val="C00000"/>
            </a:solidFill>
            <a:ln>
              <a:noFill/>
            </a:ln>
          </xdr:spPr>
          <xdr:txBody>
            <a:bodyPr wrap="square" lIns="91425" tIns="45700" rIns="91425" bIns="45700" anchor="t" anchorCtr="0">
              <a:noAutofit/>
            </a:bodyPr>
            <a:lstStyle/>
            <a:p>
              <a:pPr lvl="0" indent="0" algn="ctr">
                <a:spcBef>
                  <a:spcPts val="0"/>
                </a:spcBef>
                <a:buSzPct val="25000"/>
                <a:buNone/>
              </a:pPr>
              <a:r>
                <a:rPr lang="en-US" sz="1100" b="1">
                  <a:solidFill>
                    <a:schemeClr val="lt1"/>
                  </a:solidFill>
                  <a:latin typeface="Calibri"/>
                  <a:ea typeface="Calibri"/>
                  <a:cs typeface="Calibri"/>
                  <a:sym typeface="Calibri"/>
                </a:rPr>
                <a:t>VOLVER AL MAPA</a:t>
              </a:r>
            </a:p>
          </xdr:txBody>
        </xdr:sp>
      </xdr:grpSp>
    </xdr:grpSp>
    <xdr:clientData fLocksWithSheet="0"/>
  </xdr:twoCellAnchor>
  <xdr:twoCellAnchor>
    <xdr:from>
      <xdr:col>0</xdr:col>
      <xdr:colOff>257175</xdr:colOff>
      <xdr:row>20</xdr:row>
      <xdr:rowOff>0</xdr:rowOff>
    </xdr:from>
    <xdr:to>
      <xdr:col>2</xdr:col>
      <xdr:colOff>790575</xdr:colOff>
      <xdr:row>23</xdr:row>
      <xdr:rowOff>257175</xdr:rowOff>
    </xdr:to>
    <xdr:pic>
      <xdr:nvPicPr>
        <xdr:cNvPr id="3" name="image1.png" descr="LOGO IDEP ULTIMO" title="Imagen"/>
        <xdr:cNvPicPr preferRelativeResize="0"/>
      </xdr:nvPicPr>
      <xdr:blipFill>
        <a:blip xmlns:r="http://schemas.openxmlformats.org/officeDocument/2006/relationships" r:embed="rId1" cstate="print"/>
        <a:stretch>
          <a:fillRect/>
        </a:stretch>
      </xdr:blipFill>
      <xdr:spPr>
        <a:xfrm>
          <a:off x="0" y="0"/>
          <a:ext cx="1924050" cy="1228725"/>
        </a:xfrm>
        <a:prstGeom prst="rect">
          <a:avLst/>
        </a:prstGeom>
        <a:noFill/>
      </xdr:spPr>
    </xdr:pic>
    <xdr:clientData fLocksWithSheet="0"/>
  </xdr:twoCellAnchor>
  <xdr:twoCellAnchor>
    <xdr:from>
      <xdr:col>0</xdr:col>
      <xdr:colOff>0</xdr:colOff>
      <xdr:row>20</xdr:row>
      <xdr:rowOff>0</xdr:rowOff>
    </xdr:from>
    <xdr:to>
      <xdr:col>6</xdr:col>
      <xdr:colOff>714375</xdr:colOff>
      <xdr:row>36</xdr:row>
      <xdr:rowOff>285750</xdr:rowOff>
    </xdr:to>
    <xdr:sp macro="" textlink="">
      <xdr:nvSpPr>
        <xdr:cNvPr id="4100" name="Rectangle 4" hidden="1"/>
        <xdr:cNvSpPr>
          <a:spLocks noSelect="1" noChangeArrowheads="1"/>
        </xdr:cNvSpPr>
      </xdr:nvSpPr>
      <xdr:spPr bwMode="auto">
        <a:xfrm>
          <a:off x="0" y="0"/>
          <a:ext cx="9525000" cy="9525000"/>
        </a:xfrm>
        <a:prstGeom prst="rect">
          <a:avLst/>
        </a:pr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714375</xdr:colOff>
      <xdr:row>36</xdr:row>
      <xdr:rowOff>285750</xdr:rowOff>
    </xdr:to>
    <xdr:sp macro="" textlink="">
      <xdr:nvSpPr>
        <xdr:cNvPr id="4" name="AutoShape 4"/>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714375</xdr:colOff>
      <xdr:row>36</xdr:row>
      <xdr:rowOff>285750</xdr:rowOff>
    </xdr:to>
    <xdr:sp macro="" textlink="">
      <xdr:nvSpPr>
        <xdr:cNvPr id="5" name="AutoShape 4"/>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714375</xdr:colOff>
      <xdr:row>36</xdr:row>
      <xdr:rowOff>285750</xdr:rowOff>
    </xdr:to>
    <xdr:sp macro="" textlink="">
      <xdr:nvSpPr>
        <xdr:cNvPr id="7" name="AutoShape 4"/>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714375</xdr:colOff>
      <xdr:row>36</xdr:row>
      <xdr:rowOff>285750</xdr:rowOff>
    </xdr:to>
    <xdr:sp macro="" textlink="">
      <xdr:nvSpPr>
        <xdr:cNvPr id="8" name="AutoShape 4"/>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714375</xdr:colOff>
      <xdr:row>36</xdr:row>
      <xdr:rowOff>285750</xdr:rowOff>
    </xdr:to>
    <xdr:sp macro="" textlink="">
      <xdr:nvSpPr>
        <xdr:cNvPr id="9" name="AutoShape 4"/>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714375</xdr:colOff>
      <xdr:row>36</xdr:row>
      <xdr:rowOff>285750</xdr:rowOff>
    </xdr:to>
    <xdr:sp macro="" textlink="">
      <xdr:nvSpPr>
        <xdr:cNvPr id="10" name="AutoShape 4"/>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714375</xdr:colOff>
      <xdr:row>36</xdr:row>
      <xdr:rowOff>285750</xdr:rowOff>
    </xdr:to>
    <xdr:sp macro="" textlink="">
      <xdr:nvSpPr>
        <xdr:cNvPr id="11" name="AutoShape 4"/>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714375</xdr:colOff>
      <xdr:row>36</xdr:row>
      <xdr:rowOff>285750</xdr:rowOff>
    </xdr:to>
    <xdr:sp macro="" textlink="">
      <xdr:nvSpPr>
        <xdr:cNvPr id="12" name="AutoShape 4"/>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714375</xdr:colOff>
      <xdr:row>36</xdr:row>
      <xdr:rowOff>285750</xdr:rowOff>
    </xdr:to>
    <xdr:sp macro="" textlink="">
      <xdr:nvSpPr>
        <xdr:cNvPr id="13" name="AutoShape 4"/>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714375</xdr:colOff>
      <xdr:row>36</xdr:row>
      <xdr:rowOff>285750</xdr:rowOff>
    </xdr:to>
    <xdr:sp macro="" textlink="">
      <xdr:nvSpPr>
        <xdr:cNvPr id="14" name="AutoShape 4"/>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714375</xdr:colOff>
      <xdr:row>36</xdr:row>
      <xdr:rowOff>285750</xdr:rowOff>
    </xdr:to>
    <xdr:sp macro="" textlink="">
      <xdr:nvSpPr>
        <xdr:cNvPr id="15" name="AutoShape 4"/>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714375</xdr:colOff>
      <xdr:row>36</xdr:row>
      <xdr:rowOff>285750</xdr:rowOff>
    </xdr:to>
    <xdr:sp macro="" textlink="">
      <xdr:nvSpPr>
        <xdr:cNvPr id="16" name="AutoShape 4"/>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714375</xdr:colOff>
      <xdr:row>36</xdr:row>
      <xdr:rowOff>285750</xdr:rowOff>
    </xdr:to>
    <xdr:sp macro="" textlink="">
      <xdr:nvSpPr>
        <xdr:cNvPr id="17" name="AutoShape 4"/>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714375</xdr:colOff>
      <xdr:row>36</xdr:row>
      <xdr:rowOff>285750</xdr:rowOff>
    </xdr:to>
    <xdr:sp macro="" textlink="">
      <xdr:nvSpPr>
        <xdr:cNvPr id="18" name="AutoShape 4"/>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714375</xdr:colOff>
      <xdr:row>36</xdr:row>
      <xdr:rowOff>285750</xdr:rowOff>
    </xdr:to>
    <xdr:sp macro="" textlink="">
      <xdr:nvSpPr>
        <xdr:cNvPr id="19" name="AutoShape 4"/>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714375</xdr:colOff>
      <xdr:row>36</xdr:row>
      <xdr:rowOff>285750</xdr:rowOff>
    </xdr:to>
    <xdr:sp macro="" textlink="">
      <xdr:nvSpPr>
        <xdr:cNvPr id="20" name="AutoShape 4"/>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714375</xdr:colOff>
      <xdr:row>36</xdr:row>
      <xdr:rowOff>285750</xdr:rowOff>
    </xdr:to>
    <xdr:sp macro="" textlink="">
      <xdr:nvSpPr>
        <xdr:cNvPr id="21" name="AutoShape 4"/>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266700</xdr:colOff>
      <xdr:row>28</xdr:row>
      <xdr:rowOff>590550</xdr:rowOff>
    </xdr:from>
    <xdr:to>
      <xdr:col>2</xdr:col>
      <xdr:colOff>333375</xdr:colOff>
      <xdr:row>30</xdr:row>
      <xdr:rowOff>200025</xdr:rowOff>
    </xdr:to>
    <xdr:sp macro="" textlink="">
      <xdr:nvSpPr>
        <xdr:cNvPr id="63" name="Shape 63"/>
        <xdr:cNvSpPr/>
      </xdr:nvSpPr>
      <xdr:spPr>
        <a:xfrm>
          <a:off x="4636388" y="3341850"/>
          <a:ext cx="1419225" cy="876300"/>
        </a:xfrm>
        <a:prstGeom prst="roundRect">
          <a:avLst>
            <a:gd name="adj" fmla="val 16667"/>
          </a:avLst>
        </a:prstGeom>
        <a:solidFill>
          <a:srgbClr val="002060"/>
        </a:solidFill>
        <a:ln w="25400" cap="flat" cmpd="sng">
          <a:solidFill>
            <a:srgbClr val="385D8A"/>
          </a:solidFill>
          <a:prstDash val="solid"/>
          <a:miter lim="8000"/>
          <a:headEnd type="none" w="med" len="med"/>
          <a:tailEnd type="none" w="med" len="med"/>
        </a:ln>
      </xdr:spPr>
      <xdr:txBody>
        <a:bodyPr wrap="square" lIns="91425" tIns="45700" rIns="91425" bIns="45700" anchor="t" anchorCtr="0">
          <a:noAutofit/>
        </a:bodyPr>
        <a:lstStyle/>
        <a:p>
          <a:pPr lvl="0" indent="-17462" algn="ctr">
            <a:spcBef>
              <a:spcPts val="0"/>
            </a:spcBef>
            <a:buClr>
              <a:srgbClr val="FFFFFF"/>
            </a:buClr>
            <a:buSzPct val="25000"/>
            <a:buFont typeface="Calibri"/>
            <a:buNone/>
          </a:pPr>
          <a:r>
            <a:rPr lang="en-US" sz="1100" b="1" i="0" u="none" strike="noStrike">
              <a:solidFill>
                <a:srgbClr val="FFFFFF"/>
              </a:solidFill>
              <a:latin typeface="Calibri"/>
              <a:ea typeface="Calibri"/>
              <a:cs typeface="Calibri"/>
              <a:sym typeface="Calibri"/>
            </a:rPr>
            <a:t>IR A PROCEDIMIENTO PLAN DE MEJORAMIENTO</a:t>
          </a:r>
        </a:p>
      </xdr:txBody>
    </xdr:sp>
    <xdr:clientData fLocksWithSheet="0"/>
  </xdr:twoCellAnchor>
  <xdr:twoCellAnchor>
    <xdr:from>
      <xdr:col>0</xdr:col>
      <xdr:colOff>295275</xdr:colOff>
      <xdr:row>27</xdr:row>
      <xdr:rowOff>285750</xdr:rowOff>
    </xdr:from>
    <xdr:to>
      <xdr:col>2</xdr:col>
      <xdr:colOff>323850</xdr:colOff>
      <xdr:row>28</xdr:row>
      <xdr:rowOff>495300</xdr:rowOff>
    </xdr:to>
    <xdr:sp macro="" textlink="">
      <xdr:nvSpPr>
        <xdr:cNvPr id="64" name="Shape 64"/>
        <xdr:cNvSpPr/>
      </xdr:nvSpPr>
      <xdr:spPr>
        <a:xfrm>
          <a:off x="4655438" y="3346613"/>
          <a:ext cx="1381125" cy="866775"/>
        </a:xfrm>
        <a:prstGeom prst="roundRect">
          <a:avLst>
            <a:gd name="adj" fmla="val 16667"/>
          </a:avLst>
        </a:prstGeom>
        <a:solidFill>
          <a:srgbClr val="002060"/>
        </a:solidFill>
        <a:ln w="25400" cap="flat" cmpd="sng">
          <a:solidFill>
            <a:srgbClr val="385D8A"/>
          </a:solidFill>
          <a:prstDash val="solid"/>
          <a:miter lim="8000"/>
          <a:headEnd type="none" w="med" len="med"/>
          <a:tailEnd type="none" w="med" len="med"/>
        </a:ln>
      </xdr:spPr>
      <xdr:txBody>
        <a:bodyPr wrap="square" lIns="91425" tIns="45700" rIns="91425" bIns="45700" anchor="t" anchorCtr="0">
          <a:noAutofit/>
        </a:bodyPr>
        <a:lstStyle/>
        <a:p>
          <a:pPr lvl="0" indent="-17462" algn="ctr">
            <a:spcBef>
              <a:spcPts val="0"/>
            </a:spcBef>
            <a:buClr>
              <a:srgbClr val="FFFFFF"/>
            </a:buClr>
            <a:buSzPct val="25000"/>
            <a:buFont typeface="Calibri"/>
            <a:buNone/>
          </a:pPr>
          <a:r>
            <a:rPr lang="en-US" sz="1100" b="1" i="0" u="none" strike="noStrike">
              <a:solidFill>
                <a:srgbClr val="FFFFFF"/>
              </a:solidFill>
              <a:latin typeface="Calibri"/>
              <a:ea typeface="Calibri"/>
              <a:cs typeface="Calibri"/>
              <a:sym typeface="Calibri"/>
            </a:rPr>
            <a:t>IR A INFORME CONSOLIDADO DE PROCESOS</a:t>
          </a:r>
        </a:p>
      </xdr:txBody>
    </xdr:sp>
    <xdr:clientData fLocksWithSheet="0"/>
  </xdr:twoCellAnchor>
  <xdr:twoCellAnchor>
    <xdr:from>
      <xdr:col>3</xdr:col>
      <xdr:colOff>1028700</xdr:colOff>
      <xdr:row>25</xdr:row>
      <xdr:rowOff>19050</xdr:rowOff>
    </xdr:from>
    <xdr:to>
      <xdr:col>4</xdr:col>
      <xdr:colOff>1971675</xdr:colOff>
      <xdr:row>27</xdr:row>
      <xdr:rowOff>295275</xdr:rowOff>
    </xdr:to>
    <xdr:grpSp>
      <xdr:nvGrpSpPr>
        <xdr:cNvPr id="2" name="Shape 2"/>
        <xdr:cNvGrpSpPr/>
      </xdr:nvGrpSpPr>
      <xdr:grpSpPr>
        <a:xfrm>
          <a:off x="3627664" y="1787979"/>
          <a:ext cx="2235654" cy="1582510"/>
          <a:chOff x="4231575" y="2994188"/>
          <a:chExt cx="2228850" cy="1571614"/>
        </a:xfrm>
      </xdr:grpSpPr>
      <xdr:grpSp>
        <xdr:nvGrpSpPr>
          <xdr:cNvPr id="65" name="Shape 65"/>
          <xdr:cNvGrpSpPr/>
        </xdr:nvGrpSpPr>
        <xdr:grpSpPr>
          <a:xfrm>
            <a:off x="4231575" y="2994188"/>
            <a:ext cx="2228850" cy="1571614"/>
            <a:chOff x="57575" y="763297"/>
            <a:chExt cx="1371175" cy="1047225"/>
          </a:xfrm>
        </xdr:grpSpPr>
        <xdr:sp macro="" textlink="">
          <xdr:nvSpPr>
            <xdr:cNvPr id="6" name="Shape 6"/>
            <xdr:cNvSpPr/>
          </xdr:nvSpPr>
          <xdr:spPr>
            <a:xfrm>
              <a:off x="57575" y="763297"/>
              <a:ext cx="1371175" cy="1047225"/>
            </a:xfrm>
            <a:prstGeom prst="rect">
              <a:avLst/>
            </a:prstGeom>
            <a:noFill/>
            <a:ln>
              <a:noFill/>
            </a:ln>
          </xdr:spPr>
          <xdr:txBody>
            <a:bodyPr wrap="square" lIns="91425" tIns="91425" rIns="91425" bIns="91425" anchor="ctr" anchorCtr="0">
              <a:noAutofit/>
            </a:bodyPr>
            <a:lstStyle/>
            <a:p>
              <a:pPr lvl="0">
                <a:spcBef>
                  <a:spcPts val="0"/>
                </a:spcBef>
                <a:buNone/>
              </a:pPr>
              <a:endParaRPr sz="1400"/>
            </a:p>
          </xdr:txBody>
        </xdr:sp>
        <xdr:sp macro="" textlink="">
          <xdr:nvSpPr>
            <xdr:cNvPr id="66" name="Shape 66"/>
            <xdr:cNvSpPr txBox="1"/>
          </xdr:nvSpPr>
          <xdr:spPr>
            <a:xfrm>
              <a:off x="244114" y="763297"/>
              <a:ext cx="1016881" cy="233245"/>
            </a:xfrm>
            <a:prstGeom prst="rect">
              <a:avLst/>
            </a:prstGeom>
            <a:solidFill>
              <a:srgbClr val="C00000"/>
            </a:solidFill>
            <a:ln>
              <a:noFill/>
            </a:ln>
          </xdr:spPr>
          <xdr:txBody>
            <a:bodyPr wrap="square" lIns="91425" tIns="45700" rIns="91425" bIns="45700" anchor="t" anchorCtr="0">
              <a:noAutofit/>
            </a:bodyPr>
            <a:lstStyle/>
            <a:p>
              <a:pPr lvl="0" indent="0" algn="ctr">
                <a:spcBef>
                  <a:spcPts val="0"/>
                </a:spcBef>
                <a:buSzPct val="25000"/>
                <a:buNone/>
              </a:pPr>
              <a:r>
                <a:rPr lang="en-US" sz="1100" b="1">
                  <a:solidFill>
                    <a:schemeClr val="lt1"/>
                  </a:solidFill>
                  <a:latin typeface="Calibri"/>
                  <a:ea typeface="Calibri"/>
                  <a:cs typeface="Calibri"/>
                  <a:sym typeface="Calibri"/>
                </a:rPr>
                <a:t>VOLVER AL MAPA</a:t>
              </a:r>
            </a:p>
          </xdr:txBody>
        </xdr:sp>
      </xdr:grpSp>
    </xdr:grpSp>
    <xdr:clientData fLocksWithSheet="0"/>
  </xdr:twoCellAnchor>
  <xdr:twoCellAnchor>
    <xdr:from>
      <xdr:col>0</xdr:col>
      <xdr:colOff>209550</xdr:colOff>
      <xdr:row>20</xdr:row>
      <xdr:rowOff>190500</xdr:rowOff>
    </xdr:from>
    <xdr:to>
      <xdr:col>2</xdr:col>
      <xdr:colOff>476250</xdr:colOff>
      <xdr:row>23</xdr:row>
      <xdr:rowOff>238125</xdr:rowOff>
    </xdr:to>
    <xdr:pic>
      <xdr:nvPicPr>
        <xdr:cNvPr id="3" name="image1.png" descr="LOGO IDEP ULTIMO" title="Imagen"/>
        <xdr:cNvPicPr preferRelativeResize="0"/>
      </xdr:nvPicPr>
      <xdr:blipFill>
        <a:blip xmlns:r="http://schemas.openxmlformats.org/officeDocument/2006/relationships" r:embed="rId1" cstate="print"/>
        <a:stretch>
          <a:fillRect/>
        </a:stretch>
      </xdr:blipFill>
      <xdr:spPr>
        <a:xfrm>
          <a:off x="0" y="0"/>
          <a:ext cx="1638300" cy="1019175"/>
        </a:xfrm>
        <a:prstGeom prst="rect">
          <a:avLst/>
        </a:prstGeom>
        <a:noFill/>
      </xdr:spPr>
    </xdr:pic>
    <xdr:clientData fLocksWithSheet="0"/>
  </xdr:twoCellAnchor>
</xdr:wsDr>
</file>

<file path=xl/drawings/drawing14.xml><?xml version="1.0" encoding="utf-8"?>
<xdr:wsDr xmlns:xdr="http://schemas.openxmlformats.org/drawingml/2006/spreadsheetDrawing" xmlns:a="http://schemas.openxmlformats.org/drawingml/2006/main">
  <xdr:twoCellAnchor>
    <xdr:from>
      <xdr:col>0</xdr:col>
      <xdr:colOff>333375</xdr:colOff>
      <xdr:row>28</xdr:row>
      <xdr:rowOff>381000</xdr:rowOff>
    </xdr:from>
    <xdr:to>
      <xdr:col>2</xdr:col>
      <xdr:colOff>495300</xdr:colOff>
      <xdr:row>29</xdr:row>
      <xdr:rowOff>628650</xdr:rowOff>
    </xdr:to>
    <xdr:sp macro="" textlink="">
      <xdr:nvSpPr>
        <xdr:cNvPr id="67" name="Shape 67"/>
        <xdr:cNvSpPr/>
      </xdr:nvSpPr>
      <xdr:spPr>
        <a:xfrm>
          <a:off x="4593525" y="3332325"/>
          <a:ext cx="1504950" cy="895350"/>
        </a:xfrm>
        <a:prstGeom prst="roundRect">
          <a:avLst>
            <a:gd name="adj" fmla="val 16667"/>
          </a:avLst>
        </a:prstGeom>
        <a:solidFill>
          <a:srgbClr val="002060"/>
        </a:solidFill>
        <a:ln w="25400" cap="flat" cmpd="sng">
          <a:solidFill>
            <a:srgbClr val="385D8A"/>
          </a:solidFill>
          <a:prstDash val="solid"/>
          <a:miter lim="8000"/>
          <a:headEnd type="none" w="med" len="med"/>
          <a:tailEnd type="none" w="med" len="med"/>
        </a:ln>
      </xdr:spPr>
      <xdr:txBody>
        <a:bodyPr wrap="square" lIns="91425" tIns="45700" rIns="91425" bIns="45700" anchor="t" anchorCtr="0">
          <a:noAutofit/>
        </a:bodyPr>
        <a:lstStyle/>
        <a:p>
          <a:pPr lvl="0" indent="-17462" algn="ctr">
            <a:spcBef>
              <a:spcPts val="0"/>
            </a:spcBef>
            <a:buClr>
              <a:srgbClr val="FFFFFF"/>
            </a:buClr>
            <a:buSzPct val="25000"/>
            <a:buFont typeface="Calibri"/>
            <a:buNone/>
          </a:pPr>
          <a:r>
            <a:rPr lang="en-US" sz="1100" b="1" i="0" u="none" strike="noStrike">
              <a:solidFill>
                <a:srgbClr val="FFFFFF"/>
              </a:solidFill>
              <a:latin typeface="Calibri"/>
              <a:ea typeface="Calibri"/>
              <a:cs typeface="Calibri"/>
              <a:sym typeface="Calibri"/>
            </a:rPr>
            <a:t>IR A PROCEDIMIENTO PLAN DE MEJORAMIENTO</a:t>
          </a:r>
        </a:p>
      </xdr:txBody>
    </xdr:sp>
    <xdr:clientData fLocksWithSheet="0"/>
  </xdr:twoCellAnchor>
  <xdr:twoCellAnchor>
    <xdr:from>
      <xdr:col>0</xdr:col>
      <xdr:colOff>333375</xdr:colOff>
      <xdr:row>27</xdr:row>
      <xdr:rowOff>247650</xdr:rowOff>
    </xdr:from>
    <xdr:to>
      <xdr:col>2</xdr:col>
      <xdr:colOff>533400</xdr:colOff>
      <xdr:row>28</xdr:row>
      <xdr:rowOff>304800</xdr:rowOff>
    </xdr:to>
    <xdr:sp macro="" textlink="">
      <xdr:nvSpPr>
        <xdr:cNvPr id="68" name="Shape 68"/>
        <xdr:cNvSpPr/>
      </xdr:nvSpPr>
      <xdr:spPr>
        <a:xfrm>
          <a:off x="4574475" y="3427575"/>
          <a:ext cx="1543050" cy="704850"/>
        </a:xfrm>
        <a:prstGeom prst="roundRect">
          <a:avLst>
            <a:gd name="adj" fmla="val 16667"/>
          </a:avLst>
        </a:prstGeom>
        <a:solidFill>
          <a:srgbClr val="002060"/>
        </a:solidFill>
        <a:ln w="25400" cap="flat" cmpd="sng">
          <a:solidFill>
            <a:srgbClr val="385D8A"/>
          </a:solidFill>
          <a:prstDash val="solid"/>
          <a:miter lim="8000"/>
          <a:headEnd type="none" w="med" len="med"/>
          <a:tailEnd type="none" w="med" len="med"/>
        </a:ln>
      </xdr:spPr>
      <xdr:txBody>
        <a:bodyPr wrap="square" lIns="91425" tIns="45700" rIns="91425" bIns="45700" anchor="t" anchorCtr="0">
          <a:noAutofit/>
        </a:bodyPr>
        <a:lstStyle/>
        <a:p>
          <a:pPr lvl="0" indent="-17462" algn="ctr">
            <a:spcBef>
              <a:spcPts val="0"/>
            </a:spcBef>
            <a:buClr>
              <a:srgbClr val="FFFFFF"/>
            </a:buClr>
            <a:buSzPct val="25000"/>
            <a:buFont typeface="Calibri"/>
            <a:buNone/>
          </a:pPr>
          <a:r>
            <a:rPr lang="en-US" sz="1100" b="1" i="0" u="none" strike="noStrike">
              <a:solidFill>
                <a:srgbClr val="FFFFFF"/>
              </a:solidFill>
              <a:latin typeface="Calibri"/>
              <a:ea typeface="Calibri"/>
              <a:cs typeface="Calibri"/>
              <a:sym typeface="Calibri"/>
            </a:rPr>
            <a:t>IR A INFORME CONSOLIDADO DE PROCESOS</a:t>
          </a:r>
        </a:p>
      </xdr:txBody>
    </xdr:sp>
    <xdr:clientData fLocksWithSheet="0"/>
  </xdr:twoCellAnchor>
  <xdr:twoCellAnchor>
    <xdr:from>
      <xdr:col>3</xdr:col>
      <xdr:colOff>885825</xdr:colOff>
      <xdr:row>25</xdr:row>
      <xdr:rowOff>9525</xdr:rowOff>
    </xdr:from>
    <xdr:to>
      <xdr:col>4</xdr:col>
      <xdr:colOff>2105025</xdr:colOff>
      <xdr:row>27</xdr:row>
      <xdr:rowOff>190500</xdr:rowOff>
    </xdr:to>
    <xdr:grpSp>
      <xdr:nvGrpSpPr>
        <xdr:cNvPr id="2" name="Shape 2"/>
        <xdr:cNvGrpSpPr/>
      </xdr:nvGrpSpPr>
      <xdr:grpSpPr>
        <a:xfrm>
          <a:off x="3294289" y="2036989"/>
          <a:ext cx="2226129" cy="1568904"/>
          <a:chOff x="4231575" y="2994188"/>
          <a:chExt cx="2228850" cy="1571614"/>
        </a:xfrm>
      </xdr:grpSpPr>
      <xdr:grpSp>
        <xdr:nvGrpSpPr>
          <xdr:cNvPr id="69" name="Shape 69"/>
          <xdr:cNvGrpSpPr/>
        </xdr:nvGrpSpPr>
        <xdr:grpSpPr>
          <a:xfrm>
            <a:off x="4231575" y="2994188"/>
            <a:ext cx="2228850" cy="1571614"/>
            <a:chOff x="57575" y="763297"/>
            <a:chExt cx="1371175" cy="1047225"/>
          </a:xfrm>
        </xdr:grpSpPr>
        <xdr:sp macro="" textlink="">
          <xdr:nvSpPr>
            <xdr:cNvPr id="6" name="Shape 6"/>
            <xdr:cNvSpPr/>
          </xdr:nvSpPr>
          <xdr:spPr>
            <a:xfrm>
              <a:off x="57575" y="763297"/>
              <a:ext cx="1371175" cy="1047225"/>
            </a:xfrm>
            <a:prstGeom prst="rect">
              <a:avLst/>
            </a:prstGeom>
            <a:noFill/>
            <a:ln>
              <a:noFill/>
            </a:ln>
          </xdr:spPr>
          <xdr:txBody>
            <a:bodyPr wrap="square" lIns="91425" tIns="91425" rIns="91425" bIns="91425" anchor="ctr" anchorCtr="0">
              <a:noAutofit/>
            </a:bodyPr>
            <a:lstStyle/>
            <a:p>
              <a:pPr lvl="0">
                <a:spcBef>
                  <a:spcPts val="0"/>
                </a:spcBef>
                <a:buNone/>
              </a:pPr>
              <a:endParaRPr sz="1400"/>
            </a:p>
          </xdr:txBody>
        </xdr:sp>
        <xdr:sp macro="" textlink="">
          <xdr:nvSpPr>
            <xdr:cNvPr id="70" name="Shape 70"/>
            <xdr:cNvSpPr txBox="1"/>
          </xdr:nvSpPr>
          <xdr:spPr>
            <a:xfrm>
              <a:off x="244114" y="763297"/>
              <a:ext cx="1016881" cy="233245"/>
            </a:xfrm>
            <a:prstGeom prst="rect">
              <a:avLst/>
            </a:prstGeom>
            <a:solidFill>
              <a:srgbClr val="C00000"/>
            </a:solidFill>
            <a:ln>
              <a:noFill/>
            </a:ln>
          </xdr:spPr>
          <xdr:txBody>
            <a:bodyPr wrap="square" lIns="91425" tIns="45700" rIns="91425" bIns="45700" anchor="t" anchorCtr="0">
              <a:noAutofit/>
            </a:bodyPr>
            <a:lstStyle/>
            <a:p>
              <a:pPr lvl="0" indent="0" algn="ctr">
                <a:spcBef>
                  <a:spcPts val="0"/>
                </a:spcBef>
                <a:buSzPct val="25000"/>
                <a:buNone/>
              </a:pPr>
              <a:r>
                <a:rPr lang="en-US" sz="1100" b="1">
                  <a:solidFill>
                    <a:schemeClr val="lt1"/>
                  </a:solidFill>
                  <a:latin typeface="Calibri"/>
                  <a:ea typeface="Calibri"/>
                  <a:cs typeface="Calibri"/>
                  <a:sym typeface="Calibri"/>
                </a:rPr>
                <a:t>VOLVER AL MAPA</a:t>
              </a:r>
            </a:p>
          </xdr:txBody>
        </xdr:sp>
      </xdr:grpSp>
    </xdr:grpSp>
    <xdr:clientData fLocksWithSheet="0"/>
  </xdr:twoCellAnchor>
  <xdr:twoCellAnchor>
    <xdr:from>
      <xdr:col>0</xdr:col>
      <xdr:colOff>314325</xdr:colOff>
      <xdr:row>20</xdr:row>
      <xdr:rowOff>0</xdr:rowOff>
    </xdr:from>
    <xdr:to>
      <xdr:col>2</xdr:col>
      <xdr:colOff>685800</xdr:colOff>
      <xdr:row>23</xdr:row>
      <xdr:rowOff>247650</xdr:rowOff>
    </xdr:to>
    <xdr:pic>
      <xdr:nvPicPr>
        <xdr:cNvPr id="3" name="image1.png" descr="LOGO IDEP ULTIMO" title="Imagen"/>
        <xdr:cNvPicPr preferRelativeResize="0"/>
      </xdr:nvPicPr>
      <xdr:blipFill>
        <a:blip xmlns:r="http://schemas.openxmlformats.org/officeDocument/2006/relationships" r:embed="rId1" cstate="print"/>
        <a:stretch>
          <a:fillRect/>
        </a:stretch>
      </xdr:blipFill>
      <xdr:spPr>
        <a:xfrm>
          <a:off x="0" y="0"/>
          <a:ext cx="1733550" cy="1247775"/>
        </a:xfrm>
        <a:prstGeom prst="rect">
          <a:avLst/>
        </a:prstGeom>
        <a:noFill/>
      </xdr:spPr>
    </xdr:pic>
    <xdr:clientData fLocksWithSheet="0"/>
  </xdr:twoCellAnchor>
</xdr:wsDr>
</file>

<file path=xl/drawings/drawing15.xml><?xml version="1.0" encoding="utf-8"?>
<xdr:wsDr xmlns:xdr="http://schemas.openxmlformats.org/drawingml/2006/spreadsheetDrawing" xmlns:a="http://schemas.openxmlformats.org/drawingml/2006/main">
  <xdr:twoCellAnchor>
    <xdr:from>
      <xdr:col>0</xdr:col>
      <xdr:colOff>419100</xdr:colOff>
      <xdr:row>29</xdr:row>
      <xdr:rowOff>285750</xdr:rowOff>
    </xdr:from>
    <xdr:to>
      <xdr:col>2</xdr:col>
      <xdr:colOff>514350</xdr:colOff>
      <xdr:row>31</xdr:row>
      <xdr:rowOff>228600</xdr:rowOff>
    </xdr:to>
    <xdr:sp macro="" textlink="">
      <xdr:nvSpPr>
        <xdr:cNvPr id="71" name="Shape 71"/>
        <xdr:cNvSpPr/>
      </xdr:nvSpPr>
      <xdr:spPr>
        <a:xfrm>
          <a:off x="4769738" y="3346613"/>
          <a:ext cx="1152525" cy="866775"/>
        </a:xfrm>
        <a:prstGeom prst="roundRect">
          <a:avLst>
            <a:gd name="adj" fmla="val 16667"/>
          </a:avLst>
        </a:prstGeom>
        <a:solidFill>
          <a:srgbClr val="002060"/>
        </a:solidFill>
        <a:ln w="25400" cap="flat" cmpd="sng">
          <a:solidFill>
            <a:srgbClr val="385D8A"/>
          </a:solidFill>
          <a:prstDash val="solid"/>
          <a:miter lim="8000"/>
          <a:headEnd type="none" w="med" len="med"/>
          <a:tailEnd type="none" w="med" len="med"/>
        </a:ln>
      </xdr:spPr>
      <xdr:txBody>
        <a:bodyPr wrap="square" lIns="91425" tIns="45700" rIns="91425" bIns="45700" anchor="t" anchorCtr="0">
          <a:noAutofit/>
        </a:bodyPr>
        <a:lstStyle/>
        <a:p>
          <a:pPr lvl="0" indent="-17462" algn="ctr">
            <a:spcBef>
              <a:spcPts val="0"/>
            </a:spcBef>
            <a:buClr>
              <a:srgbClr val="FFFFFF"/>
            </a:buClr>
            <a:buSzPct val="25000"/>
            <a:buFont typeface="Calibri"/>
            <a:buNone/>
          </a:pPr>
          <a:r>
            <a:rPr lang="en-US" sz="1100" b="1" i="0" u="none" strike="noStrike">
              <a:solidFill>
                <a:srgbClr val="FFFFFF"/>
              </a:solidFill>
              <a:latin typeface="Calibri"/>
              <a:ea typeface="Calibri"/>
              <a:cs typeface="Calibri"/>
              <a:sym typeface="Calibri"/>
            </a:rPr>
            <a:t>IR A PROCEDIMIENTO PLAN DE MEJORAMIENTO</a:t>
          </a:r>
        </a:p>
      </xdr:txBody>
    </xdr:sp>
    <xdr:clientData fLocksWithSheet="0"/>
  </xdr:twoCellAnchor>
  <xdr:twoCellAnchor>
    <xdr:from>
      <xdr:col>0</xdr:col>
      <xdr:colOff>447675</xdr:colOff>
      <xdr:row>27</xdr:row>
      <xdr:rowOff>257175</xdr:rowOff>
    </xdr:from>
    <xdr:to>
      <xdr:col>2</xdr:col>
      <xdr:colOff>504825</xdr:colOff>
      <xdr:row>29</xdr:row>
      <xdr:rowOff>95250</xdr:rowOff>
    </xdr:to>
    <xdr:sp macro="" textlink="">
      <xdr:nvSpPr>
        <xdr:cNvPr id="72" name="Shape 72"/>
        <xdr:cNvSpPr/>
      </xdr:nvSpPr>
      <xdr:spPr>
        <a:xfrm>
          <a:off x="4788788" y="3427575"/>
          <a:ext cx="1114425" cy="704850"/>
        </a:xfrm>
        <a:prstGeom prst="roundRect">
          <a:avLst>
            <a:gd name="adj" fmla="val 16667"/>
          </a:avLst>
        </a:prstGeom>
        <a:solidFill>
          <a:srgbClr val="002060"/>
        </a:solidFill>
        <a:ln w="25400" cap="flat" cmpd="sng">
          <a:solidFill>
            <a:srgbClr val="385D8A"/>
          </a:solidFill>
          <a:prstDash val="solid"/>
          <a:miter lim="8000"/>
          <a:headEnd type="none" w="med" len="med"/>
          <a:tailEnd type="none" w="med" len="med"/>
        </a:ln>
      </xdr:spPr>
      <xdr:txBody>
        <a:bodyPr wrap="square" lIns="91425" tIns="45700" rIns="91425" bIns="45700" anchor="t" anchorCtr="0">
          <a:noAutofit/>
        </a:bodyPr>
        <a:lstStyle/>
        <a:p>
          <a:pPr lvl="0" indent="-16668" algn="ctr">
            <a:spcBef>
              <a:spcPts val="0"/>
            </a:spcBef>
            <a:buClr>
              <a:srgbClr val="FFFFFF"/>
            </a:buClr>
            <a:buSzPct val="25000"/>
            <a:buFont typeface="Calibri"/>
            <a:buNone/>
          </a:pPr>
          <a:r>
            <a:rPr lang="en-US" sz="1050" b="1" i="0" u="none" strike="noStrike">
              <a:solidFill>
                <a:srgbClr val="FFFFFF"/>
              </a:solidFill>
              <a:latin typeface="Calibri"/>
              <a:ea typeface="Calibri"/>
              <a:cs typeface="Calibri"/>
              <a:sym typeface="Calibri"/>
            </a:rPr>
            <a:t>IR A INFORME CONSOLIDADO DE PROCESOS</a:t>
          </a:r>
        </a:p>
      </xdr:txBody>
    </xdr:sp>
    <xdr:clientData fLocksWithSheet="0"/>
  </xdr:twoCellAnchor>
  <xdr:twoCellAnchor>
    <xdr:from>
      <xdr:col>3</xdr:col>
      <xdr:colOff>123825</xdr:colOff>
      <xdr:row>25</xdr:row>
      <xdr:rowOff>95250</xdr:rowOff>
    </xdr:from>
    <xdr:to>
      <xdr:col>4</xdr:col>
      <xdr:colOff>1219200</xdr:colOff>
      <xdr:row>27</xdr:row>
      <xdr:rowOff>333375</xdr:rowOff>
    </xdr:to>
    <xdr:grpSp>
      <xdr:nvGrpSpPr>
        <xdr:cNvPr id="2" name="Shape 2"/>
        <xdr:cNvGrpSpPr/>
      </xdr:nvGrpSpPr>
      <xdr:grpSpPr>
        <a:xfrm>
          <a:off x="2192111" y="1973036"/>
          <a:ext cx="2129518" cy="1585232"/>
          <a:chOff x="4279200" y="2994188"/>
          <a:chExt cx="2133600" cy="1571614"/>
        </a:xfrm>
      </xdr:grpSpPr>
      <xdr:grpSp>
        <xdr:nvGrpSpPr>
          <xdr:cNvPr id="73" name="Shape 73"/>
          <xdr:cNvGrpSpPr/>
        </xdr:nvGrpSpPr>
        <xdr:grpSpPr>
          <a:xfrm>
            <a:off x="4279200" y="2994188"/>
            <a:ext cx="2133600" cy="1571614"/>
            <a:chOff x="57575" y="763297"/>
            <a:chExt cx="1371175" cy="1047225"/>
          </a:xfrm>
        </xdr:grpSpPr>
        <xdr:sp macro="" textlink="">
          <xdr:nvSpPr>
            <xdr:cNvPr id="6" name="Shape 6"/>
            <xdr:cNvSpPr/>
          </xdr:nvSpPr>
          <xdr:spPr>
            <a:xfrm>
              <a:off x="57575" y="763297"/>
              <a:ext cx="1371175" cy="1047225"/>
            </a:xfrm>
            <a:prstGeom prst="rect">
              <a:avLst/>
            </a:prstGeom>
            <a:noFill/>
            <a:ln>
              <a:noFill/>
            </a:ln>
          </xdr:spPr>
          <xdr:txBody>
            <a:bodyPr wrap="square" lIns="91425" tIns="91425" rIns="91425" bIns="91425" anchor="ctr" anchorCtr="0">
              <a:noAutofit/>
            </a:bodyPr>
            <a:lstStyle/>
            <a:p>
              <a:pPr lvl="0">
                <a:spcBef>
                  <a:spcPts val="0"/>
                </a:spcBef>
                <a:buNone/>
              </a:pPr>
              <a:endParaRPr sz="1400"/>
            </a:p>
          </xdr:txBody>
        </xdr:sp>
        <xdr:sp macro="" textlink="">
          <xdr:nvSpPr>
            <xdr:cNvPr id="74" name="Shape 74"/>
            <xdr:cNvSpPr txBox="1"/>
          </xdr:nvSpPr>
          <xdr:spPr>
            <a:xfrm>
              <a:off x="244114" y="763297"/>
              <a:ext cx="1016881" cy="233245"/>
            </a:xfrm>
            <a:prstGeom prst="rect">
              <a:avLst/>
            </a:prstGeom>
            <a:solidFill>
              <a:srgbClr val="C00000"/>
            </a:solidFill>
            <a:ln>
              <a:noFill/>
            </a:ln>
          </xdr:spPr>
          <xdr:txBody>
            <a:bodyPr wrap="square" lIns="91425" tIns="45700" rIns="91425" bIns="45700" anchor="t" anchorCtr="0">
              <a:noAutofit/>
            </a:bodyPr>
            <a:lstStyle/>
            <a:p>
              <a:pPr lvl="0" indent="0" algn="ctr">
                <a:spcBef>
                  <a:spcPts val="0"/>
                </a:spcBef>
                <a:buSzPct val="25000"/>
                <a:buNone/>
              </a:pPr>
              <a:r>
                <a:rPr lang="en-US" sz="1100" b="1">
                  <a:solidFill>
                    <a:schemeClr val="lt1"/>
                  </a:solidFill>
                  <a:latin typeface="Calibri"/>
                  <a:ea typeface="Calibri"/>
                  <a:cs typeface="Calibri"/>
                  <a:sym typeface="Calibri"/>
                </a:rPr>
                <a:t>VOLVER AL MAPA</a:t>
              </a:r>
            </a:p>
          </xdr:txBody>
        </xdr:sp>
      </xdr:grpSp>
    </xdr:grpSp>
    <xdr:clientData fLocksWithSheet="0"/>
  </xdr:twoCellAnchor>
  <xdr:twoCellAnchor>
    <xdr:from>
      <xdr:col>0</xdr:col>
      <xdr:colOff>352425</xdr:colOff>
      <xdr:row>20</xdr:row>
      <xdr:rowOff>57150</xdr:rowOff>
    </xdr:from>
    <xdr:to>
      <xdr:col>2</xdr:col>
      <xdr:colOff>847725</xdr:colOff>
      <xdr:row>23</xdr:row>
      <xdr:rowOff>247650</xdr:rowOff>
    </xdr:to>
    <xdr:pic>
      <xdr:nvPicPr>
        <xdr:cNvPr id="3" name="image1.png" descr="LOGO IDEP ULTIMO" title="Imagen"/>
        <xdr:cNvPicPr preferRelativeResize="0"/>
      </xdr:nvPicPr>
      <xdr:blipFill>
        <a:blip xmlns:r="http://schemas.openxmlformats.org/officeDocument/2006/relationships" r:embed="rId1" cstate="print"/>
        <a:stretch>
          <a:fillRect/>
        </a:stretch>
      </xdr:blipFill>
      <xdr:spPr>
        <a:xfrm>
          <a:off x="0" y="0"/>
          <a:ext cx="1571625" cy="1247775"/>
        </a:xfrm>
        <a:prstGeom prst="rect">
          <a:avLst/>
        </a:prstGeom>
        <a:noFill/>
      </xdr:spPr>
    </xdr:pic>
    <xdr:clientData fLocksWithSheet="0"/>
  </xdr:twoCellAnchor>
</xdr:wsDr>
</file>

<file path=xl/drawings/drawing16.xml><?xml version="1.0" encoding="utf-8"?>
<xdr:wsDr xmlns:xdr="http://schemas.openxmlformats.org/drawingml/2006/spreadsheetDrawing" xmlns:a="http://schemas.openxmlformats.org/drawingml/2006/main">
  <xdr:twoCellAnchor>
    <xdr:from>
      <xdr:col>1</xdr:col>
      <xdr:colOff>-9525</xdr:colOff>
      <xdr:row>28</xdr:row>
      <xdr:rowOff>438150</xdr:rowOff>
    </xdr:from>
    <xdr:to>
      <xdr:col>2</xdr:col>
      <xdr:colOff>628650</xdr:colOff>
      <xdr:row>30</xdr:row>
      <xdr:rowOff>47625</xdr:rowOff>
    </xdr:to>
    <xdr:sp macro="" textlink="">
      <xdr:nvSpPr>
        <xdr:cNvPr id="75" name="Shape 75"/>
        <xdr:cNvSpPr/>
      </xdr:nvSpPr>
      <xdr:spPr>
        <a:xfrm>
          <a:off x="4641150" y="3341850"/>
          <a:ext cx="1409700" cy="876300"/>
        </a:xfrm>
        <a:prstGeom prst="roundRect">
          <a:avLst>
            <a:gd name="adj" fmla="val 16667"/>
          </a:avLst>
        </a:prstGeom>
        <a:solidFill>
          <a:srgbClr val="002060"/>
        </a:solidFill>
        <a:ln w="25400" cap="flat" cmpd="sng">
          <a:solidFill>
            <a:srgbClr val="385D8A"/>
          </a:solidFill>
          <a:prstDash val="solid"/>
          <a:miter lim="8000"/>
          <a:headEnd type="none" w="med" len="med"/>
          <a:tailEnd type="none" w="med" len="med"/>
        </a:ln>
      </xdr:spPr>
      <xdr:txBody>
        <a:bodyPr wrap="square" lIns="91425" tIns="45700" rIns="91425" bIns="45700" anchor="t" anchorCtr="0">
          <a:noAutofit/>
        </a:bodyPr>
        <a:lstStyle/>
        <a:p>
          <a:pPr lvl="0" indent="-17462" algn="ctr">
            <a:spcBef>
              <a:spcPts val="0"/>
            </a:spcBef>
            <a:buClr>
              <a:srgbClr val="FFFFFF"/>
            </a:buClr>
            <a:buSzPct val="25000"/>
            <a:buFont typeface="Calibri"/>
            <a:buNone/>
          </a:pPr>
          <a:r>
            <a:rPr lang="en-US" sz="1100" b="1" i="0" u="none" strike="noStrike">
              <a:solidFill>
                <a:srgbClr val="FFFFFF"/>
              </a:solidFill>
              <a:latin typeface="Calibri"/>
              <a:ea typeface="Calibri"/>
              <a:cs typeface="Calibri"/>
              <a:sym typeface="Calibri"/>
            </a:rPr>
            <a:t>IR A PROCEDIMIENTO PLAN DE MEJORAMIENTO</a:t>
          </a:r>
        </a:p>
      </xdr:txBody>
    </xdr:sp>
    <xdr:clientData fLocksWithSheet="0"/>
  </xdr:twoCellAnchor>
  <xdr:twoCellAnchor>
    <xdr:from>
      <xdr:col>1</xdr:col>
      <xdr:colOff>-9525</xdr:colOff>
      <xdr:row>27</xdr:row>
      <xdr:rowOff>209550</xdr:rowOff>
    </xdr:from>
    <xdr:to>
      <xdr:col>2</xdr:col>
      <xdr:colOff>590550</xdr:colOff>
      <xdr:row>28</xdr:row>
      <xdr:rowOff>228600</xdr:rowOff>
    </xdr:to>
    <xdr:sp macro="" textlink="">
      <xdr:nvSpPr>
        <xdr:cNvPr id="76" name="Shape 76"/>
        <xdr:cNvSpPr/>
      </xdr:nvSpPr>
      <xdr:spPr>
        <a:xfrm>
          <a:off x="4660200" y="3422813"/>
          <a:ext cx="1371600" cy="714375"/>
        </a:xfrm>
        <a:prstGeom prst="roundRect">
          <a:avLst>
            <a:gd name="adj" fmla="val 16667"/>
          </a:avLst>
        </a:prstGeom>
        <a:solidFill>
          <a:srgbClr val="002060"/>
        </a:solidFill>
        <a:ln w="25400" cap="flat" cmpd="sng">
          <a:solidFill>
            <a:srgbClr val="385D8A"/>
          </a:solidFill>
          <a:prstDash val="solid"/>
          <a:miter lim="8000"/>
          <a:headEnd type="none" w="med" len="med"/>
          <a:tailEnd type="none" w="med" len="med"/>
        </a:ln>
      </xdr:spPr>
      <xdr:txBody>
        <a:bodyPr wrap="square" lIns="91425" tIns="45700" rIns="91425" bIns="45700" anchor="t" anchorCtr="0">
          <a:noAutofit/>
        </a:bodyPr>
        <a:lstStyle/>
        <a:p>
          <a:pPr lvl="0" indent="-16668" algn="ctr">
            <a:spcBef>
              <a:spcPts val="0"/>
            </a:spcBef>
            <a:buClr>
              <a:srgbClr val="FFFFFF"/>
            </a:buClr>
            <a:buSzPct val="25000"/>
            <a:buFont typeface="Calibri"/>
            <a:buNone/>
          </a:pPr>
          <a:r>
            <a:rPr lang="en-US" sz="1050" b="1" i="0" u="none" strike="noStrike">
              <a:solidFill>
                <a:srgbClr val="FFFFFF"/>
              </a:solidFill>
              <a:latin typeface="Calibri"/>
              <a:ea typeface="Calibri"/>
              <a:cs typeface="Calibri"/>
              <a:sym typeface="Calibri"/>
            </a:rPr>
            <a:t>IR A INFORME CONSOLIDADO DE PROCESOS</a:t>
          </a:r>
        </a:p>
      </xdr:txBody>
    </xdr:sp>
    <xdr:clientData fLocksWithSheet="0"/>
  </xdr:twoCellAnchor>
  <xdr:twoCellAnchor>
    <xdr:from>
      <xdr:col>3</xdr:col>
      <xdr:colOff>828675</xdr:colOff>
      <xdr:row>25</xdr:row>
      <xdr:rowOff>123825</xdr:rowOff>
    </xdr:from>
    <xdr:to>
      <xdr:col>4</xdr:col>
      <xdr:colOff>1895475</xdr:colOff>
      <xdr:row>27</xdr:row>
      <xdr:rowOff>219075</xdr:rowOff>
    </xdr:to>
    <xdr:grpSp>
      <xdr:nvGrpSpPr>
        <xdr:cNvPr id="2" name="Shape 2"/>
        <xdr:cNvGrpSpPr/>
      </xdr:nvGrpSpPr>
      <xdr:grpSpPr>
        <a:xfrm>
          <a:off x="3631746" y="1947182"/>
          <a:ext cx="2223408" cy="1578429"/>
          <a:chOff x="4231575" y="2994188"/>
          <a:chExt cx="2228850" cy="1571614"/>
        </a:xfrm>
      </xdr:grpSpPr>
      <xdr:grpSp>
        <xdr:nvGrpSpPr>
          <xdr:cNvPr id="77" name="Shape 77"/>
          <xdr:cNvGrpSpPr/>
        </xdr:nvGrpSpPr>
        <xdr:grpSpPr>
          <a:xfrm>
            <a:off x="4231575" y="2994188"/>
            <a:ext cx="2228850" cy="1571614"/>
            <a:chOff x="57575" y="763297"/>
            <a:chExt cx="1371175" cy="1047225"/>
          </a:xfrm>
        </xdr:grpSpPr>
        <xdr:sp macro="" textlink="">
          <xdr:nvSpPr>
            <xdr:cNvPr id="6" name="Shape 6"/>
            <xdr:cNvSpPr/>
          </xdr:nvSpPr>
          <xdr:spPr>
            <a:xfrm>
              <a:off x="57575" y="763297"/>
              <a:ext cx="1371175" cy="1047225"/>
            </a:xfrm>
            <a:prstGeom prst="rect">
              <a:avLst/>
            </a:prstGeom>
            <a:noFill/>
            <a:ln>
              <a:noFill/>
            </a:ln>
          </xdr:spPr>
          <xdr:txBody>
            <a:bodyPr wrap="square" lIns="91425" tIns="91425" rIns="91425" bIns="91425" anchor="ctr" anchorCtr="0">
              <a:noAutofit/>
            </a:bodyPr>
            <a:lstStyle/>
            <a:p>
              <a:pPr lvl="0">
                <a:spcBef>
                  <a:spcPts val="0"/>
                </a:spcBef>
                <a:buNone/>
              </a:pPr>
              <a:endParaRPr sz="1400"/>
            </a:p>
          </xdr:txBody>
        </xdr:sp>
        <xdr:sp macro="" textlink="">
          <xdr:nvSpPr>
            <xdr:cNvPr id="78" name="Shape 78"/>
            <xdr:cNvSpPr txBox="1"/>
          </xdr:nvSpPr>
          <xdr:spPr>
            <a:xfrm>
              <a:off x="244114" y="763297"/>
              <a:ext cx="1016881" cy="233245"/>
            </a:xfrm>
            <a:prstGeom prst="rect">
              <a:avLst/>
            </a:prstGeom>
            <a:solidFill>
              <a:srgbClr val="C00000"/>
            </a:solidFill>
            <a:ln>
              <a:noFill/>
            </a:ln>
          </xdr:spPr>
          <xdr:txBody>
            <a:bodyPr wrap="square" lIns="91425" tIns="45700" rIns="91425" bIns="45700" anchor="t" anchorCtr="0">
              <a:noAutofit/>
            </a:bodyPr>
            <a:lstStyle/>
            <a:p>
              <a:pPr lvl="0" indent="0" algn="ctr">
                <a:spcBef>
                  <a:spcPts val="0"/>
                </a:spcBef>
                <a:buSzPct val="25000"/>
                <a:buNone/>
              </a:pPr>
              <a:r>
                <a:rPr lang="en-US" sz="1100" b="1">
                  <a:solidFill>
                    <a:schemeClr val="lt1"/>
                  </a:solidFill>
                  <a:latin typeface="Calibri"/>
                  <a:ea typeface="Calibri"/>
                  <a:cs typeface="Calibri"/>
                  <a:sym typeface="Calibri"/>
                </a:rPr>
                <a:t>VOLVER AL MAPA</a:t>
              </a:r>
            </a:p>
          </xdr:txBody>
        </xdr:sp>
      </xdr:grpSp>
    </xdr:grpSp>
    <xdr:clientData fLocksWithSheet="0"/>
  </xdr:twoCellAnchor>
  <xdr:twoCellAnchor>
    <xdr:from>
      <xdr:col>0</xdr:col>
      <xdr:colOff>266700</xdr:colOff>
      <xdr:row>20</xdr:row>
      <xdr:rowOff>0</xdr:rowOff>
    </xdr:from>
    <xdr:to>
      <xdr:col>2</xdr:col>
      <xdr:colOff>809625</xdr:colOff>
      <xdr:row>23</xdr:row>
      <xdr:rowOff>228600</xdr:rowOff>
    </xdr:to>
    <xdr:pic>
      <xdr:nvPicPr>
        <xdr:cNvPr id="3" name="image1.png" descr="LOGO IDEP ULTIMO" title="Imagen"/>
        <xdr:cNvPicPr preferRelativeResize="0"/>
      </xdr:nvPicPr>
      <xdr:blipFill>
        <a:blip xmlns:r="http://schemas.openxmlformats.org/officeDocument/2006/relationships" r:embed="rId1" cstate="print"/>
        <a:stretch>
          <a:fillRect/>
        </a:stretch>
      </xdr:blipFill>
      <xdr:spPr>
        <a:xfrm>
          <a:off x="0" y="0"/>
          <a:ext cx="2124075" cy="1257300"/>
        </a:xfrm>
        <a:prstGeom prst="rect">
          <a:avLst/>
        </a:prstGeom>
        <a:noFill/>
      </xdr:spPr>
    </xdr:pic>
    <xdr:clientData fLocksWithSheet="0"/>
  </xdr:twoCellAnchor>
  <xdr:twoCellAnchor>
    <xdr:from>
      <xdr:col>0</xdr:col>
      <xdr:colOff>0</xdr:colOff>
      <xdr:row>20</xdr:row>
      <xdr:rowOff>0</xdr:rowOff>
    </xdr:from>
    <xdr:to>
      <xdr:col>6</xdr:col>
      <xdr:colOff>1447800</xdr:colOff>
      <xdr:row>36</xdr:row>
      <xdr:rowOff>333375</xdr:rowOff>
    </xdr:to>
    <xdr:sp macro="" textlink="">
      <xdr:nvSpPr>
        <xdr:cNvPr id="5122" name="Rectangle 2" hidden="1"/>
        <xdr:cNvSpPr>
          <a:spLocks noSelect="1" noChangeArrowheads="1"/>
        </xdr:cNvSpPr>
      </xdr:nvSpPr>
      <xdr:spPr bwMode="auto">
        <a:xfrm>
          <a:off x="0" y="0"/>
          <a:ext cx="9525000" cy="9525000"/>
        </a:xfrm>
        <a:prstGeom prst="rect">
          <a:avLst/>
        </a:pr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1447800</xdr:colOff>
      <xdr:row>36</xdr:row>
      <xdr:rowOff>333375</xdr:rowOff>
    </xdr:to>
    <xdr:sp macro="" textlink="">
      <xdr:nvSpPr>
        <xdr:cNvPr id="4" name="AutoShape 2"/>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1447800</xdr:colOff>
      <xdr:row>36</xdr:row>
      <xdr:rowOff>333375</xdr:rowOff>
    </xdr:to>
    <xdr:sp macro="" textlink="">
      <xdr:nvSpPr>
        <xdr:cNvPr id="5" name="AutoShape 2"/>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1447800</xdr:colOff>
      <xdr:row>36</xdr:row>
      <xdr:rowOff>333375</xdr:rowOff>
    </xdr:to>
    <xdr:sp macro="" textlink="">
      <xdr:nvSpPr>
        <xdr:cNvPr id="7" name="AutoShape 2"/>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1447800</xdr:colOff>
      <xdr:row>36</xdr:row>
      <xdr:rowOff>333375</xdr:rowOff>
    </xdr:to>
    <xdr:sp macro="" textlink="">
      <xdr:nvSpPr>
        <xdr:cNvPr id="8" name="AutoShape 2"/>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1447800</xdr:colOff>
      <xdr:row>36</xdr:row>
      <xdr:rowOff>333375</xdr:rowOff>
    </xdr:to>
    <xdr:sp macro="" textlink="">
      <xdr:nvSpPr>
        <xdr:cNvPr id="9" name="AutoShape 2"/>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1447800</xdr:colOff>
      <xdr:row>36</xdr:row>
      <xdr:rowOff>333375</xdr:rowOff>
    </xdr:to>
    <xdr:sp macro="" textlink="">
      <xdr:nvSpPr>
        <xdr:cNvPr id="10" name="AutoShape 2"/>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1447800</xdr:colOff>
      <xdr:row>36</xdr:row>
      <xdr:rowOff>333375</xdr:rowOff>
    </xdr:to>
    <xdr:sp macro="" textlink="">
      <xdr:nvSpPr>
        <xdr:cNvPr id="11" name="AutoShape 2"/>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1447800</xdr:colOff>
      <xdr:row>36</xdr:row>
      <xdr:rowOff>333375</xdr:rowOff>
    </xdr:to>
    <xdr:sp macro="" textlink="">
      <xdr:nvSpPr>
        <xdr:cNvPr id="12" name="AutoShape 2"/>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1447800</xdr:colOff>
      <xdr:row>36</xdr:row>
      <xdr:rowOff>333375</xdr:rowOff>
    </xdr:to>
    <xdr:sp macro="" textlink="">
      <xdr:nvSpPr>
        <xdr:cNvPr id="13" name="AutoShape 2"/>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1447800</xdr:colOff>
      <xdr:row>36</xdr:row>
      <xdr:rowOff>333375</xdr:rowOff>
    </xdr:to>
    <xdr:sp macro="" textlink="">
      <xdr:nvSpPr>
        <xdr:cNvPr id="14" name="AutoShape 2"/>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1447800</xdr:colOff>
      <xdr:row>36</xdr:row>
      <xdr:rowOff>333375</xdr:rowOff>
    </xdr:to>
    <xdr:sp macro="" textlink="">
      <xdr:nvSpPr>
        <xdr:cNvPr id="15" name="AutoShape 2"/>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1447800</xdr:colOff>
      <xdr:row>36</xdr:row>
      <xdr:rowOff>333375</xdr:rowOff>
    </xdr:to>
    <xdr:sp macro="" textlink="">
      <xdr:nvSpPr>
        <xdr:cNvPr id="16" name="AutoShape 2"/>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1447800</xdr:colOff>
      <xdr:row>36</xdr:row>
      <xdr:rowOff>333375</xdr:rowOff>
    </xdr:to>
    <xdr:sp macro="" textlink="">
      <xdr:nvSpPr>
        <xdr:cNvPr id="17" name="AutoShape 2"/>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1447800</xdr:colOff>
      <xdr:row>36</xdr:row>
      <xdr:rowOff>333375</xdr:rowOff>
    </xdr:to>
    <xdr:sp macro="" textlink="">
      <xdr:nvSpPr>
        <xdr:cNvPr id="18" name="AutoShape 2"/>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1447800</xdr:colOff>
      <xdr:row>36</xdr:row>
      <xdr:rowOff>333375</xdr:rowOff>
    </xdr:to>
    <xdr:sp macro="" textlink="">
      <xdr:nvSpPr>
        <xdr:cNvPr id="19" name="AutoShape 2"/>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1447800</xdr:colOff>
      <xdr:row>36</xdr:row>
      <xdr:rowOff>333375</xdr:rowOff>
    </xdr:to>
    <xdr:sp macro="" textlink="">
      <xdr:nvSpPr>
        <xdr:cNvPr id="20" name="AutoShape 2"/>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20</xdr:row>
      <xdr:rowOff>0</xdr:rowOff>
    </xdr:from>
    <xdr:to>
      <xdr:col>6</xdr:col>
      <xdr:colOff>1447800</xdr:colOff>
      <xdr:row>36</xdr:row>
      <xdr:rowOff>333375</xdr:rowOff>
    </xdr:to>
    <xdr:sp macro="" textlink="">
      <xdr:nvSpPr>
        <xdr:cNvPr id="21" name="AutoShape 2"/>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O:\2017\PLAN%20DE%20MEJORAMIENTO%20POR%20PROCESOS\SEGUIMIENTO%20CON%20CORTE%2030_09_2017\Base_PlanMejoraProcesos_Corte_Segui_30_09_2017_conSeguiLidere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OLIDADO"/>
      <sheetName val="MAPA PROCESOS"/>
      <sheetName val="DIC-01"/>
      <sheetName val="DIP-02"/>
      <sheetName val="AC-10"/>
      <sheetName val="IDP-04"/>
      <sheetName val="GD-07"/>
      <sheetName val="GC-08"/>
      <sheetName val="GJ-09"/>
      <sheetName val="GRF-11"/>
      <sheetName val="GT-12"/>
      <sheetName val="GTH-13"/>
      <sheetName val="GF-14"/>
      <sheetName val="CID-15"/>
      <sheetName val="EC-16"/>
      <sheetName val="MIC-03"/>
      <sheetName val="LIST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2">
          <cell r="B2" t="str">
            <v>DIVULGACIÓN Y COMUNICACIÓN</v>
          </cell>
        </row>
        <row r="3">
          <cell r="B3" t="str">
            <v>DIRECCIÓN Y PLANEACIÓN</v>
          </cell>
        </row>
        <row r="4">
          <cell r="B4" t="str">
            <v>ATENCIÓN AL CIUDADANO</v>
          </cell>
        </row>
        <row r="5">
          <cell r="B5" t="str">
            <v>INVESTIGACIÓN Y DESARROLLO PEDAGÓGICO</v>
          </cell>
        </row>
        <row r="6">
          <cell r="B6" t="str">
            <v>GESTIÓN DOCUMENTAL</v>
          </cell>
        </row>
        <row r="7">
          <cell r="B7" t="str">
            <v>GESTIÓN CONTRACTUAL</v>
          </cell>
        </row>
        <row r="8">
          <cell r="B8" t="str">
            <v>GESTIÓN JURÍDICA</v>
          </cell>
        </row>
        <row r="9">
          <cell r="B9" t="str">
            <v>GESTIÓN DE RECURSOS FÍSICOS Y AMBIENTAL</v>
          </cell>
        </row>
        <row r="10">
          <cell r="B10" t="str">
            <v>GESTIÓN TECNOLÓGICA</v>
          </cell>
        </row>
        <row r="11">
          <cell r="B11" t="str">
            <v>GESTIÓN DEL TALENTO HUMANO</v>
          </cell>
        </row>
        <row r="12">
          <cell r="B12" t="str">
            <v>GESTIÓN FINANCIERA</v>
          </cell>
        </row>
        <row r="13">
          <cell r="B13" t="str">
            <v>CONTROL INTERNO DISCIPLINARIO</v>
          </cell>
        </row>
        <row r="14">
          <cell r="B14" t="str">
            <v>EVALUACIÓN Y CONTROL</v>
          </cell>
        </row>
        <row r="15">
          <cell r="B15" t="str">
            <v>MEJORAMIENTO INTEGRAL Y CONTINUO</v>
          </cell>
        </row>
      </sheetData>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7.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www.idep.edu.co/?q=content/ac-10-proceso-de-atenci%C3%B3n-al-ciudadano" TargetMode="External"/><Relationship Id="rId1" Type="http://schemas.openxmlformats.org/officeDocument/2006/relationships/hyperlink" Target="http://www.idep.edu.co/?q=content/transparencia-y-acceso-la-informaci%C3%B3n-p%C3%BAblica-idep" TargetMode="External"/><Relationship Id="rId4"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www.idep.edu.co/?q=content/mapa-de-riesgos-por-proceso" TargetMode="External"/><Relationship Id="rId1" Type="http://schemas.openxmlformats.org/officeDocument/2006/relationships/hyperlink" Target="http://www.idep.edu.co/sites/default/files/CMI_Indicadores_Corte_30_06_2017.pdf" TargetMode="External"/><Relationship Id="rId4"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7.bin"/><Relationship Id="rId1" Type="http://schemas.openxmlformats.org/officeDocument/2006/relationships/hyperlink" Target="http://www.idep.edu.co/?q=content/mapa-de-riesgos-por-proceso" TargetMode="External"/><Relationship Id="rId5" Type="http://schemas.openxmlformats.org/officeDocument/2006/relationships/comments" Target="../comments4.xml"/><Relationship Id="rId4" Type="http://schemas.openxmlformats.org/officeDocument/2006/relationships/vmlDrawing" Target="../drawings/vmlDrawing4.vml"/></Relationships>
</file>

<file path=xl/worksheets/_rels/sheet13.xml.rels><?xml version="1.0" encoding="UTF-8" standalone="yes"?>
<Relationships xmlns="http://schemas.openxmlformats.org/package/2006/relationships"><Relationship Id="rId3" Type="http://schemas.openxmlformats.org/officeDocument/2006/relationships/hyperlink" Target="http://www.idep.edu.co/?q=content/gf-14-proceso-de-gesti%C3%B3n-financiera" TargetMode="External"/><Relationship Id="rId7" Type="http://schemas.openxmlformats.org/officeDocument/2006/relationships/comments" Target="../comments5.xml"/><Relationship Id="rId2" Type="http://schemas.openxmlformats.org/officeDocument/2006/relationships/hyperlink" Target="http://www.idep.edu.co/?q=content/gf-14-proceso-de-gesti%C3%B3n-financiera" TargetMode="External"/><Relationship Id="rId1" Type="http://schemas.openxmlformats.org/officeDocument/2006/relationships/hyperlink" Target="http://www.idep.edu.co/?q=content/gf-14-proceso-de-gesti%C3%B3n-financiera" TargetMode="External"/><Relationship Id="rId6" Type="http://schemas.openxmlformats.org/officeDocument/2006/relationships/vmlDrawing" Target="../drawings/vmlDrawing5.vml"/><Relationship Id="rId5" Type="http://schemas.openxmlformats.org/officeDocument/2006/relationships/drawing" Target="../drawings/drawing13.xml"/><Relationship Id="rId4"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6.xml"/><Relationship Id="rId1" Type="http://schemas.openxmlformats.org/officeDocument/2006/relationships/printerSettings" Target="../printerSettings/printerSettings10.bin"/><Relationship Id="rId4" Type="http://schemas.openxmlformats.org/officeDocument/2006/relationships/comments" Target="../comments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T63"/>
  <sheetViews>
    <sheetView showGridLines="0" tabSelected="1" topLeftCell="A34" zoomScale="70" zoomScaleNormal="70" workbookViewId="0">
      <selection activeCell="H41" activeCellId="1" sqref="B41:E56 H41:O56"/>
    </sheetView>
  </sheetViews>
  <sheetFormatPr baseColWidth="10" defaultColWidth="14.42578125" defaultRowHeight="15" customHeight="1" x14ac:dyDescent="0.25"/>
  <cols>
    <col min="1" max="1" width="6.42578125" customWidth="1"/>
    <col min="2" max="4" width="15.140625" customWidth="1"/>
    <col min="5" max="5" width="10.28515625" customWidth="1"/>
    <col min="6" max="9" width="9.85546875" customWidth="1"/>
    <col min="10" max="10" width="10.85546875" customWidth="1"/>
    <col min="11" max="12" width="9.85546875" customWidth="1"/>
    <col min="13" max="13" width="12" customWidth="1"/>
    <col min="14" max="14" width="9.85546875" customWidth="1"/>
    <col min="15" max="17" width="9" customWidth="1"/>
    <col min="18" max="20" width="11.85546875" customWidth="1"/>
    <col min="21" max="26" width="12.5703125" customWidth="1"/>
  </cols>
  <sheetData>
    <row r="1" spans="1:20" ht="46.5" x14ac:dyDescent="0.25">
      <c r="A1" s="1754" t="s">
        <v>90</v>
      </c>
      <c r="B1" s="1680"/>
      <c r="C1" s="1680"/>
      <c r="D1" s="1680"/>
      <c r="E1" s="1680"/>
      <c r="F1" s="1680"/>
      <c r="G1" s="1680"/>
      <c r="H1" s="1680"/>
      <c r="I1" s="1680"/>
      <c r="J1" s="1680"/>
      <c r="K1" s="1680"/>
      <c r="L1" s="1680"/>
      <c r="M1" s="1680"/>
      <c r="N1" s="1680"/>
      <c r="O1" s="1680"/>
      <c r="P1" s="1680"/>
      <c r="Q1" s="1680"/>
      <c r="R1" s="1680"/>
      <c r="S1" s="1680"/>
      <c r="T1" s="1681"/>
    </row>
    <row r="2" spans="1:20" ht="41.25" customHeight="1" x14ac:dyDescent="0.25">
      <c r="A2" s="44"/>
      <c r="B2" s="45"/>
      <c r="C2" s="46"/>
      <c r="D2" s="46"/>
      <c r="E2" s="46"/>
      <c r="F2" s="46"/>
      <c r="G2" s="1749" t="s">
        <v>92</v>
      </c>
      <c r="H2" s="1715"/>
      <c r="I2" s="1715"/>
      <c r="J2" s="1715"/>
      <c r="K2" s="1715"/>
      <c r="L2" s="1715"/>
      <c r="M2" s="1716"/>
      <c r="N2" s="50"/>
      <c r="O2" s="1679" t="s">
        <v>97</v>
      </c>
      <c r="P2" s="1680"/>
      <c r="Q2" s="1681"/>
      <c r="R2" s="1684">
        <v>43091</v>
      </c>
      <c r="S2" s="1680"/>
      <c r="T2" s="1681"/>
    </row>
    <row r="3" spans="1:20" ht="54.75" customHeight="1" x14ac:dyDescent="0.25">
      <c r="A3" s="56"/>
      <c r="B3" s="57"/>
      <c r="C3" s="58"/>
      <c r="D3" s="58"/>
      <c r="E3" s="58"/>
      <c r="F3" s="58"/>
      <c r="G3" s="1751" t="s">
        <v>103</v>
      </c>
      <c r="H3" s="1715"/>
      <c r="I3" s="1715"/>
      <c r="J3" s="1715"/>
      <c r="K3" s="1715"/>
      <c r="L3" s="1715"/>
      <c r="M3" s="1716"/>
      <c r="N3" s="60"/>
      <c r="O3" s="1679" t="s">
        <v>104</v>
      </c>
      <c r="P3" s="1680"/>
      <c r="Q3" s="1681"/>
      <c r="R3" s="1684" t="s">
        <v>2845</v>
      </c>
      <c r="S3" s="1680"/>
      <c r="T3" s="1681"/>
    </row>
    <row r="4" spans="1:20" ht="36.75" customHeight="1" x14ac:dyDescent="0.25">
      <c r="A4" s="56"/>
      <c r="B4" s="57"/>
      <c r="C4" s="58"/>
      <c r="D4" s="58"/>
      <c r="E4" s="58"/>
      <c r="F4" s="58"/>
      <c r="G4" s="1752" t="s">
        <v>105</v>
      </c>
      <c r="H4" s="1695"/>
      <c r="I4" s="1695"/>
      <c r="J4" s="1695"/>
      <c r="K4" s="1695"/>
      <c r="L4" s="1695"/>
      <c r="M4" s="1753"/>
      <c r="N4" s="62"/>
      <c r="O4" s="62"/>
      <c r="P4" s="62"/>
      <c r="Q4" s="62"/>
      <c r="R4" s="64"/>
      <c r="S4" s="62"/>
      <c r="T4" s="65"/>
    </row>
    <row r="5" spans="1:20" ht="36.75" customHeight="1" x14ac:dyDescent="0.25">
      <c r="A5" s="56"/>
      <c r="B5" s="57"/>
      <c r="C5" s="58"/>
      <c r="D5" s="58"/>
      <c r="E5" s="58"/>
      <c r="F5" s="58"/>
      <c r="G5" s="1750" t="s">
        <v>108</v>
      </c>
      <c r="H5" s="1703"/>
      <c r="I5" s="1703"/>
      <c r="J5" s="1703"/>
      <c r="K5" s="1703"/>
      <c r="L5" s="1703"/>
      <c r="M5" s="1704"/>
      <c r="N5" s="60"/>
      <c r="O5" s="62"/>
      <c r="P5" s="62"/>
      <c r="Q5" s="62"/>
      <c r="R5" s="64"/>
      <c r="S5" s="62"/>
      <c r="T5" s="65"/>
    </row>
    <row r="6" spans="1:20" ht="14.25" customHeight="1" x14ac:dyDescent="0.25">
      <c r="A6" s="66"/>
      <c r="B6" s="67"/>
      <c r="C6" s="68"/>
      <c r="D6" s="68"/>
      <c r="E6" s="68"/>
      <c r="F6" s="68"/>
      <c r="G6" s="68"/>
      <c r="H6" s="68"/>
      <c r="I6" s="68"/>
      <c r="J6" s="69"/>
      <c r="K6" s="68"/>
      <c r="L6" s="68"/>
      <c r="M6" s="68"/>
      <c r="N6" s="68"/>
      <c r="O6" s="71"/>
      <c r="P6" s="71"/>
      <c r="Q6" s="71"/>
      <c r="R6" s="72"/>
      <c r="S6" s="71"/>
      <c r="T6" s="73"/>
    </row>
    <row r="7" spans="1:20" ht="32.25" customHeight="1" x14ac:dyDescent="0.25">
      <c r="A7" s="1702" t="s">
        <v>103</v>
      </c>
      <c r="B7" s="1703"/>
      <c r="C7" s="1703"/>
      <c r="D7" s="1703"/>
      <c r="E7" s="1703"/>
      <c r="F7" s="1703"/>
      <c r="G7" s="1703"/>
      <c r="H7" s="1703"/>
      <c r="I7" s="1703"/>
      <c r="J7" s="1703"/>
      <c r="K7" s="1703"/>
      <c r="L7" s="1703"/>
      <c r="M7" s="1703"/>
      <c r="N7" s="1703"/>
      <c r="O7" s="1703"/>
      <c r="P7" s="1703"/>
      <c r="Q7" s="1703"/>
      <c r="R7" s="1703"/>
      <c r="S7" s="1703"/>
      <c r="T7" s="1704"/>
    </row>
    <row r="8" spans="1:20" ht="42" customHeight="1" x14ac:dyDescent="0.25">
      <c r="A8" s="44"/>
      <c r="B8" s="74"/>
      <c r="C8" s="50"/>
      <c r="D8" s="50"/>
      <c r="E8" s="50"/>
      <c r="F8" s="50"/>
      <c r="G8" s="50"/>
      <c r="H8" s="50"/>
      <c r="I8" s="50"/>
      <c r="J8" s="75"/>
      <c r="K8" s="50"/>
      <c r="L8" s="50"/>
      <c r="M8" s="50"/>
      <c r="N8" s="50"/>
      <c r="O8" s="77"/>
      <c r="P8" s="77"/>
      <c r="Q8" s="77"/>
      <c r="R8" s="78"/>
      <c r="S8" s="77"/>
      <c r="T8" s="80"/>
    </row>
    <row r="9" spans="1:20" ht="48.75" customHeight="1" x14ac:dyDescent="0.25">
      <c r="A9" s="56"/>
      <c r="B9" s="1705" t="s">
        <v>112</v>
      </c>
      <c r="C9" s="1698"/>
      <c r="D9" s="1698"/>
      <c r="E9" s="1698"/>
      <c r="F9" s="1699"/>
      <c r="G9" s="60"/>
      <c r="H9" s="62"/>
      <c r="I9" s="60"/>
      <c r="J9" s="83"/>
      <c r="K9" s="60"/>
      <c r="L9" s="60"/>
      <c r="M9" s="60"/>
      <c r="N9" s="60"/>
      <c r="O9" s="62"/>
      <c r="P9" s="62"/>
      <c r="Q9" s="62"/>
      <c r="R9" s="64"/>
      <c r="S9" s="62"/>
      <c r="T9" s="65"/>
    </row>
    <row r="10" spans="1:20" ht="42" customHeight="1" x14ac:dyDescent="0.25">
      <c r="A10" s="56"/>
      <c r="B10" s="1685" t="s">
        <v>89</v>
      </c>
      <c r="C10" s="1686"/>
      <c r="D10" s="1687"/>
      <c r="E10" s="88">
        <f>+F42+F43+F55+F45+F46+F47+F48+F44+F49+F50+F51+F52+F53+F54</f>
        <v>339</v>
      </c>
      <c r="F10" s="89"/>
      <c r="G10" s="60"/>
      <c r="H10" s="90"/>
      <c r="I10" s="57"/>
      <c r="J10" s="57"/>
      <c r="K10" s="57"/>
      <c r="L10" s="91"/>
      <c r="M10" s="57"/>
      <c r="N10" s="57"/>
      <c r="O10" s="57"/>
      <c r="P10" s="57"/>
      <c r="Q10" s="57"/>
      <c r="R10" s="91"/>
      <c r="S10" s="90"/>
      <c r="T10" s="65"/>
    </row>
    <row r="11" spans="1:20" ht="44.25" customHeight="1" x14ac:dyDescent="0.25">
      <c r="A11" s="56"/>
      <c r="B11" s="1691" t="s">
        <v>114</v>
      </c>
      <c r="C11" s="1686"/>
      <c r="D11" s="1687"/>
      <c r="E11" s="95">
        <f>+H42+H43+H55+H45+H46+H47+H48+H44+H49+H50+H51+H52+H53+H54</f>
        <v>278</v>
      </c>
      <c r="F11" s="1607">
        <f t="shared" ref="F11:F15" si="0">+E11/$E$10</f>
        <v>0.82005899705014751</v>
      </c>
      <c r="G11" s="60"/>
      <c r="H11" s="97"/>
      <c r="I11" s="98"/>
      <c r="J11" s="99"/>
      <c r="K11" s="98"/>
      <c r="L11" s="60"/>
      <c r="M11" s="60"/>
      <c r="N11" s="62"/>
      <c r="O11" s="62"/>
      <c r="P11" s="62"/>
      <c r="Q11" s="64"/>
      <c r="R11" s="62"/>
      <c r="S11" s="62"/>
      <c r="T11" s="65"/>
    </row>
    <row r="12" spans="1:20" ht="59.25" customHeight="1" x14ac:dyDescent="0.25">
      <c r="A12" s="56"/>
      <c r="B12" s="1692" t="s">
        <v>115</v>
      </c>
      <c r="C12" s="1686"/>
      <c r="D12" s="1687"/>
      <c r="E12" s="95">
        <f>+J42+J43+J55+J45+J46+J47+J48+J44+J49+J50+J51+J52+J53+J54</f>
        <v>38</v>
      </c>
      <c r="F12" s="1607">
        <f t="shared" si="0"/>
        <v>0.11209439528023599</v>
      </c>
      <c r="G12" s="60"/>
      <c r="H12" s="90"/>
      <c r="I12" s="98"/>
      <c r="J12" s="99"/>
      <c r="K12" s="98"/>
      <c r="L12" s="60"/>
      <c r="M12" s="60"/>
      <c r="N12" s="62"/>
      <c r="O12" s="62"/>
      <c r="P12" s="62"/>
      <c r="Q12" s="64"/>
      <c r="R12" s="62"/>
      <c r="S12" s="62"/>
      <c r="T12" s="65"/>
    </row>
    <row r="13" spans="1:20" ht="42" customHeight="1" x14ac:dyDescent="0.25">
      <c r="A13" s="56"/>
      <c r="B13" s="1685" t="s">
        <v>117</v>
      </c>
      <c r="C13" s="1686"/>
      <c r="D13" s="1687"/>
      <c r="E13" s="95">
        <f>+E14+E15</f>
        <v>23</v>
      </c>
      <c r="F13" s="1607">
        <f t="shared" si="0"/>
        <v>6.7846607669616518E-2</v>
      </c>
      <c r="G13" s="60"/>
      <c r="H13" s="57"/>
      <c r="I13" s="57"/>
      <c r="J13" s="57"/>
      <c r="K13" s="57"/>
      <c r="L13" s="91"/>
      <c r="M13" s="57"/>
      <c r="N13" s="57"/>
      <c r="O13" s="57"/>
      <c r="P13" s="57"/>
      <c r="Q13" s="57"/>
      <c r="R13" s="91"/>
      <c r="S13" s="62"/>
      <c r="T13" s="65"/>
    </row>
    <row r="14" spans="1:20" ht="41.25" customHeight="1" x14ac:dyDescent="0.25">
      <c r="A14" s="56"/>
      <c r="B14" s="1685" t="s">
        <v>118</v>
      </c>
      <c r="C14" s="1686"/>
      <c r="D14" s="1687"/>
      <c r="E14" s="103">
        <f>+L42+L43+L55+L45+L46+L47+L48+L44+L49+L50+L51+L52+L53+L54</f>
        <v>15</v>
      </c>
      <c r="F14" s="1606">
        <f t="shared" si="0"/>
        <v>4.4247787610619468E-2</v>
      </c>
      <c r="G14" s="60"/>
      <c r="H14" s="60"/>
      <c r="I14" s="60"/>
      <c r="J14" s="83"/>
      <c r="K14" s="60"/>
      <c r="L14" s="60"/>
      <c r="M14" s="60"/>
      <c r="N14" s="60"/>
      <c r="O14" s="62"/>
      <c r="P14" s="62"/>
      <c r="Q14" s="62"/>
      <c r="R14" s="64"/>
      <c r="S14" s="62"/>
      <c r="T14" s="65"/>
    </row>
    <row r="15" spans="1:20" ht="42" customHeight="1" x14ac:dyDescent="0.25">
      <c r="A15" s="56"/>
      <c r="B15" s="1757" t="s">
        <v>120</v>
      </c>
      <c r="C15" s="1686"/>
      <c r="D15" s="1687"/>
      <c r="E15" s="103">
        <f>+N42+N43+N55+N45+N46+N47+N48+N44+N49+N50+N51+N52+N53+N54</f>
        <v>8</v>
      </c>
      <c r="F15" s="1606">
        <f t="shared" si="0"/>
        <v>2.359882005899705E-2</v>
      </c>
      <c r="G15" s="60"/>
      <c r="H15" s="60"/>
      <c r="I15" s="60"/>
      <c r="J15" s="83"/>
      <c r="K15" s="60"/>
      <c r="L15" s="60"/>
      <c r="M15" s="60"/>
      <c r="N15" s="60"/>
      <c r="O15" s="62"/>
      <c r="P15" s="62"/>
      <c r="Q15" s="62"/>
      <c r="R15" s="64"/>
      <c r="S15" s="62"/>
      <c r="T15" s="65"/>
    </row>
    <row r="16" spans="1:20" ht="42" customHeight="1" x14ac:dyDescent="0.25">
      <c r="A16" s="56"/>
      <c r="B16" s="1756" t="s">
        <v>121</v>
      </c>
      <c r="C16" s="1686"/>
      <c r="D16" s="1686"/>
      <c r="E16" s="1686"/>
      <c r="F16" s="1723"/>
      <c r="G16" s="60"/>
      <c r="H16" s="60"/>
      <c r="I16" s="60"/>
      <c r="J16" s="83"/>
      <c r="K16" s="60"/>
      <c r="L16" s="60"/>
      <c r="M16" s="60"/>
      <c r="N16" s="57"/>
      <c r="O16" s="57"/>
      <c r="P16" s="57"/>
      <c r="Q16" s="57"/>
      <c r="R16" s="91"/>
      <c r="S16" s="62"/>
      <c r="T16" s="65"/>
    </row>
    <row r="17" spans="1:20" ht="42" customHeight="1" x14ac:dyDescent="0.25">
      <c r="A17" s="56"/>
      <c r="B17" s="1685" t="s">
        <v>122</v>
      </c>
      <c r="C17" s="1755"/>
      <c r="D17" s="1701"/>
      <c r="E17" s="105">
        <f>+'DIC-01'!G34+'DIP-02'!G34+'MIC-03'!G34+'IDP-04'!G34+'GD-07'!G34+'GC-08'!G34+'GJ-09'!G34+'AC-10'!G14+'GRF-11'!G34+'GT-12'!G34+'GTH-13'!G34+'GF-14'!G34+'CID-15'!G34+'EC-16'!G34</f>
        <v>339</v>
      </c>
      <c r="F17" s="104">
        <f t="shared" ref="F17:F18" si="1">+E17/$E$10</f>
        <v>1</v>
      </c>
      <c r="G17" s="60"/>
      <c r="H17" s="60"/>
      <c r="I17" s="60"/>
      <c r="J17" s="83"/>
      <c r="K17" s="60"/>
      <c r="L17" s="60"/>
      <c r="M17" s="60"/>
      <c r="N17" s="60"/>
      <c r="O17" s="62"/>
      <c r="P17" s="62"/>
      <c r="Q17" s="62"/>
      <c r="R17" s="64"/>
      <c r="S17" s="62"/>
      <c r="T17" s="65"/>
    </row>
    <row r="18" spans="1:20" ht="42" customHeight="1" x14ac:dyDescent="0.25">
      <c r="A18" s="56"/>
      <c r="B18" s="1688" t="s">
        <v>100</v>
      </c>
      <c r="C18" s="1689"/>
      <c r="D18" s="1690"/>
      <c r="E18" s="106">
        <f>+'DIC-01'!G35+'DIP-02'!G35+'MIC-03'!G35+'IDP-04'!G35+'GD-07'!G35+'GC-08'!G35+'GJ-09'!G35+'AC-10'!G15+'GRF-11'!G35+'GT-12'!G35+'GTH-13'!G35+'GF-14'!G35+'CID-15'!G35+'EC-16'!G35</f>
        <v>337</v>
      </c>
      <c r="F18" s="107">
        <f t="shared" si="1"/>
        <v>0.99410029498525077</v>
      </c>
      <c r="G18" s="60"/>
      <c r="H18" s="57"/>
      <c r="I18" s="57"/>
      <c r="J18" s="57"/>
      <c r="K18" s="57"/>
      <c r="L18" s="60"/>
      <c r="M18" s="60"/>
      <c r="N18" s="60"/>
      <c r="O18" s="62"/>
      <c r="P18" s="62"/>
      <c r="Q18" s="62"/>
      <c r="R18" s="64"/>
      <c r="S18" s="62"/>
      <c r="T18" s="65"/>
    </row>
    <row r="19" spans="1:20" ht="42" customHeight="1" x14ac:dyDescent="0.4">
      <c r="A19" s="66"/>
      <c r="B19" s="108"/>
      <c r="C19" s="68"/>
      <c r="D19" s="68"/>
      <c r="E19" s="68"/>
      <c r="F19" s="68"/>
      <c r="G19" s="68"/>
      <c r="H19" s="68"/>
      <c r="I19" s="68"/>
      <c r="J19" s="69"/>
      <c r="K19" s="68"/>
      <c r="L19" s="68"/>
      <c r="M19" s="68"/>
      <c r="N19" s="68"/>
      <c r="O19" s="71"/>
      <c r="P19" s="71"/>
      <c r="Q19" s="71"/>
      <c r="R19" s="72"/>
      <c r="S19" s="1713" t="s">
        <v>123</v>
      </c>
      <c r="T19" s="1704"/>
    </row>
    <row r="20" spans="1:20" ht="42" customHeight="1" x14ac:dyDescent="0.25">
      <c r="A20" s="1712" t="s">
        <v>105</v>
      </c>
      <c r="B20" s="1680"/>
      <c r="C20" s="1680"/>
      <c r="D20" s="1680"/>
      <c r="E20" s="1680"/>
      <c r="F20" s="1680"/>
      <c r="G20" s="1680"/>
      <c r="H20" s="1680"/>
      <c r="I20" s="1680"/>
      <c r="J20" s="1680"/>
      <c r="K20" s="1680"/>
      <c r="L20" s="1680"/>
      <c r="M20" s="1680"/>
      <c r="N20" s="1680"/>
      <c r="O20" s="1680"/>
      <c r="P20" s="1680"/>
      <c r="Q20" s="1680"/>
      <c r="R20" s="1680"/>
      <c r="S20" s="1680"/>
      <c r="T20" s="1681"/>
    </row>
    <row r="21" spans="1:20" ht="32.25" customHeight="1" x14ac:dyDescent="0.25">
      <c r="A21" s="109"/>
      <c r="B21" s="1694"/>
      <c r="C21" s="1695"/>
      <c r="D21" s="1695"/>
      <c r="E21" s="1695"/>
      <c r="F21" s="1695"/>
      <c r="G21" s="1696"/>
      <c r="H21" s="57"/>
      <c r="I21" s="57"/>
      <c r="J21" s="57"/>
      <c r="K21" s="57"/>
      <c r="L21" s="57"/>
      <c r="M21" s="57"/>
      <c r="N21" s="57"/>
      <c r="O21" s="57"/>
      <c r="P21" s="57"/>
      <c r="Q21" s="110"/>
      <c r="R21" s="110"/>
      <c r="S21" s="57"/>
      <c r="T21" s="111"/>
    </row>
    <row r="22" spans="1:20" ht="45.75" customHeight="1" x14ac:dyDescent="0.45">
      <c r="A22" s="109"/>
      <c r="B22" s="1697" t="s">
        <v>124</v>
      </c>
      <c r="C22" s="1698"/>
      <c r="D22" s="1698"/>
      <c r="E22" s="1698"/>
      <c r="F22" s="1699"/>
      <c r="G22" s="112"/>
      <c r="H22" s="110" t="s">
        <v>14</v>
      </c>
      <c r="I22" s="113">
        <f t="shared" ref="I22:I25" si="2">+K23</f>
        <v>245</v>
      </c>
      <c r="J22" s="1714" t="s">
        <v>110</v>
      </c>
      <c r="K22" s="1715"/>
      <c r="L22" s="1715"/>
      <c r="M22" s="1715"/>
      <c r="N22" s="1715"/>
      <c r="O22" s="1716"/>
      <c r="P22" s="57"/>
      <c r="Q22" s="110"/>
      <c r="R22" s="110"/>
      <c r="S22" s="57"/>
      <c r="T22" s="111"/>
    </row>
    <row r="23" spans="1:20" ht="32.25" customHeight="1" x14ac:dyDescent="0.25">
      <c r="A23" s="109"/>
      <c r="B23" s="1693" t="s">
        <v>87</v>
      </c>
      <c r="C23" s="1686"/>
      <c r="D23" s="1687"/>
      <c r="E23" s="114">
        <f>+'DIC-01'!L27+'DIP-02'!L27+'MIC-03'!L27+'IDP-04'!L27+'GD-07'!L27+'GC-08'!L27+'GJ-09'!L27+'AC-10'!L7+'GRF-11'!L27+'GT-12'!L27+'GTH-13'!L27+'GF-14'!L27+'CID-15'!L27+'EC-16'!L27</f>
        <v>23</v>
      </c>
      <c r="F23" s="115">
        <f t="shared" ref="F23:F26" si="3">+E23/$E$27</f>
        <v>6.7846607669616518E-2</v>
      </c>
      <c r="G23" s="116"/>
      <c r="H23" s="110" t="s">
        <v>52</v>
      </c>
      <c r="I23" s="113">
        <f t="shared" si="2"/>
        <v>13</v>
      </c>
      <c r="J23" s="117" t="s">
        <v>14</v>
      </c>
      <c r="K23" s="1682">
        <f>+'DIC-01'!J32+'DIP-02'!J32+'MIC-03'!J32+'IDP-04'!J32+'GD-07'!J32+'GC-08'!J32+'GJ-09'!J32+'AC-10'!J12+'GRF-11'!J32+'GT-12'!J32+'GTH-13'!J32+'GF-14'!J32+'CID-15'!J32+'EC-16'!J32</f>
        <v>245</v>
      </c>
      <c r="L23" s="1701"/>
      <c r="M23" s="118" t="s">
        <v>28</v>
      </c>
      <c r="N23" s="1682">
        <f>+'DIC-01'!L33+'DIP-02'!L33+'MIC-03'!L33+'IDP-04'!L33+'GD-07'!L33+'GC-08'!L33+'GJ-09'!L33+'AC-10'!L13+'GRF-11'!L33+'GT-12'!L33+'GTH-13'!L33+'GF-14'!L33+'CID-15'!L33+'EC-16'!L33</f>
        <v>34</v>
      </c>
      <c r="O23" s="1683"/>
      <c r="P23" s="57"/>
      <c r="Q23" s="110"/>
      <c r="R23" s="110"/>
      <c r="S23" s="57"/>
      <c r="T23" s="111"/>
    </row>
    <row r="24" spans="1:20" ht="39.75" customHeight="1" x14ac:dyDescent="0.25">
      <c r="A24" s="109"/>
      <c r="B24" s="1693" t="s">
        <v>125</v>
      </c>
      <c r="C24" s="1686"/>
      <c r="D24" s="1687"/>
      <c r="E24" s="114">
        <f>+'DIC-01'!L28+'DIP-02'!L28+'MIC-03'!L28+'IDP-04'!L28+'GD-07'!L28+'GC-08'!L28+'GJ-09'!L28+'AC-10'!L8+'GRF-11'!L28+'GT-12'!L28+'GTH-13'!L28+'GF-14'!L28+'CID-15'!L28+'EC-16'!L28</f>
        <v>47</v>
      </c>
      <c r="F24" s="115">
        <f t="shared" si="3"/>
        <v>0.13864306784660768</v>
      </c>
      <c r="G24" s="116"/>
      <c r="H24" s="110" t="s">
        <v>47</v>
      </c>
      <c r="I24" s="113">
        <f t="shared" si="2"/>
        <v>0</v>
      </c>
      <c r="J24" s="117" t="s">
        <v>52</v>
      </c>
      <c r="K24" s="1682">
        <f>+'DIC-01'!J33+'DIP-02'!J33+'MIC-03'!J33+'IDP-04'!J33+'GD-07'!J33+'GC-08'!J33+'GJ-09'!J33+'AC-10'!J13+'GRF-11'!J33+'GT-12'!J33+'GTH-13'!J33+'GF-14'!J33+'CID-15'!J33+'EC-16'!J33</f>
        <v>13</v>
      </c>
      <c r="L24" s="1701"/>
      <c r="M24" s="118" t="s">
        <v>21</v>
      </c>
      <c r="N24" s="1682">
        <f>+'DIC-01'!L34+'DIP-02'!L34+'MIC-03'!L34+'IDP-04'!L34+'GD-07'!L34+'GC-08'!L34+'GJ-09'!L34+'AC-10'!L14+'GRF-11'!L34+'GT-12'!L34+'GTH-13'!L34+'GF-14'!L34+'CID-15'!L34+'EC-16'!L34</f>
        <v>39</v>
      </c>
      <c r="O24" s="1683"/>
      <c r="P24" s="57"/>
      <c r="Q24" s="110"/>
      <c r="R24" s="110"/>
      <c r="S24" s="57"/>
      <c r="T24" s="111"/>
    </row>
    <row r="25" spans="1:20" ht="39.75" customHeight="1" x14ac:dyDescent="0.25">
      <c r="A25" s="109"/>
      <c r="B25" s="1693" t="s">
        <v>127</v>
      </c>
      <c r="C25" s="1686"/>
      <c r="D25" s="1687"/>
      <c r="E25" s="114">
        <f>+'DIC-01'!L29+'DIP-02'!L29+'MIC-03'!L29+'IDP-04'!L29+'GD-07'!L29+'GC-08'!L29+'GJ-09'!L29+'AC-10'!L9+'GRF-11'!L29+'GT-12'!L29+'GTH-13'!L29+'GF-14'!L29+'CID-15'!L29+'EC-16'!L29</f>
        <v>175</v>
      </c>
      <c r="F25" s="115">
        <f t="shared" si="3"/>
        <v>0.51622418879056042</v>
      </c>
      <c r="G25" s="116"/>
      <c r="H25" s="110" t="s">
        <v>128</v>
      </c>
      <c r="I25" s="113">
        <f t="shared" si="2"/>
        <v>7</v>
      </c>
      <c r="J25" s="117" t="s">
        <v>47</v>
      </c>
      <c r="K25" s="1682">
        <f>+'DIC-01'!J34+'DIP-02'!J34+'IDP-04'!J34+'GD-07'!J34+'GC-08'!J34+'GJ-09'!J34+'AC-10'!J14+'GRF-11'!J34+'GT-12'!J34+'GTH-13'!J34+'GF-14'!J34+'CID-15'!J34+'EC-16'!J34</f>
        <v>0</v>
      </c>
      <c r="L25" s="1701"/>
      <c r="M25" s="127" t="s">
        <v>41</v>
      </c>
      <c r="N25" s="1717">
        <f>+'DIC-01'!J35+'DIP-02'!J35+'MIC-03'!J35+'IDP-04'!J35+'GD-07'!J35+'GC-08'!J35+'GJ-09'!J35+'AC-10'!J15+'GRF-11'!J35+'GT-12'!J35+'GTH-13'!J35+'GF-14'!J35+'CID-15'!J35+'EC-16'!J35</f>
        <v>1</v>
      </c>
      <c r="O25" s="1718"/>
      <c r="P25" s="57"/>
      <c r="Q25" s="110"/>
      <c r="R25" s="110"/>
      <c r="S25" s="57"/>
      <c r="T25" s="111"/>
    </row>
    <row r="26" spans="1:20" ht="46.5" customHeight="1" x14ac:dyDescent="0.25">
      <c r="A26" s="109"/>
      <c r="B26" s="1693" t="s">
        <v>129</v>
      </c>
      <c r="C26" s="1686"/>
      <c r="D26" s="1687"/>
      <c r="E26" s="114">
        <f>+'DIC-01'!L30+'DIP-02'!L30+'MIC-03'!L30+'IDP-04'!L30+'GD-07'!L30+'GC-08'!L30+'GJ-09'!L30+'AC-10'!L10+'GRF-11'!L30+'GT-12'!L30+'GTH-13'!L30+'GF-14'!L30+'CID-15'!L30+'EC-16'!L30</f>
        <v>94</v>
      </c>
      <c r="F26" s="115">
        <f t="shared" si="3"/>
        <v>0.27728613569321536</v>
      </c>
      <c r="G26" s="116"/>
      <c r="H26" s="110" t="s">
        <v>28</v>
      </c>
      <c r="I26" s="113">
        <f t="shared" ref="I26:I27" si="4">+N23</f>
        <v>34</v>
      </c>
      <c r="J26" s="128" t="s">
        <v>128</v>
      </c>
      <c r="K26" s="1700">
        <f>+'DIC-01'!L32+'DIP-02'!L32+'MIC-03'!L32+'IDP-04'!L32+'GD-07'!L32+'GC-08'!L32+'GJ-09'!L32+'AC-10'!L12+'GRF-11'!L32+'GT-12'!L32+'GTH-13'!L32+'GF-14'!L32+'CID-15'!L32+'EC-16'!L32</f>
        <v>7</v>
      </c>
      <c r="L26" s="1689"/>
      <c r="M26" s="129" t="s">
        <v>116</v>
      </c>
      <c r="N26" s="1736">
        <f>+SUM(K23:L26,N23:O25)</f>
        <v>339</v>
      </c>
      <c r="O26" s="1737"/>
      <c r="P26" s="57"/>
      <c r="Q26" s="57"/>
      <c r="R26" s="57"/>
      <c r="S26" s="57"/>
      <c r="T26" s="111"/>
    </row>
    <row r="27" spans="1:20" ht="42" customHeight="1" x14ac:dyDescent="0.25">
      <c r="A27" s="109"/>
      <c r="B27" s="1709" t="s">
        <v>89</v>
      </c>
      <c r="C27" s="1710"/>
      <c r="D27" s="1711"/>
      <c r="E27" s="1706">
        <f>SUM(E23:E26)</f>
        <v>339</v>
      </c>
      <c r="F27" s="1707"/>
      <c r="G27" s="137"/>
      <c r="H27" s="110" t="s">
        <v>21</v>
      </c>
      <c r="I27" s="113">
        <f t="shared" si="4"/>
        <v>39</v>
      </c>
      <c r="J27" s="138"/>
      <c r="K27" s="138"/>
      <c r="L27" s="138"/>
      <c r="M27" s="1708"/>
      <c r="N27" s="1695"/>
      <c r="O27" s="1696"/>
      <c r="P27" s="57"/>
      <c r="Q27" s="57"/>
      <c r="R27" s="57"/>
      <c r="S27" s="57"/>
      <c r="T27" s="111"/>
    </row>
    <row r="28" spans="1:20" ht="32.25" customHeight="1" x14ac:dyDescent="0.25">
      <c r="A28" s="109"/>
      <c r="B28" s="139"/>
      <c r="C28" s="139"/>
      <c r="D28" s="139"/>
      <c r="E28" s="139"/>
      <c r="F28" s="139"/>
      <c r="G28" s="139"/>
      <c r="H28" s="110" t="s">
        <v>41</v>
      </c>
      <c r="I28" s="113">
        <v>0</v>
      </c>
      <c r="J28" s="138"/>
      <c r="K28" s="138"/>
      <c r="L28" s="138"/>
      <c r="M28" s="1708"/>
      <c r="N28" s="1695"/>
      <c r="O28" s="1696"/>
      <c r="P28" s="57"/>
      <c r="Q28" s="57"/>
      <c r="R28" s="57"/>
      <c r="S28" s="57"/>
      <c r="T28" s="111"/>
    </row>
    <row r="29" spans="1:20" ht="32.25" customHeight="1" x14ac:dyDescent="0.25">
      <c r="A29" s="109"/>
      <c r="B29" s="139"/>
      <c r="C29" s="139"/>
      <c r="D29" s="139"/>
      <c r="E29" s="139"/>
      <c r="F29" s="139"/>
      <c r="G29" s="139"/>
      <c r="H29" s="57"/>
      <c r="I29" s="57"/>
      <c r="J29" s="138"/>
      <c r="K29" s="138"/>
      <c r="L29" s="138"/>
      <c r="M29" s="1708"/>
      <c r="N29" s="1695"/>
      <c r="O29" s="1696"/>
      <c r="P29" s="57"/>
      <c r="Q29" s="57"/>
      <c r="R29" s="57"/>
      <c r="S29" s="57"/>
      <c r="T29" s="111"/>
    </row>
    <row r="30" spans="1:20" ht="32.25" customHeight="1" x14ac:dyDescent="0.25">
      <c r="A30" s="109"/>
      <c r="B30" s="139"/>
      <c r="C30" s="139"/>
      <c r="D30" s="139"/>
      <c r="E30" s="139"/>
      <c r="F30" s="139"/>
      <c r="G30" s="139"/>
      <c r="H30" s="57"/>
      <c r="I30" s="57"/>
      <c r="J30" s="1739"/>
      <c r="K30" s="1695"/>
      <c r="L30" s="1696"/>
      <c r="M30" s="1738"/>
      <c r="N30" s="1695"/>
      <c r="O30" s="1696"/>
      <c r="P30" s="57"/>
      <c r="Q30" s="57"/>
      <c r="R30" s="57"/>
      <c r="S30" s="57"/>
      <c r="T30" s="111"/>
    </row>
    <row r="31" spans="1:20" ht="32.25" customHeight="1" x14ac:dyDescent="0.25">
      <c r="A31" s="109"/>
      <c r="B31" s="139"/>
      <c r="C31" s="139"/>
      <c r="D31" s="139"/>
      <c r="E31" s="139"/>
      <c r="F31" s="139"/>
      <c r="G31" s="139"/>
      <c r="H31" s="57"/>
      <c r="I31" s="57"/>
      <c r="J31" s="57"/>
      <c r="K31" s="57"/>
      <c r="L31" s="57"/>
      <c r="M31" s="57"/>
      <c r="N31" s="57"/>
      <c r="O31" s="57"/>
      <c r="P31" s="57"/>
      <c r="Q31" s="57"/>
      <c r="R31" s="57"/>
      <c r="S31" s="57"/>
      <c r="T31" s="111"/>
    </row>
    <row r="32" spans="1:20" ht="32.25" customHeight="1" x14ac:dyDescent="0.25">
      <c r="A32" s="109"/>
      <c r="B32" s="139"/>
      <c r="C32" s="139"/>
      <c r="D32" s="139"/>
      <c r="E32" s="139"/>
      <c r="F32" s="139"/>
      <c r="G32" s="139"/>
      <c r="H32" s="57"/>
      <c r="I32" s="57"/>
      <c r="J32" s="57"/>
      <c r="K32" s="57"/>
      <c r="L32" s="57"/>
      <c r="M32" s="57"/>
      <c r="N32" s="57"/>
      <c r="O32" s="57"/>
      <c r="P32" s="57"/>
      <c r="Q32" s="57"/>
      <c r="R32" s="57"/>
      <c r="S32" s="57"/>
      <c r="T32" s="111"/>
    </row>
    <row r="33" spans="1:20" ht="32.25" customHeight="1" x14ac:dyDescent="0.25">
      <c r="A33" s="109"/>
      <c r="B33" s="139"/>
      <c r="C33" s="139"/>
      <c r="D33" s="139"/>
      <c r="E33" s="139"/>
      <c r="F33" s="139"/>
      <c r="G33" s="139"/>
      <c r="H33" s="57"/>
      <c r="I33" s="57"/>
      <c r="J33" s="57"/>
      <c r="K33" s="57"/>
      <c r="L33" s="57"/>
      <c r="M33" s="57"/>
      <c r="N33" s="57"/>
      <c r="O33" s="57"/>
      <c r="P33" s="57"/>
      <c r="Q33" s="57"/>
      <c r="R33" s="57"/>
      <c r="S33" s="57"/>
      <c r="T33" s="111"/>
    </row>
    <row r="34" spans="1:20" ht="32.25" customHeight="1" x14ac:dyDescent="0.25">
      <c r="A34" s="109"/>
      <c r="B34" s="139"/>
      <c r="C34" s="139"/>
      <c r="D34" s="139"/>
      <c r="E34" s="139"/>
      <c r="F34" s="139"/>
      <c r="G34" s="139"/>
      <c r="H34" s="57"/>
      <c r="I34" s="57"/>
      <c r="J34" s="57"/>
      <c r="K34" s="57"/>
      <c r="L34" s="57"/>
      <c r="M34" s="57"/>
      <c r="N34" s="57"/>
      <c r="O34" s="57"/>
      <c r="P34" s="57"/>
      <c r="Q34" s="57"/>
      <c r="R34" s="57"/>
      <c r="S34" s="57"/>
      <c r="T34" s="111"/>
    </row>
    <row r="35" spans="1:20" ht="32.25" customHeight="1" x14ac:dyDescent="0.25">
      <c r="A35" s="109"/>
      <c r="B35" s="139"/>
      <c r="C35" s="139"/>
      <c r="D35" s="139"/>
      <c r="E35" s="139"/>
      <c r="F35" s="139"/>
      <c r="G35" s="139"/>
      <c r="H35" s="57"/>
      <c r="I35" s="57"/>
      <c r="J35" s="57"/>
      <c r="K35" s="57"/>
      <c r="L35" s="57"/>
      <c r="M35" s="57"/>
      <c r="N35" s="57"/>
      <c r="O35" s="57"/>
      <c r="P35" s="57"/>
      <c r="Q35" s="57"/>
      <c r="R35" s="57"/>
      <c r="S35" s="57"/>
      <c r="T35" s="111"/>
    </row>
    <row r="36" spans="1:20" ht="32.25" customHeight="1" x14ac:dyDescent="0.25">
      <c r="A36" s="109"/>
      <c r="B36" s="139"/>
      <c r="C36" s="139"/>
      <c r="D36" s="139"/>
      <c r="E36" s="139"/>
      <c r="F36" s="139"/>
      <c r="G36" s="139"/>
      <c r="H36" s="57"/>
      <c r="I36" s="57"/>
      <c r="J36" s="57"/>
      <c r="K36" s="57"/>
      <c r="L36" s="57"/>
      <c r="M36" s="57"/>
      <c r="N36" s="57"/>
      <c r="O36" s="57"/>
      <c r="P36" s="57"/>
      <c r="Q36" s="57"/>
      <c r="R36" s="57"/>
      <c r="S36" s="57"/>
      <c r="T36" s="111"/>
    </row>
    <row r="37" spans="1:20" ht="32.25" customHeight="1" x14ac:dyDescent="0.4">
      <c r="A37" s="109"/>
      <c r="B37" s="139"/>
      <c r="C37" s="139"/>
      <c r="D37" s="139"/>
      <c r="E37" s="139"/>
      <c r="F37" s="139"/>
      <c r="G37" s="139"/>
      <c r="H37" s="57"/>
      <c r="I37" s="57"/>
      <c r="J37" s="57"/>
      <c r="K37" s="57"/>
      <c r="L37" s="57"/>
      <c r="M37" s="57"/>
      <c r="N37" s="57"/>
      <c r="O37" s="57"/>
      <c r="P37" s="57"/>
      <c r="Q37" s="57"/>
      <c r="R37" s="57"/>
      <c r="S37" s="1713" t="s">
        <v>123</v>
      </c>
      <c r="T37" s="1704"/>
    </row>
    <row r="38" spans="1:20" ht="32.25" customHeight="1" x14ac:dyDescent="0.25">
      <c r="A38" s="1712" t="s">
        <v>108</v>
      </c>
      <c r="B38" s="1680"/>
      <c r="C38" s="1680"/>
      <c r="D38" s="1680"/>
      <c r="E38" s="1680"/>
      <c r="F38" s="1680"/>
      <c r="G38" s="1680"/>
      <c r="H38" s="1680"/>
      <c r="I38" s="1680"/>
      <c r="J38" s="1680"/>
      <c r="K38" s="1680"/>
      <c r="L38" s="1680"/>
      <c r="M38" s="1680"/>
      <c r="N38" s="1680"/>
      <c r="O38" s="1680"/>
      <c r="P38" s="1680"/>
      <c r="Q38" s="1680"/>
      <c r="R38" s="1680"/>
      <c r="S38" s="1680"/>
      <c r="T38" s="1681"/>
    </row>
    <row r="39" spans="1:20" ht="32.25" customHeight="1" x14ac:dyDescent="0.25">
      <c r="A39" s="146"/>
      <c r="B39" s="147"/>
      <c r="C39" s="147"/>
      <c r="D39" s="147"/>
      <c r="E39" s="147"/>
      <c r="F39" s="147"/>
      <c r="G39" s="147"/>
      <c r="H39" s="45"/>
      <c r="I39" s="45"/>
      <c r="J39" s="45"/>
      <c r="K39" s="45"/>
      <c r="L39" s="45"/>
      <c r="M39" s="45"/>
      <c r="N39" s="45"/>
      <c r="O39" s="45"/>
      <c r="P39" s="45"/>
      <c r="Q39" s="45"/>
      <c r="R39" s="45"/>
      <c r="S39" s="45"/>
      <c r="T39" s="149"/>
    </row>
    <row r="40" spans="1:20" ht="17.25" customHeight="1" x14ac:dyDescent="0.25">
      <c r="A40" s="109"/>
      <c r="B40" s="57"/>
      <c r="C40" s="57"/>
      <c r="D40" s="57"/>
      <c r="E40" s="57"/>
      <c r="F40" s="57"/>
      <c r="G40" s="57"/>
      <c r="H40" s="57"/>
      <c r="I40" s="57"/>
      <c r="J40" s="57"/>
      <c r="K40" s="57"/>
      <c r="L40" s="57"/>
      <c r="M40" s="57"/>
      <c r="N40" s="57"/>
      <c r="O40" s="57"/>
      <c r="P40" s="57"/>
      <c r="Q40" s="57"/>
      <c r="R40" s="57"/>
      <c r="S40" s="57"/>
      <c r="T40" s="111"/>
    </row>
    <row r="41" spans="1:20" ht="55.5" customHeight="1" x14ac:dyDescent="0.25">
      <c r="A41" s="109"/>
      <c r="B41" s="155" t="s">
        <v>136</v>
      </c>
      <c r="C41" s="1734" t="s">
        <v>1</v>
      </c>
      <c r="D41" s="1715"/>
      <c r="E41" s="1716"/>
      <c r="F41" s="1735" t="s">
        <v>146</v>
      </c>
      <c r="G41" s="1716"/>
      <c r="H41" s="1732" t="s">
        <v>95</v>
      </c>
      <c r="I41" s="1716"/>
      <c r="J41" s="1731" t="s">
        <v>96</v>
      </c>
      <c r="K41" s="1716"/>
      <c r="L41" s="1735" t="s">
        <v>155</v>
      </c>
      <c r="M41" s="1716"/>
      <c r="N41" s="1758" t="s">
        <v>156</v>
      </c>
      <c r="O41" s="1716"/>
      <c r="P41" s="178"/>
      <c r="Q41" s="178"/>
      <c r="R41" s="178"/>
      <c r="S41" s="57"/>
      <c r="T41" s="180"/>
    </row>
    <row r="42" spans="1:20" ht="33.75" customHeight="1" x14ac:dyDescent="0.25">
      <c r="A42" s="109"/>
      <c r="B42" s="184" t="s">
        <v>169</v>
      </c>
      <c r="C42" s="1733" t="s">
        <v>171</v>
      </c>
      <c r="D42" s="1698"/>
      <c r="E42" s="1699"/>
      <c r="F42" s="1725">
        <f>+'DIC-01'!G28</f>
        <v>32</v>
      </c>
      <c r="G42" s="1726"/>
      <c r="H42" s="1725">
        <f>+'DIC-01'!G29</f>
        <v>26</v>
      </c>
      <c r="I42" s="1726"/>
      <c r="J42" s="1725">
        <f>+'DIC-01'!G30</f>
        <v>5</v>
      </c>
      <c r="K42" s="1726"/>
      <c r="L42" s="1725">
        <f>+'DIC-01'!G31</f>
        <v>1</v>
      </c>
      <c r="M42" s="1726"/>
      <c r="N42" s="1725">
        <f>+'DIC-01'!G32</f>
        <v>0</v>
      </c>
      <c r="O42" s="1726"/>
      <c r="P42" s="57"/>
      <c r="Q42" s="192"/>
      <c r="R42" s="57"/>
      <c r="S42" s="57"/>
      <c r="T42" s="111"/>
    </row>
    <row r="43" spans="1:20" ht="31.5" customHeight="1" x14ac:dyDescent="0.25">
      <c r="A43" s="109"/>
      <c r="B43" s="193" t="s">
        <v>172</v>
      </c>
      <c r="C43" s="1724" t="s">
        <v>173</v>
      </c>
      <c r="D43" s="1686"/>
      <c r="E43" s="1723"/>
      <c r="F43" s="1719">
        <f>+'DIP-02'!G28</f>
        <v>29</v>
      </c>
      <c r="G43" s="1720"/>
      <c r="H43" s="1719">
        <f>+'DIP-02'!G29</f>
        <v>21</v>
      </c>
      <c r="I43" s="1720"/>
      <c r="J43" s="1719">
        <f>+'DIP-02'!G30</f>
        <v>8</v>
      </c>
      <c r="K43" s="1720"/>
      <c r="L43" s="1719">
        <f>+'DIP-02'!G31</f>
        <v>0</v>
      </c>
      <c r="M43" s="1720"/>
      <c r="N43" s="1719">
        <f>+'DIP-02'!G32</f>
        <v>0</v>
      </c>
      <c r="O43" s="1720"/>
      <c r="P43" s="57"/>
      <c r="Q43" s="192"/>
      <c r="R43" s="57"/>
      <c r="S43" s="57"/>
      <c r="T43" s="111"/>
    </row>
    <row r="44" spans="1:20" ht="31.5" customHeight="1" x14ac:dyDescent="0.25">
      <c r="A44" s="109"/>
      <c r="B44" s="193" t="s">
        <v>195</v>
      </c>
      <c r="C44" s="1722" t="s">
        <v>196</v>
      </c>
      <c r="D44" s="1686"/>
      <c r="E44" s="1723"/>
      <c r="F44" s="1721">
        <f>+'AC-10'!G8</f>
        <v>12</v>
      </c>
      <c r="G44" s="1720"/>
      <c r="H44" s="1721">
        <f>+'AC-10'!G9</f>
        <v>12</v>
      </c>
      <c r="I44" s="1720"/>
      <c r="J44" s="1721">
        <f>+'AC-10'!G10</f>
        <v>0</v>
      </c>
      <c r="K44" s="1720"/>
      <c r="L44" s="1721">
        <f>+'AC-10'!G11</f>
        <v>0</v>
      </c>
      <c r="M44" s="1720"/>
      <c r="N44" s="1721">
        <f>+'AC-10'!G12</f>
        <v>0</v>
      </c>
      <c r="O44" s="1720"/>
      <c r="P44" s="57"/>
      <c r="Q44" s="192"/>
      <c r="R44" s="57"/>
      <c r="S44" s="57"/>
      <c r="T44" s="111"/>
    </row>
    <row r="45" spans="1:20" ht="31.5" customHeight="1" x14ac:dyDescent="0.25">
      <c r="A45" s="109"/>
      <c r="B45" s="209" t="s">
        <v>229</v>
      </c>
      <c r="C45" s="1724" t="s">
        <v>240</v>
      </c>
      <c r="D45" s="1686"/>
      <c r="E45" s="1723"/>
      <c r="F45" s="1719">
        <f>+'IDP-04'!G28</f>
        <v>19</v>
      </c>
      <c r="G45" s="1720"/>
      <c r="H45" s="1719">
        <f>+'IDP-04'!G29</f>
        <v>19</v>
      </c>
      <c r="I45" s="1720"/>
      <c r="J45" s="1719">
        <f>+'IDP-04'!G30</f>
        <v>0</v>
      </c>
      <c r="K45" s="1720"/>
      <c r="L45" s="1719">
        <f>+'IDP-04'!G31</f>
        <v>0</v>
      </c>
      <c r="M45" s="1720"/>
      <c r="N45" s="1719">
        <f>+'IDP-04'!G32</f>
        <v>0</v>
      </c>
      <c r="O45" s="1720"/>
      <c r="P45" s="57"/>
      <c r="Q45" s="192"/>
      <c r="R45" s="57"/>
      <c r="S45" s="57"/>
      <c r="T45" s="111"/>
    </row>
    <row r="46" spans="1:20" ht="31.5" customHeight="1" x14ac:dyDescent="0.25">
      <c r="A46" s="109"/>
      <c r="B46" s="215" t="s">
        <v>275</v>
      </c>
      <c r="C46" s="1727" t="s">
        <v>288</v>
      </c>
      <c r="D46" s="1686"/>
      <c r="E46" s="1723"/>
      <c r="F46" s="1719">
        <f>+'GD-07'!G28</f>
        <v>26</v>
      </c>
      <c r="G46" s="1720"/>
      <c r="H46" s="1719">
        <f>+'GD-07'!G29</f>
        <v>18</v>
      </c>
      <c r="I46" s="1720"/>
      <c r="J46" s="1719">
        <f>+'GD-07'!G30</f>
        <v>4</v>
      </c>
      <c r="K46" s="1720"/>
      <c r="L46" s="1719">
        <f>+'GD-07'!G31</f>
        <v>4</v>
      </c>
      <c r="M46" s="1720"/>
      <c r="N46" s="1719">
        <f>+'GD-07'!G32</f>
        <v>0</v>
      </c>
      <c r="O46" s="1720"/>
      <c r="P46" s="57"/>
      <c r="Q46" s="192"/>
      <c r="R46" s="57"/>
      <c r="S46" s="57"/>
      <c r="T46" s="111"/>
    </row>
    <row r="47" spans="1:20" ht="31.5" customHeight="1" x14ac:dyDescent="0.25">
      <c r="A47" s="109"/>
      <c r="B47" s="215" t="s">
        <v>299</v>
      </c>
      <c r="C47" s="1727" t="s">
        <v>300</v>
      </c>
      <c r="D47" s="1686"/>
      <c r="E47" s="1723"/>
      <c r="F47" s="1719">
        <f>+'GC-08'!G28</f>
        <v>35</v>
      </c>
      <c r="G47" s="1720"/>
      <c r="H47" s="1719">
        <f>+'GC-08'!G29</f>
        <v>33</v>
      </c>
      <c r="I47" s="1720"/>
      <c r="J47" s="1719">
        <f>+'GC-08'!G30</f>
        <v>2</v>
      </c>
      <c r="K47" s="1720"/>
      <c r="L47" s="1719">
        <f>+'GC-08'!G31</f>
        <v>0</v>
      </c>
      <c r="M47" s="1720"/>
      <c r="N47" s="1719">
        <f>+'GC-08'!G32</f>
        <v>0</v>
      </c>
      <c r="O47" s="1720"/>
      <c r="P47" s="57"/>
      <c r="Q47" s="192"/>
      <c r="R47" s="57"/>
      <c r="S47" s="57"/>
      <c r="T47" s="111"/>
    </row>
    <row r="48" spans="1:20" ht="31.5" customHeight="1" x14ac:dyDescent="0.25">
      <c r="A48" s="109"/>
      <c r="B48" s="215" t="s">
        <v>326</v>
      </c>
      <c r="C48" s="1722" t="s">
        <v>327</v>
      </c>
      <c r="D48" s="1686"/>
      <c r="E48" s="1723"/>
      <c r="F48" s="1721">
        <f>+'GJ-09'!G28</f>
        <v>6</v>
      </c>
      <c r="G48" s="1720"/>
      <c r="H48" s="1721">
        <f>+'GJ-09'!G29</f>
        <v>6</v>
      </c>
      <c r="I48" s="1720"/>
      <c r="J48" s="1721">
        <f>+'GJ-09'!G30</f>
        <v>0</v>
      </c>
      <c r="K48" s="1720"/>
      <c r="L48" s="1721">
        <f>+'GJ-09'!G31</f>
        <v>0</v>
      </c>
      <c r="M48" s="1720"/>
      <c r="N48" s="1721">
        <f>+'GJ-09'!G32</f>
        <v>0</v>
      </c>
      <c r="O48" s="1720"/>
      <c r="P48" s="57"/>
      <c r="Q48" s="192"/>
      <c r="R48" s="57"/>
      <c r="S48" s="57"/>
      <c r="T48" s="111"/>
    </row>
    <row r="49" spans="1:20" ht="31.5" customHeight="1" x14ac:dyDescent="0.25">
      <c r="A49" s="109"/>
      <c r="B49" s="215" t="s">
        <v>332</v>
      </c>
      <c r="C49" s="1730" t="s">
        <v>334</v>
      </c>
      <c r="D49" s="1686"/>
      <c r="E49" s="1723"/>
      <c r="F49" s="1721">
        <f>+'GRF-11'!G28</f>
        <v>35</v>
      </c>
      <c r="G49" s="1720"/>
      <c r="H49" s="1721">
        <f>+'GRF-11'!G29</f>
        <v>31</v>
      </c>
      <c r="I49" s="1720"/>
      <c r="J49" s="1721">
        <f>+'GRF-11'!G30</f>
        <v>1</v>
      </c>
      <c r="K49" s="1720"/>
      <c r="L49" s="1721">
        <f>+'GRF-11'!G31</f>
        <v>0</v>
      </c>
      <c r="M49" s="1720"/>
      <c r="N49" s="1721">
        <f>+'GRF-11'!G32</f>
        <v>3</v>
      </c>
      <c r="O49" s="1720"/>
      <c r="P49" s="57"/>
      <c r="Q49" s="192"/>
      <c r="R49" s="57"/>
      <c r="S49" s="57"/>
      <c r="T49" s="111"/>
    </row>
    <row r="50" spans="1:20" ht="31.5" customHeight="1" x14ac:dyDescent="0.25">
      <c r="A50" s="109"/>
      <c r="B50" s="215" t="s">
        <v>344</v>
      </c>
      <c r="C50" s="1730" t="s">
        <v>345</v>
      </c>
      <c r="D50" s="1686"/>
      <c r="E50" s="1723"/>
      <c r="F50" s="1719">
        <f>+'GT-12'!G28</f>
        <v>33</v>
      </c>
      <c r="G50" s="1720"/>
      <c r="H50" s="1721">
        <f>+'GT-12'!G29</f>
        <v>31</v>
      </c>
      <c r="I50" s="1720"/>
      <c r="J50" s="1721">
        <f>+'GT-12'!G30</f>
        <v>2</v>
      </c>
      <c r="K50" s="1720"/>
      <c r="L50" s="1721">
        <f>+'GT-12'!G31</f>
        <v>0</v>
      </c>
      <c r="M50" s="1720"/>
      <c r="N50" s="1721">
        <f>+'GT-12'!G32</f>
        <v>0</v>
      </c>
      <c r="O50" s="1720"/>
      <c r="P50" s="57"/>
      <c r="Q50" s="192"/>
      <c r="R50" s="57"/>
      <c r="S50" s="57"/>
      <c r="T50" s="111"/>
    </row>
    <row r="51" spans="1:20" ht="31.5" customHeight="1" x14ac:dyDescent="0.25">
      <c r="A51" s="109"/>
      <c r="B51" s="215" t="s">
        <v>358</v>
      </c>
      <c r="C51" s="1730" t="s">
        <v>359</v>
      </c>
      <c r="D51" s="1686"/>
      <c r="E51" s="1723"/>
      <c r="F51" s="1719">
        <f>+'GTH-13'!G28</f>
        <v>47</v>
      </c>
      <c r="G51" s="1720"/>
      <c r="H51" s="1721">
        <f>+'GTH-13'!G29</f>
        <v>34</v>
      </c>
      <c r="I51" s="1720"/>
      <c r="J51" s="1721">
        <f>+'GTH-13'!G30</f>
        <v>8</v>
      </c>
      <c r="K51" s="1720"/>
      <c r="L51" s="1721">
        <f>+'GTH-13'!G31</f>
        <v>4</v>
      </c>
      <c r="M51" s="1720"/>
      <c r="N51" s="1721">
        <f>+'GTH-13'!G32</f>
        <v>1</v>
      </c>
      <c r="O51" s="1720"/>
      <c r="P51" s="57"/>
      <c r="Q51" s="192"/>
      <c r="R51" s="57"/>
      <c r="S51" s="57"/>
      <c r="T51" s="111"/>
    </row>
    <row r="52" spans="1:20" ht="31.5" customHeight="1" x14ac:dyDescent="0.25">
      <c r="A52" s="109"/>
      <c r="B52" s="215" t="s">
        <v>368</v>
      </c>
      <c r="C52" s="1730" t="s">
        <v>369</v>
      </c>
      <c r="D52" s="1686"/>
      <c r="E52" s="1723"/>
      <c r="F52" s="1721">
        <f>+'GF-14'!G28</f>
        <v>45</v>
      </c>
      <c r="G52" s="1720"/>
      <c r="H52" s="1721">
        <f>+'GF-14'!G29</f>
        <v>31</v>
      </c>
      <c r="I52" s="1720"/>
      <c r="J52" s="1721">
        <f>+'GF-14'!G30</f>
        <v>5</v>
      </c>
      <c r="K52" s="1720"/>
      <c r="L52" s="1721">
        <f>+'GF-14'!G31</f>
        <v>5</v>
      </c>
      <c r="M52" s="1720"/>
      <c r="N52" s="1721">
        <f>+'GF-14'!G32</f>
        <v>4</v>
      </c>
      <c r="O52" s="1720"/>
      <c r="P52" s="57"/>
      <c r="Q52" s="192"/>
      <c r="R52" s="57"/>
      <c r="S52" s="57"/>
      <c r="T52" s="111"/>
    </row>
    <row r="53" spans="1:20" ht="31.5" customHeight="1" x14ac:dyDescent="0.25">
      <c r="A53" s="109"/>
      <c r="B53" s="215" t="s">
        <v>374</v>
      </c>
      <c r="C53" s="1730" t="s">
        <v>375</v>
      </c>
      <c r="D53" s="1686"/>
      <c r="E53" s="1723"/>
      <c r="F53" s="1721">
        <f>+'CID-15'!G28</f>
        <v>5</v>
      </c>
      <c r="G53" s="1720"/>
      <c r="H53" s="1721">
        <f>+'CID-15'!G29</f>
        <v>3</v>
      </c>
      <c r="I53" s="1720"/>
      <c r="J53" s="1721">
        <f>+'CID-15'!G30</f>
        <v>2</v>
      </c>
      <c r="K53" s="1720"/>
      <c r="L53" s="1721">
        <f>+'CID-15'!G31</f>
        <v>0</v>
      </c>
      <c r="M53" s="1720"/>
      <c r="N53" s="1721">
        <f>+'CID-15'!G32</f>
        <v>0</v>
      </c>
      <c r="O53" s="1720"/>
      <c r="P53" s="57"/>
      <c r="Q53" s="192"/>
      <c r="R53" s="57"/>
      <c r="S53" s="57"/>
      <c r="T53" s="111"/>
    </row>
    <row r="54" spans="1:20" ht="31.5" customHeight="1" x14ac:dyDescent="0.25">
      <c r="A54" s="109"/>
      <c r="B54" s="248" t="s">
        <v>381</v>
      </c>
      <c r="C54" s="1730" t="s">
        <v>383</v>
      </c>
      <c r="D54" s="1686"/>
      <c r="E54" s="1723"/>
      <c r="F54" s="1721">
        <f>+'EC-16'!G28</f>
        <v>5</v>
      </c>
      <c r="G54" s="1720"/>
      <c r="H54" s="1721">
        <f>+'EC-16'!G29</f>
        <v>4</v>
      </c>
      <c r="I54" s="1720"/>
      <c r="J54" s="1721">
        <f>+'EC-16'!G30</f>
        <v>1</v>
      </c>
      <c r="K54" s="1720"/>
      <c r="L54" s="1721">
        <f>+'EC-16'!G31</f>
        <v>0</v>
      </c>
      <c r="M54" s="1720"/>
      <c r="N54" s="1721">
        <f>+'EC-16'!G32</f>
        <v>0</v>
      </c>
      <c r="O54" s="1720"/>
      <c r="P54" s="57"/>
      <c r="Q54" s="192"/>
      <c r="R54" s="57"/>
      <c r="S54" s="57"/>
      <c r="T54" s="111"/>
    </row>
    <row r="55" spans="1:20" ht="33" customHeight="1" x14ac:dyDescent="0.25">
      <c r="A55" s="109"/>
      <c r="B55" s="255" t="s">
        <v>389</v>
      </c>
      <c r="C55" s="1746" t="s">
        <v>398</v>
      </c>
      <c r="D55" s="1747"/>
      <c r="E55" s="1748"/>
      <c r="F55" s="1728">
        <f>+'MIC-03'!G28</f>
        <v>10</v>
      </c>
      <c r="G55" s="1729"/>
      <c r="H55" s="1728">
        <f>+'MIC-03'!G29</f>
        <v>9</v>
      </c>
      <c r="I55" s="1729"/>
      <c r="J55" s="1728">
        <f>+'MIC-03'!G30</f>
        <v>0</v>
      </c>
      <c r="K55" s="1729"/>
      <c r="L55" s="1728">
        <f>+'MIC-03'!G31</f>
        <v>1</v>
      </c>
      <c r="M55" s="1729"/>
      <c r="N55" s="1728">
        <f>+'MIC-03'!G32</f>
        <v>0</v>
      </c>
      <c r="O55" s="1729"/>
      <c r="P55" s="57"/>
      <c r="Q55" s="192"/>
      <c r="R55" s="57"/>
      <c r="S55" s="57"/>
      <c r="T55" s="111"/>
    </row>
    <row r="56" spans="1:20" ht="31.5" customHeight="1" x14ac:dyDescent="0.25">
      <c r="A56" s="109"/>
      <c r="B56" s="1743" t="s">
        <v>414</v>
      </c>
      <c r="C56" s="1680"/>
      <c r="D56" s="1680"/>
      <c r="E56" s="1681"/>
      <c r="F56" s="1745">
        <f>SUM(F42:G55)</f>
        <v>339</v>
      </c>
      <c r="G56" s="1729"/>
      <c r="H56" s="1740">
        <f>SUM(H42:I55)</f>
        <v>278</v>
      </c>
      <c r="I56" s="1729"/>
      <c r="J56" s="1740">
        <f>SUM(J42:K55)</f>
        <v>38</v>
      </c>
      <c r="K56" s="1729"/>
      <c r="L56" s="1740">
        <f>SUM(L42:M55)</f>
        <v>15</v>
      </c>
      <c r="M56" s="1729"/>
      <c r="N56" s="1740">
        <f>SUM(N42:O55)</f>
        <v>8</v>
      </c>
      <c r="O56" s="1729"/>
      <c r="P56" s="57"/>
      <c r="Q56" s="192"/>
      <c r="R56" s="57"/>
      <c r="S56" s="57"/>
      <c r="T56" s="111"/>
    </row>
    <row r="57" spans="1:20" ht="43.5" customHeight="1" x14ac:dyDescent="0.4">
      <c r="A57" s="264"/>
      <c r="B57" s="1744" t="s">
        <v>432</v>
      </c>
      <c r="C57" s="1703"/>
      <c r="D57" s="1703"/>
      <c r="E57" s="1742"/>
      <c r="F57" s="1741"/>
      <c r="G57" s="1742"/>
      <c r="H57" s="1741"/>
      <c r="I57" s="1742"/>
      <c r="J57" s="1741"/>
      <c r="K57" s="1742"/>
      <c r="L57" s="1741"/>
      <c r="M57" s="1742"/>
      <c r="N57" s="1741"/>
      <c r="O57" s="1742"/>
      <c r="P57" s="272"/>
      <c r="Q57" s="273"/>
      <c r="R57" s="273"/>
      <c r="S57" s="1713" t="s">
        <v>123</v>
      </c>
      <c r="T57" s="1704"/>
    </row>
    <row r="58" spans="1:20" hidden="1" x14ac:dyDescent="0.25">
      <c r="A58" s="57"/>
      <c r="B58" s="57"/>
      <c r="C58" s="57"/>
      <c r="D58" s="57"/>
      <c r="E58" s="57"/>
      <c r="F58" s="57"/>
      <c r="G58" s="57"/>
      <c r="H58" s="57"/>
      <c r="I58" s="57"/>
      <c r="J58" s="57"/>
      <c r="K58" s="57"/>
      <c r="L58" s="57"/>
      <c r="M58" s="57"/>
      <c r="N58" s="57"/>
      <c r="O58" s="57"/>
      <c r="P58" s="57"/>
      <c r="Q58" s="57"/>
      <c r="R58" s="57"/>
      <c r="S58" s="57"/>
      <c r="T58" s="57"/>
    </row>
    <row r="59" spans="1:20" x14ac:dyDescent="0.25">
      <c r="A59" s="90"/>
      <c r="B59" s="90"/>
      <c r="C59" s="90"/>
      <c r="D59" s="90"/>
      <c r="E59" s="90"/>
      <c r="F59" s="90"/>
      <c r="G59" s="90"/>
      <c r="H59" s="90"/>
      <c r="I59" s="90"/>
      <c r="J59" s="90"/>
      <c r="K59" s="90"/>
      <c r="L59" s="90"/>
      <c r="M59" s="90"/>
      <c r="N59" s="90"/>
      <c r="O59" s="90"/>
      <c r="P59" s="90"/>
      <c r="Q59" s="90"/>
      <c r="R59" s="90"/>
      <c r="S59" s="90"/>
      <c r="T59" s="90"/>
    </row>
    <row r="60" spans="1:20" x14ac:dyDescent="0.25">
      <c r="A60" s="1"/>
      <c r="B60" s="1"/>
      <c r="C60" s="1"/>
      <c r="D60" s="1"/>
      <c r="E60" s="1"/>
      <c r="F60" s="1"/>
      <c r="G60" s="1"/>
      <c r="H60" s="1"/>
      <c r="I60" s="1"/>
      <c r="J60" s="1"/>
      <c r="K60" s="1"/>
      <c r="L60" s="1"/>
      <c r="M60" s="1"/>
      <c r="N60" s="1"/>
      <c r="O60" s="1"/>
      <c r="P60" s="1"/>
      <c r="Q60" s="1"/>
      <c r="R60" s="1"/>
      <c r="S60" s="1"/>
      <c r="T60" s="1"/>
    </row>
    <row r="61" spans="1:20" x14ac:dyDescent="0.25">
      <c r="A61" s="1"/>
      <c r="B61" s="1"/>
      <c r="C61" s="1"/>
      <c r="D61" s="1"/>
      <c r="E61" s="1"/>
      <c r="F61" s="1"/>
      <c r="G61" s="1"/>
      <c r="H61" s="1"/>
      <c r="I61" s="1"/>
      <c r="J61" s="1"/>
      <c r="K61" s="1"/>
      <c r="L61" s="1"/>
      <c r="M61" s="1"/>
      <c r="N61" s="1"/>
      <c r="O61" s="1"/>
      <c r="P61" s="1"/>
      <c r="Q61" s="1"/>
      <c r="R61" s="1"/>
      <c r="S61" s="1"/>
      <c r="T61" s="1"/>
    </row>
    <row r="62" spans="1:20" x14ac:dyDescent="0.25">
      <c r="A62" s="1"/>
      <c r="B62" s="1"/>
      <c r="C62" s="1"/>
      <c r="D62" s="1"/>
      <c r="E62" s="1"/>
      <c r="F62" s="1"/>
      <c r="G62" s="1"/>
      <c r="H62" s="1"/>
      <c r="I62" s="1"/>
      <c r="J62" s="1"/>
      <c r="K62" s="1"/>
      <c r="L62" s="1"/>
      <c r="M62" s="1"/>
      <c r="N62" s="1"/>
      <c r="O62" s="1"/>
      <c r="P62" s="1"/>
      <c r="Q62" s="1"/>
      <c r="R62" s="1"/>
      <c r="S62" s="1"/>
      <c r="T62" s="1"/>
    </row>
    <row r="63" spans="1:20" x14ac:dyDescent="0.25">
      <c r="A63" s="1"/>
      <c r="B63" s="1"/>
      <c r="C63" s="1"/>
      <c r="D63" s="1"/>
      <c r="E63" s="1"/>
      <c r="F63" s="1"/>
      <c r="G63" s="1"/>
      <c r="H63" s="1"/>
      <c r="I63" s="1"/>
      <c r="J63" s="1"/>
      <c r="K63" s="1"/>
      <c r="L63" s="1"/>
      <c r="M63" s="1"/>
      <c r="N63" s="1"/>
      <c r="O63" s="1"/>
      <c r="P63" s="1"/>
      <c r="Q63" s="1"/>
      <c r="R63" s="1"/>
      <c r="S63" s="1"/>
      <c r="T63" s="1"/>
    </row>
  </sheetData>
  <sheetProtection sheet="1" objects="1" scenarios="1"/>
  <mergeCells count="149">
    <mergeCell ref="C55:E55"/>
    <mergeCell ref="C54:E54"/>
    <mergeCell ref="G2:M2"/>
    <mergeCell ref="G5:M5"/>
    <mergeCell ref="G3:M3"/>
    <mergeCell ref="G4:M4"/>
    <mergeCell ref="A1:T1"/>
    <mergeCell ref="B17:D17"/>
    <mergeCell ref="B16:F16"/>
    <mergeCell ref="B15:D15"/>
    <mergeCell ref="B14:D14"/>
    <mergeCell ref="J48:K48"/>
    <mergeCell ref="J46:K46"/>
    <mergeCell ref="J47:K47"/>
    <mergeCell ref="L52:M52"/>
    <mergeCell ref="H46:I46"/>
    <mergeCell ref="H47:I47"/>
    <mergeCell ref="N46:O46"/>
    <mergeCell ref="N47:O47"/>
    <mergeCell ref="N41:O41"/>
    <mergeCell ref="N42:O42"/>
    <mergeCell ref="L41:M41"/>
    <mergeCell ref="L42:M42"/>
    <mergeCell ref="A38:T38"/>
    <mergeCell ref="J56:K56"/>
    <mergeCell ref="L56:M56"/>
    <mergeCell ref="S57:T57"/>
    <mergeCell ref="J57:K57"/>
    <mergeCell ref="H57:I57"/>
    <mergeCell ref="L57:M57"/>
    <mergeCell ref="N57:O57"/>
    <mergeCell ref="B56:E56"/>
    <mergeCell ref="B57:E57"/>
    <mergeCell ref="F57:G57"/>
    <mergeCell ref="F56:G56"/>
    <mergeCell ref="N56:O56"/>
    <mergeCell ref="H56:I56"/>
    <mergeCell ref="S37:T37"/>
    <mergeCell ref="J41:K41"/>
    <mergeCell ref="H41:I41"/>
    <mergeCell ref="C42:E42"/>
    <mergeCell ref="C41:E41"/>
    <mergeCell ref="F41:G41"/>
    <mergeCell ref="F55:G55"/>
    <mergeCell ref="F54:G54"/>
    <mergeCell ref="N26:O26"/>
    <mergeCell ref="M29:O29"/>
    <mergeCell ref="M30:O30"/>
    <mergeCell ref="J30:L30"/>
    <mergeCell ref="M28:O28"/>
    <mergeCell ref="F47:G47"/>
    <mergeCell ref="F49:G49"/>
    <mergeCell ref="F50:G50"/>
    <mergeCell ref="F51:G51"/>
    <mergeCell ref="H55:I55"/>
    <mergeCell ref="H54:I54"/>
    <mergeCell ref="J55:K55"/>
    <mergeCell ref="J54:K54"/>
    <mergeCell ref="N54:O54"/>
    <mergeCell ref="L54:M54"/>
    <mergeCell ref="L55:M55"/>
    <mergeCell ref="N55:O55"/>
    <mergeCell ref="F46:G46"/>
    <mergeCell ref="L47:M47"/>
    <mergeCell ref="C50:E50"/>
    <mergeCell ref="C43:E43"/>
    <mergeCell ref="H48:I48"/>
    <mergeCell ref="J42:K42"/>
    <mergeCell ref="J44:K44"/>
    <mergeCell ref="J45:K45"/>
    <mergeCell ref="N53:O53"/>
    <mergeCell ref="N52:O52"/>
    <mergeCell ref="N51:O51"/>
    <mergeCell ref="N45:O45"/>
    <mergeCell ref="N50:O50"/>
    <mergeCell ref="N49:O49"/>
    <mergeCell ref="N48:O48"/>
    <mergeCell ref="N44:O44"/>
    <mergeCell ref="N43:O43"/>
    <mergeCell ref="F52:G52"/>
    <mergeCell ref="F53:G53"/>
    <mergeCell ref="C51:E51"/>
    <mergeCell ref="C52:E52"/>
    <mergeCell ref="C53:E53"/>
    <mergeCell ref="C49:E49"/>
    <mergeCell ref="F48:G48"/>
    <mergeCell ref="C48:E48"/>
    <mergeCell ref="F44:G44"/>
    <mergeCell ref="F43:G43"/>
    <mergeCell ref="F45:G45"/>
    <mergeCell ref="C45:E45"/>
    <mergeCell ref="F42:G42"/>
    <mergeCell ref="H42:I42"/>
    <mergeCell ref="C44:E44"/>
    <mergeCell ref="C47:E47"/>
    <mergeCell ref="C46:E46"/>
    <mergeCell ref="J43:K43"/>
    <mergeCell ref="H43:I43"/>
    <mergeCell ref="L43:M43"/>
    <mergeCell ref="H44:I44"/>
    <mergeCell ref="H45:I45"/>
    <mergeCell ref="L46:M46"/>
    <mergeCell ref="L45:M45"/>
    <mergeCell ref="L44:M44"/>
    <mergeCell ref="L53:M53"/>
    <mergeCell ref="J51:K51"/>
    <mergeCell ref="L51:M51"/>
    <mergeCell ref="L50:M50"/>
    <mergeCell ref="L48:M48"/>
    <mergeCell ref="L49:M49"/>
    <mergeCell ref="H51:I51"/>
    <mergeCell ref="H53:I53"/>
    <mergeCell ref="H52:I52"/>
    <mergeCell ref="J52:K52"/>
    <mergeCell ref="J53:K53"/>
    <mergeCell ref="J49:K49"/>
    <mergeCell ref="J50:K50"/>
    <mergeCell ref="H50:I50"/>
    <mergeCell ref="H49:I49"/>
    <mergeCell ref="B26:D26"/>
    <mergeCell ref="B25:D25"/>
    <mergeCell ref="K26:L26"/>
    <mergeCell ref="K25:L25"/>
    <mergeCell ref="A7:T7"/>
    <mergeCell ref="B9:F9"/>
    <mergeCell ref="E27:F27"/>
    <mergeCell ref="M27:O27"/>
    <mergeCell ref="B27:D27"/>
    <mergeCell ref="A20:T20"/>
    <mergeCell ref="S19:T19"/>
    <mergeCell ref="J22:O22"/>
    <mergeCell ref="K23:L23"/>
    <mergeCell ref="K24:L24"/>
    <mergeCell ref="B24:D24"/>
    <mergeCell ref="N25:O25"/>
    <mergeCell ref="O3:Q3"/>
    <mergeCell ref="N24:O24"/>
    <mergeCell ref="N23:O23"/>
    <mergeCell ref="R3:T3"/>
    <mergeCell ref="O2:Q2"/>
    <mergeCell ref="R2:T2"/>
    <mergeCell ref="B13:D13"/>
    <mergeCell ref="B18:D18"/>
    <mergeCell ref="B10:D10"/>
    <mergeCell ref="B11:D11"/>
    <mergeCell ref="B12:D12"/>
    <mergeCell ref="B23:D23"/>
    <mergeCell ref="B21:G21"/>
    <mergeCell ref="B22:F2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XFB1000"/>
  <sheetViews>
    <sheetView showGridLines="0" zoomScale="80" zoomScaleNormal="80" workbookViewId="0">
      <selection sqref="A1:XFD1048576"/>
    </sheetView>
  </sheetViews>
  <sheetFormatPr baseColWidth="10" defaultColWidth="0" defaultRowHeight="15" customHeight="1" zeroHeight="1" x14ac:dyDescent="0.25"/>
  <cols>
    <col min="1" max="11" width="13.28515625" style="1394" customWidth="1"/>
    <col min="12" max="12" width="2.42578125" style="1394" customWidth="1"/>
    <col min="13" max="16382" width="11.42578125" style="1394" hidden="1"/>
    <col min="16383" max="16383" width="5.7109375" style="1394" hidden="1" customWidth="1"/>
    <col min="16384" max="16384" width="5.7109375" style="1394" hidden="1"/>
  </cols>
  <sheetData>
    <row r="1" spans="1:12" ht="22.5" customHeight="1" x14ac:dyDescent="0.25"/>
    <row r="2" spans="1:12" x14ac:dyDescent="0.25"/>
    <row r="3" spans="1:12" x14ac:dyDescent="0.25"/>
    <row r="4" spans="1:12" ht="23.25" x14ac:dyDescent="0.35">
      <c r="A4" s="1759"/>
      <c r="B4" s="1759"/>
      <c r="C4" s="1759"/>
      <c r="D4" s="1759"/>
      <c r="E4" s="1759"/>
      <c r="F4" s="1759"/>
      <c r="G4" s="1759"/>
      <c r="H4" s="1759"/>
      <c r="I4" s="1759"/>
      <c r="J4" s="1759"/>
      <c r="K4" s="1759"/>
      <c r="L4" s="1759"/>
    </row>
    <row r="5" spans="1:12" x14ac:dyDescent="0.25"/>
    <row r="6" spans="1:12" s="1395" customFormat="1" x14ac:dyDescent="0.25"/>
    <row r="7" spans="1:12" s="1395" customFormat="1" x14ac:dyDescent="0.25"/>
    <row r="8" spans="1:12" s="1395" customFormat="1" x14ac:dyDescent="0.25"/>
    <row r="9" spans="1:12" s="1395" customFormat="1" x14ac:dyDescent="0.25"/>
    <row r="10" spans="1:12" s="1395" customFormat="1" x14ac:dyDescent="0.25"/>
    <row r="11" spans="1:12" s="1395" customFormat="1" x14ac:dyDescent="0.25"/>
    <row r="12" spans="1:12" s="1395" customFormat="1" x14ac:dyDescent="0.25"/>
    <row r="13" spans="1:12" s="1395" customFormat="1" x14ac:dyDescent="0.25"/>
    <row r="14" spans="1:12" s="1395" customFormat="1" x14ac:dyDescent="0.25"/>
    <row r="15" spans="1:12" s="1395" customFormat="1" x14ac:dyDescent="0.25"/>
    <row r="16" spans="1:12" s="1395" customFormat="1" x14ac:dyDescent="0.25"/>
    <row r="17" s="1395" customFormat="1" x14ac:dyDescent="0.25"/>
    <row r="18" s="1395" customFormat="1" x14ac:dyDescent="0.25"/>
    <row r="19" s="1395" customFormat="1" x14ac:dyDescent="0.25"/>
    <row r="20" s="1395" customFormat="1" x14ac:dyDescent="0.25"/>
    <row r="21" s="1395" customFormat="1" x14ac:dyDescent="0.25"/>
    <row r="22" s="1395" customFormat="1" x14ac:dyDescent="0.25"/>
    <row r="23" s="1395" customFormat="1" x14ac:dyDescent="0.25"/>
    <row r="24" s="1395" customFormat="1" x14ac:dyDescent="0.25"/>
    <row r="25" s="1395" customFormat="1" x14ac:dyDescent="0.25"/>
    <row r="26" s="1395" customFormat="1" x14ac:dyDescent="0.25"/>
    <row r="27" s="1395" customFormat="1" x14ac:dyDescent="0.25"/>
    <row r="28" s="1395" customFormat="1" x14ac:dyDescent="0.25"/>
    <row r="29" s="1395" customFormat="1" x14ac:dyDescent="0.25"/>
    <row r="30" s="1395" customFormat="1" x14ac:dyDescent="0.25"/>
    <row r="31" s="1395" customFormat="1" x14ac:dyDescent="0.25"/>
    <row r="32" s="1395" customFormat="1" x14ac:dyDescent="0.25"/>
    <row r="33" s="1395" customFormat="1" x14ac:dyDescent="0.25"/>
    <row r="34" s="1395" customFormat="1" x14ac:dyDescent="0.25"/>
    <row r="35" s="1395" customFormat="1" x14ac:dyDescent="0.25"/>
    <row r="36" s="1395" customFormat="1" x14ac:dyDescent="0.25"/>
    <row r="37" s="1395" customFormat="1" hidden="1" x14ac:dyDescent="0.25"/>
    <row r="38" s="1395" customFormat="1" hidden="1" x14ac:dyDescent="0.25"/>
    <row r="39" s="1395" customFormat="1" hidden="1" x14ac:dyDescent="0.25"/>
    <row r="40" s="1395" customFormat="1" hidden="1" x14ac:dyDescent="0.25"/>
    <row r="41" s="1395" customFormat="1" hidden="1" x14ac:dyDescent="0.25"/>
    <row r="42" s="1395" customFormat="1" hidden="1" x14ac:dyDescent="0.25"/>
    <row r="43" s="1395" customFormat="1" hidden="1" x14ac:dyDescent="0.25"/>
    <row r="44" s="1395" customFormat="1" hidden="1" x14ac:dyDescent="0.25"/>
    <row r="45" s="1395" customFormat="1" hidden="1" x14ac:dyDescent="0.25"/>
    <row r="46" s="1395" customFormat="1" hidden="1" x14ac:dyDescent="0.25"/>
    <row r="47" s="1395" customFormat="1" hidden="1" x14ac:dyDescent="0.25"/>
    <row r="48" s="1395" customFormat="1" hidden="1" x14ac:dyDescent="0.25"/>
    <row r="49" s="1395" customFormat="1" hidden="1" x14ac:dyDescent="0.25"/>
    <row r="50" s="1395" customFormat="1" hidden="1" x14ac:dyDescent="0.25"/>
    <row r="51" s="1395" customFormat="1" hidden="1" x14ac:dyDescent="0.25"/>
    <row r="52" s="1395" customFormat="1" hidden="1" x14ac:dyDescent="0.25"/>
    <row r="53" s="1395" customFormat="1" hidden="1" x14ac:dyDescent="0.25"/>
    <row r="54" s="1395" customFormat="1" hidden="1" x14ac:dyDescent="0.25"/>
    <row r="55" s="1395" customFormat="1" hidden="1" x14ac:dyDescent="0.25"/>
    <row r="56" s="1395" customFormat="1" hidden="1" x14ac:dyDescent="0.25"/>
    <row r="57" s="1395" customFormat="1" hidden="1" x14ac:dyDescent="0.25"/>
    <row r="58" s="1395" customFormat="1" hidden="1" x14ac:dyDescent="0.25"/>
    <row r="59" s="1395" customFormat="1" hidden="1" x14ac:dyDescent="0.25"/>
    <row r="60" s="1395" customFormat="1" hidden="1" x14ac:dyDescent="0.25"/>
    <row r="61" s="1395" customFormat="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row r="113" ht="15" hidden="1" customHeight="1" x14ac:dyDescent="0.25"/>
    <row r="114" ht="15" hidden="1" customHeight="1" x14ac:dyDescent="0.25"/>
    <row r="115" ht="15" hidden="1" customHeight="1" x14ac:dyDescent="0.25"/>
    <row r="116" ht="15" hidden="1" customHeight="1" x14ac:dyDescent="0.25"/>
    <row r="117" ht="15" hidden="1" customHeight="1" x14ac:dyDescent="0.25"/>
    <row r="118" ht="15" hidden="1" customHeight="1" x14ac:dyDescent="0.25"/>
    <row r="119" ht="15" hidden="1" customHeight="1" x14ac:dyDescent="0.25"/>
    <row r="120" ht="15" hidden="1" customHeight="1" x14ac:dyDescent="0.25"/>
    <row r="121" ht="15" hidden="1" customHeight="1" x14ac:dyDescent="0.25"/>
    <row r="122" ht="15" hidden="1" customHeight="1" x14ac:dyDescent="0.25"/>
    <row r="123" ht="15" hidden="1" customHeight="1" x14ac:dyDescent="0.25"/>
    <row r="124" ht="15" hidden="1" customHeight="1" x14ac:dyDescent="0.25"/>
    <row r="125" ht="15" hidden="1" customHeight="1" x14ac:dyDescent="0.25"/>
    <row r="126" ht="15" hidden="1" customHeight="1" x14ac:dyDescent="0.25"/>
    <row r="127" ht="15" hidden="1" customHeight="1" x14ac:dyDescent="0.25"/>
    <row r="128" ht="15" hidden="1" customHeight="1" x14ac:dyDescent="0.25"/>
    <row r="129" ht="15" hidden="1" customHeight="1" x14ac:dyDescent="0.25"/>
    <row r="130" ht="15" hidden="1" customHeight="1" x14ac:dyDescent="0.25"/>
    <row r="131" ht="15" hidden="1" customHeight="1" x14ac:dyDescent="0.25"/>
    <row r="132" ht="15" hidden="1" customHeight="1" x14ac:dyDescent="0.25"/>
    <row r="133" ht="15" hidden="1" customHeight="1" x14ac:dyDescent="0.25"/>
    <row r="134" ht="15" hidden="1" customHeight="1" x14ac:dyDescent="0.25"/>
    <row r="135" ht="15" hidden="1" customHeight="1" x14ac:dyDescent="0.25"/>
    <row r="136" ht="15" hidden="1" customHeight="1" x14ac:dyDescent="0.25"/>
    <row r="137" ht="15" hidden="1" customHeight="1" x14ac:dyDescent="0.25"/>
    <row r="138" ht="15" hidden="1" customHeight="1" x14ac:dyDescent="0.25"/>
    <row r="139" ht="15" hidden="1" customHeight="1" x14ac:dyDescent="0.25"/>
    <row r="140" ht="15" hidden="1" customHeight="1" x14ac:dyDescent="0.25"/>
    <row r="141" ht="15" hidden="1" customHeight="1" x14ac:dyDescent="0.25"/>
    <row r="142" ht="15" hidden="1" customHeight="1" x14ac:dyDescent="0.25"/>
    <row r="143" ht="15" hidden="1" customHeight="1" x14ac:dyDescent="0.25"/>
    <row r="144" ht="15" hidden="1" customHeight="1" x14ac:dyDescent="0.25"/>
    <row r="145" ht="15" hidden="1" customHeight="1" x14ac:dyDescent="0.25"/>
    <row r="146" ht="15" hidden="1" customHeight="1" x14ac:dyDescent="0.25"/>
    <row r="147" ht="15" hidden="1" customHeight="1" x14ac:dyDescent="0.25"/>
    <row r="148" ht="15" hidden="1" customHeight="1" x14ac:dyDescent="0.25"/>
    <row r="149" ht="15" hidden="1" customHeight="1" x14ac:dyDescent="0.25"/>
    <row r="150" ht="15" hidden="1" customHeight="1" x14ac:dyDescent="0.25"/>
    <row r="151" ht="15" hidden="1" customHeight="1" x14ac:dyDescent="0.25"/>
    <row r="152" ht="15" hidden="1" customHeight="1" x14ac:dyDescent="0.25"/>
    <row r="153" ht="15" hidden="1" customHeight="1" x14ac:dyDescent="0.25"/>
    <row r="154" ht="15" hidden="1" customHeight="1" x14ac:dyDescent="0.25"/>
    <row r="155" ht="15" hidden="1" customHeight="1" x14ac:dyDescent="0.25"/>
    <row r="156" ht="15" hidden="1" customHeight="1" x14ac:dyDescent="0.25"/>
    <row r="157" ht="15" hidden="1" customHeight="1" x14ac:dyDescent="0.25"/>
    <row r="158" ht="15" hidden="1" customHeight="1" x14ac:dyDescent="0.25"/>
    <row r="159" ht="15" hidden="1" customHeight="1" x14ac:dyDescent="0.25"/>
    <row r="160" ht="15" hidden="1" customHeight="1" x14ac:dyDescent="0.25"/>
    <row r="161" ht="15" hidden="1" customHeight="1" x14ac:dyDescent="0.25"/>
    <row r="162" ht="15" hidden="1" customHeight="1" x14ac:dyDescent="0.25"/>
    <row r="163" ht="15" hidden="1" customHeight="1" x14ac:dyDescent="0.25"/>
    <row r="164" ht="15" hidden="1" customHeight="1" x14ac:dyDescent="0.25"/>
    <row r="165" ht="15" hidden="1" customHeight="1" x14ac:dyDescent="0.25"/>
    <row r="166" ht="15" hidden="1" customHeight="1" x14ac:dyDescent="0.25"/>
    <row r="167" ht="15" hidden="1" customHeight="1" x14ac:dyDescent="0.25"/>
    <row r="168" ht="15" hidden="1" customHeight="1" x14ac:dyDescent="0.25"/>
    <row r="169" ht="15" hidden="1" customHeight="1" x14ac:dyDescent="0.25"/>
    <row r="170" ht="15" hidden="1" customHeight="1" x14ac:dyDescent="0.25"/>
    <row r="171" ht="15" hidden="1" customHeight="1" x14ac:dyDescent="0.25"/>
    <row r="172" ht="15" hidden="1" customHeight="1" x14ac:dyDescent="0.25"/>
    <row r="173" ht="15" hidden="1" customHeight="1" x14ac:dyDescent="0.25"/>
    <row r="174" ht="15" hidden="1" customHeight="1" x14ac:dyDescent="0.25"/>
    <row r="175" ht="15" hidden="1" customHeight="1" x14ac:dyDescent="0.25"/>
    <row r="176" ht="15" hidden="1" customHeight="1" x14ac:dyDescent="0.25"/>
    <row r="177" ht="15" hidden="1" customHeight="1" x14ac:dyDescent="0.25"/>
    <row r="178" ht="15" hidden="1" customHeight="1" x14ac:dyDescent="0.25"/>
    <row r="179" ht="15" hidden="1" customHeight="1" x14ac:dyDescent="0.25"/>
    <row r="180" ht="15" hidden="1" customHeight="1" x14ac:dyDescent="0.25"/>
    <row r="181" ht="15" hidden="1" customHeight="1" x14ac:dyDescent="0.25"/>
    <row r="182" ht="15" hidden="1" customHeight="1" x14ac:dyDescent="0.25"/>
    <row r="183" ht="15" hidden="1" customHeight="1" x14ac:dyDescent="0.25"/>
    <row r="184" ht="15" hidden="1" customHeight="1" x14ac:dyDescent="0.25"/>
    <row r="185" ht="15" hidden="1" customHeight="1" x14ac:dyDescent="0.25"/>
    <row r="186" ht="15" hidden="1" customHeight="1" x14ac:dyDescent="0.25"/>
    <row r="187" ht="15" hidden="1" customHeight="1" x14ac:dyDescent="0.25"/>
    <row r="188" ht="15" hidden="1" customHeight="1" x14ac:dyDescent="0.25"/>
    <row r="189" ht="15" hidden="1" customHeight="1" x14ac:dyDescent="0.25"/>
    <row r="190" ht="15" hidden="1" customHeight="1" x14ac:dyDescent="0.25"/>
    <row r="191" ht="15" hidden="1" customHeight="1" x14ac:dyDescent="0.25"/>
    <row r="192" ht="15" hidden="1" customHeight="1" x14ac:dyDescent="0.25"/>
    <row r="193" ht="15" hidden="1" customHeight="1" x14ac:dyDescent="0.25"/>
    <row r="194" ht="15" hidden="1" customHeight="1" x14ac:dyDescent="0.25"/>
    <row r="195" ht="15" hidden="1" customHeight="1" x14ac:dyDescent="0.25"/>
    <row r="196" ht="15" hidden="1" customHeight="1" x14ac:dyDescent="0.25"/>
    <row r="197" ht="15" hidden="1" customHeight="1" x14ac:dyDescent="0.25"/>
    <row r="198" ht="15" hidden="1" customHeight="1" x14ac:dyDescent="0.25"/>
    <row r="199" ht="15" hidden="1" customHeight="1" x14ac:dyDescent="0.25"/>
    <row r="200" ht="15" hidden="1" customHeight="1" x14ac:dyDescent="0.25"/>
    <row r="201" ht="15" hidden="1" customHeight="1" x14ac:dyDescent="0.25"/>
    <row r="202" ht="15" hidden="1" customHeight="1" x14ac:dyDescent="0.25"/>
    <row r="203" ht="15" hidden="1" customHeight="1" x14ac:dyDescent="0.25"/>
    <row r="204" ht="15" hidden="1" customHeight="1" x14ac:dyDescent="0.25"/>
    <row r="205" ht="15" hidden="1" customHeight="1" x14ac:dyDescent="0.25"/>
    <row r="206" ht="15" hidden="1" customHeight="1" x14ac:dyDescent="0.25"/>
    <row r="207" ht="15" hidden="1" customHeight="1" x14ac:dyDescent="0.25"/>
    <row r="208" ht="15" hidden="1" customHeight="1" x14ac:dyDescent="0.25"/>
    <row r="209" ht="15" hidden="1" customHeight="1" x14ac:dyDescent="0.25"/>
    <row r="210" ht="15" hidden="1" customHeight="1" x14ac:dyDescent="0.25"/>
    <row r="211" ht="15" hidden="1" customHeight="1" x14ac:dyDescent="0.25"/>
    <row r="212" ht="15" hidden="1" customHeight="1" x14ac:dyDescent="0.25"/>
    <row r="213" ht="15" hidden="1" customHeight="1" x14ac:dyDescent="0.25"/>
    <row r="214" ht="15" hidden="1" customHeight="1" x14ac:dyDescent="0.25"/>
    <row r="215" ht="15" hidden="1" customHeight="1" x14ac:dyDescent="0.25"/>
    <row r="216" ht="15" hidden="1" customHeight="1" x14ac:dyDescent="0.25"/>
    <row r="217" ht="15" hidden="1" customHeight="1" x14ac:dyDescent="0.25"/>
    <row r="218" ht="15" hidden="1" customHeight="1" x14ac:dyDescent="0.25"/>
    <row r="219" ht="15" hidden="1" customHeight="1" x14ac:dyDescent="0.25"/>
    <row r="220" ht="15" hidden="1" customHeight="1" x14ac:dyDescent="0.25"/>
    <row r="221" ht="15" hidden="1" customHeight="1" x14ac:dyDescent="0.25"/>
    <row r="222" ht="15" hidden="1" customHeight="1" x14ac:dyDescent="0.25"/>
    <row r="223" ht="15" hidden="1" customHeight="1" x14ac:dyDescent="0.25"/>
    <row r="224" ht="15" hidden="1" customHeight="1" x14ac:dyDescent="0.25"/>
    <row r="225" ht="15" hidden="1" customHeight="1" x14ac:dyDescent="0.25"/>
    <row r="226" ht="15" hidden="1" customHeight="1" x14ac:dyDescent="0.25"/>
    <row r="227" ht="15" hidden="1" customHeight="1" x14ac:dyDescent="0.25"/>
    <row r="228" ht="15" hidden="1" customHeight="1" x14ac:dyDescent="0.25"/>
    <row r="229" ht="15" hidden="1" customHeight="1" x14ac:dyDescent="0.25"/>
    <row r="230" ht="15" hidden="1" customHeight="1" x14ac:dyDescent="0.25"/>
    <row r="231" ht="15" hidden="1" customHeight="1" x14ac:dyDescent="0.25"/>
    <row r="232" ht="15" hidden="1" customHeight="1" x14ac:dyDescent="0.25"/>
    <row r="233" ht="15" hidden="1" customHeight="1" x14ac:dyDescent="0.25"/>
    <row r="234" ht="15" hidden="1" customHeight="1" x14ac:dyDescent="0.25"/>
    <row r="235" ht="15" hidden="1" customHeight="1" x14ac:dyDescent="0.25"/>
    <row r="236" ht="15" hidden="1" customHeight="1" x14ac:dyDescent="0.25"/>
    <row r="237" ht="15" hidden="1" customHeight="1" x14ac:dyDescent="0.25"/>
    <row r="238" ht="15" hidden="1" customHeight="1" x14ac:dyDescent="0.25"/>
    <row r="239" ht="15" hidden="1" customHeight="1" x14ac:dyDescent="0.25"/>
    <row r="240" ht="15" hidden="1" customHeight="1" x14ac:dyDescent="0.25"/>
    <row r="241" ht="15" hidden="1" customHeight="1" x14ac:dyDescent="0.25"/>
    <row r="242" ht="15" hidden="1" customHeight="1" x14ac:dyDescent="0.25"/>
    <row r="243" ht="15" hidden="1" customHeight="1" x14ac:dyDescent="0.25"/>
    <row r="244" ht="15" hidden="1" customHeight="1" x14ac:dyDescent="0.25"/>
    <row r="245" ht="15" hidden="1" customHeight="1" x14ac:dyDescent="0.25"/>
    <row r="246" ht="15" hidden="1" customHeight="1" x14ac:dyDescent="0.25"/>
    <row r="247" ht="15" hidden="1" customHeight="1" x14ac:dyDescent="0.25"/>
    <row r="248" ht="15" hidden="1" customHeight="1" x14ac:dyDescent="0.25"/>
    <row r="249" ht="15" hidden="1" customHeight="1" x14ac:dyDescent="0.25"/>
    <row r="250" ht="15" hidden="1" customHeight="1" x14ac:dyDescent="0.25"/>
    <row r="251" ht="15" hidden="1" customHeight="1" x14ac:dyDescent="0.25"/>
    <row r="252" ht="15" hidden="1" customHeight="1" x14ac:dyDescent="0.25"/>
    <row r="253" ht="15" hidden="1" customHeight="1" x14ac:dyDescent="0.25"/>
    <row r="254" ht="15" hidden="1" customHeight="1" x14ac:dyDescent="0.25"/>
    <row r="255" ht="15" hidden="1" customHeight="1" x14ac:dyDescent="0.25"/>
    <row r="256" ht="15" hidden="1" customHeight="1" x14ac:dyDescent="0.25"/>
    <row r="257" ht="15" hidden="1" customHeight="1" x14ac:dyDescent="0.25"/>
    <row r="258" ht="15" hidden="1" customHeight="1" x14ac:dyDescent="0.25"/>
    <row r="259" ht="15" hidden="1" customHeight="1" x14ac:dyDescent="0.25"/>
    <row r="260" ht="15" hidden="1" customHeight="1" x14ac:dyDescent="0.25"/>
    <row r="261" ht="15" hidden="1" customHeight="1" x14ac:dyDescent="0.25"/>
    <row r="262" ht="15" hidden="1" customHeight="1" x14ac:dyDescent="0.25"/>
    <row r="263" ht="15" hidden="1" customHeight="1" x14ac:dyDescent="0.25"/>
    <row r="264" ht="15" hidden="1" customHeight="1" x14ac:dyDescent="0.25"/>
    <row r="265" ht="15" hidden="1" customHeight="1" x14ac:dyDescent="0.25"/>
    <row r="266" ht="15" hidden="1" customHeight="1" x14ac:dyDescent="0.25"/>
    <row r="267" ht="15" hidden="1" customHeight="1" x14ac:dyDescent="0.25"/>
    <row r="268" ht="15" hidden="1" customHeight="1" x14ac:dyDescent="0.25"/>
    <row r="269" ht="15" hidden="1" customHeight="1" x14ac:dyDescent="0.25"/>
    <row r="270" ht="15" hidden="1" customHeight="1" x14ac:dyDescent="0.25"/>
    <row r="271" ht="15" hidden="1" customHeight="1" x14ac:dyDescent="0.25"/>
    <row r="272" ht="15" hidden="1" customHeight="1" x14ac:dyDescent="0.25"/>
    <row r="273" ht="15" hidden="1" customHeight="1" x14ac:dyDescent="0.25"/>
    <row r="274" ht="15" hidden="1" customHeight="1" x14ac:dyDescent="0.25"/>
    <row r="275" ht="15" hidden="1" customHeight="1" x14ac:dyDescent="0.25"/>
    <row r="276" ht="15" hidden="1" customHeight="1" x14ac:dyDescent="0.25"/>
    <row r="277" ht="15" hidden="1" customHeight="1" x14ac:dyDescent="0.25"/>
    <row r="278" ht="15" hidden="1" customHeight="1" x14ac:dyDescent="0.25"/>
    <row r="279" ht="15" hidden="1" customHeight="1" x14ac:dyDescent="0.25"/>
    <row r="280" ht="15" hidden="1" customHeight="1" x14ac:dyDescent="0.25"/>
    <row r="281" ht="15" hidden="1" customHeight="1" x14ac:dyDescent="0.25"/>
    <row r="282" ht="15" hidden="1" customHeight="1" x14ac:dyDescent="0.25"/>
    <row r="283" ht="15" hidden="1" customHeight="1" x14ac:dyDescent="0.25"/>
    <row r="284" ht="15" hidden="1" customHeight="1" x14ac:dyDescent="0.25"/>
    <row r="285" ht="15" hidden="1" customHeight="1" x14ac:dyDescent="0.25"/>
    <row r="286" ht="15" hidden="1" customHeight="1" x14ac:dyDescent="0.25"/>
    <row r="287" ht="15" hidden="1" customHeight="1" x14ac:dyDescent="0.25"/>
    <row r="288" ht="15" hidden="1" customHeight="1" x14ac:dyDescent="0.25"/>
    <row r="289" ht="15" hidden="1" customHeight="1" x14ac:dyDescent="0.25"/>
    <row r="290" ht="15" hidden="1" customHeight="1" x14ac:dyDescent="0.25"/>
    <row r="291" ht="15" hidden="1" customHeight="1" x14ac:dyDescent="0.25"/>
    <row r="292" ht="15" hidden="1" customHeight="1" x14ac:dyDescent="0.25"/>
    <row r="293" ht="15" hidden="1" customHeight="1" x14ac:dyDescent="0.25"/>
    <row r="294" ht="15" hidden="1" customHeight="1" x14ac:dyDescent="0.25"/>
    <row r="295" ht="15" hidden="1" customHeight="1" x14ac:dyDescent="0.25"/>
    <row r="296" ht="15" hidden="1" customHeight="1" x14ac:dyDescent="0.25"/>
    <row r="297" ht="15" hidden="1" customHeight="1" x14ac:dyDescent="0.25"/>
    <row r="298" ht="15" hidden="1" customHeight="1" x14ac:dyDescent="0.25"/>
    <row r="299" ht="15" hidden="1" customHeight="1" x14ac:dyDescent="0.25"/>
    <row r="300" ht="15" hidden="1" customHeight="1" x14ac:dyDescent="0.25"/>
    <row r="301" ht="15" hidden="1" customHeight="1" x14ac:dyDescent="0.25"/>
    <row r="302" ht="15" hidden="1" customHeight="1" x14ac:dyDescent="0.25"/>
    <row r="303" ht="15" hidden="1" customHeight="1" x14ac:dyDescent="0.25"/>
    <row r="304" ht="15" hidden="1" customHeight="1" x14ac:dyDescent="0.25"/>
    <row r="305" ht="15" hidden="1" customHeight="1" x14ac:dyDescent="0.25"/>
    <row r="306" ht="15" hidden="1" customHeight="1" x14ac:dyDescent="0.25"/>
    <row r="307" ht="15" hidden="1" customHeight="1" x14ac:dyDescent="0.25"/>
    <row r="308" ht="15" hidden="1" customHeight="1" x14ac:dyDescent="0.25"/>
    <row r="309" ht="15" hidden="1" customHeight="1" x14ac:dyDescent="0.25"/>
    <row r="310" ht="15" hidden="1" customHeight="1" x14ac:dyDescent="0.25"/>
    <row r="311" ht="15" hidden="1" customHeight="1" x14ac:dyDescent="0.25"/>
    <row r="312" ht="15" hidden="1" customHeight="1" x14ac:dyDescent="0.25"/>
    <row r="313" ht="15" hidden="1" customHeight="1" x14ac:dyDescent="0.25"/>
    <row r="314" ht="15" hidden="1" customHeight="1" x14ac:dyDescent="0.25"/>
    <row r="315" ht="15" hidden="1" customHeight="1" x14ac:dyDescent="0.25"/>
    <row r="316" ht="15" hidden="1" customHeight="1" x14ac:dyDescent="0.25"/>
    <row r="317" ht="15" hidden="1" customHeight="1" x14ac:dyDescent="0.25"/>
    <row r="318" ht="15" hidden="1" customHeight="1" x14ac:dyDescent="0.25"/>
    <row r="319" ht="15" hidden="1" customHeight="1" x14ac:dyDescent="0.25"/>
    <row r="320" ht="15" hidden="1" customHeight="1" x14ac:dyDescent="0.25"/>
    <row r="321" ht="15" hidden="1" customHeight="1" x14ac:dyDescent="0.25"/>
    <row r="322" ht="15" hidden="1" customHeight="1" x14ac:dyDescent="0.25"/>
    <row r="323" ht="15" hidden="1" customHeight="1" x14ac:dyDescent="0.25"/>
    <row r="324" ht="15" hidden="1" customHeight="1" x14ac:dyDescent="0.25"/>
    <row r="325" ht="15" hidden="1" customHeight="1" x14ac:dyDescent="0.25"/>
    <row r="326" ht="15" hidden="1" customHeight="1" x14ac:dyDescent="0.25"/>
    <row r="327" ht="15" hidden="1" customHeight="1" x14ac:dyDescent="0.25"/>
    <row r="328" ht="15" hidden="1" customHeight="1" x14ac:dyDescent="0.25"/>
    <row r="329" ht="15" hidden="1" customHeight="1" x14ac:dyDescent="0.25"/>
    <row r="330" ht="15" hidden="1" customHeight="1" x14ac:dyDescent="0.25"/>
    <row r="331" ht="15" hidden="1" customHeight="1" x14ac:dyDescent="0.25"/>
    <row r="332" ht="15" hidden="1" customHeight="1" x14ac:dyDescent="0.25"/>
    <row r="333" ht="15" hidden="1" customHeight="1" x14ac:dyDescent="0.25"/>
    <row r="334" ht="15" hidden="1" customHeight="1" x14ac:dyDescent="0.25"/>
    <row r="335" ht="15" hidden="1" customHeight="1" x14ac:dyDescent="0.25"/>
    <row r="336" ht="15" hidden="1" customHeight="1" x14ac:dyDescent="0.25"/>
    <row r="337" ht="15" hidden="1" customHeight="1" x14ac:dyDescent="0.25"/>
    <row r="338" ht="15" hidden="1" customHeight="1" x14ac:dyDescent="0.25"/>
    <row r="339" ht="15" hidden="1" customHeight="1" x14ac:dyDescent="0.25"/>
    <row r="340" ht="15" hidden="1" customHeight="1" x14ac:dyDescent="0.25"/>
    <row r="341" ht="15" hidden="1" customHeight="1" x14ac:dyDescent="0.25"/>
    <row r="342" ht="15" hidden="1" customHeight="1" x14ac:dyDescent="0.25"/>
    <row r="343" ht="15" hidden="1" customHeight="1" x14ac:dyDescent="0.25"/>
    <row r="344" ht="15" hidden="1" customHeight="1" x14ac:dyDescent="0.25"/>
    <row r="345" ht="15" hidden="1" customHeight="1" x14ac:dyDescent="0.25"/>
    <row r="346" ht="15" hidden="1" customHeight="1" x14ac:dyDescent="0.25"/>
    <row r="347" ht="15" hidden="1" customHeight="1" x14ac:dyDescent="0.25"/>
    <row r="348" ht="15" hidden="1" customHeight="1" x14ac:dyDescent="0.25"/>
    <row r="349" ht="15" hidden="1" customHeight="1" x14ac:dyDescent="0.25"/>
    <row r="350" ht="15" hidden="1" customHeight="1" x14ac:dyDescent="0.25"/>
    <row r="351" ht="15" hidden="1" customHeight="1" x14ac:dyDescent="0.25"/>
    <row r="352" ht="15" hidden="1" customHeight="1" x14ac:dyDescent="0.25"/>
    <row r="353" ht="15" hidden="1" customHeight="1" x14ac:dyDescent="0.25"/>
    <row r="354" ht="15" hidden="1" customHeight="1" x14ac:dyDescent="0.25"/>
    <row r="355" ht="15" hidden="1" customHeight="1" x14ac:dyDescent="0.25"/>
    <row r="356" ht="15" hidden="1" customHeight="1" x14ac:dyDescent="0.25"/>
    <row r="357" ht="15" hidden="1" customHeight="1" x14ac:dyDescent="0.25"/>
    <row r="358" ht="15" hidden="1" customHeight="1" x14ac:dyDescent="0.25"/>
    <row r="359" ht="15" hidden="1" customHeight="1" x14ac:dyDescent="0.25"/>
    <row r="360" ht="15" hidden="1" customHeight="1" x14ac:dyDescent="0.25"/>
    <row r="361" ht="15" hidden="1" customHeight="1" x14ac:dyDescent="0.25"/>
    <row r="362" ht="15" hidden="1" customHeight="1" x14ac:dyDescent="0.25"/>
    <row r="363" ht="15" hidden="1" customHeight="1" x14ac:dyDescent="0.25"/>
    <row r="364" ht="15" hidden="1" customHeight="1" x14ac:dyDescent="0.25"/>
    <row r="365" ht="15" hidden="1" customHeight="1" x14ac:dyDescent="0.25"/>
    <row r="366" ht="15" hidden="1" customHeight="1" x14ac:dyDescent="0.25"/>
    <row r="367" ht="15" hidden="1" customHeight="1" x14ac:dyDescent="0.25"/>
    <row r="368" ht="15" hidden="1" customHeight="1" x14ac:dyDescent="0.25"/>
    <row r="369" ht="15" hidden="1" customHeight="1" x14ac:dyDescent="0.25"/>
    <row r="370" ht="15" hidden="1" customHeight="1" x14ac:dyDescent="0.25"/>
    <row r="371" ht="15" hidden="1" customHeight="1" x14ac:dyDescent="0.25"/>
    <row r="372" ht="15" hidden="1" customHeight="1" x14ac:dyDescent="0.25"/>
    <row r="373" ht="15" hidden="1" customHeight="1" x14ac:dyDescent="0.25"/>
    <row r="374" ht="15" hidden="1" customHeight="1" x14ac:dyDescent="0.25"/>
    <row r="375" ht="15" hidden="1" customHeight="1" x14ac:dyDescent="0.25"/>
    <row r="376" ht="15" hidden="1" customHeight="1" x14ac:dyDescent="0.25"/>
    <row r="377" ht="15" hidden="1" customHeight="1" x14ac:dyDescent="0.25"/>
    <row r="378" ht="15" hidden="1" customHeight="1" x14ac:dyDescent="0.25"/>
    <row r="379" ht="15" hidden="1" customHeight="1" x14ac:dyDescent="0.25"/>
    <row r="380" ht="15" hidden="1" customHeight="1" x14ac:dyDescent="0.25"/>
    <row r="381" ht="15" hidden="1" customHeight="1" x14ac:dyDescent="0.25"/>
    <row r="382" ht="15" hidden="1" customHeight="1" x14ac:dyDescent="0.25"/>
    <row r="383" ht="15" hidden="1" customHeight="1" x14ac:dyDescent="0.25"/>
    <row r="384" ht="15" hidden="1" customHeight="1" x14ac:dyDescent="0.25"/>
    <row r="385" ht="15" hidden="1" customHeight="1" x14ac:dyDescent="0.25"/>
    <row r="386" ht="15" hidden="1" customHeight="1" x14ac:dyDescent="0.25"/>
    <row r="387" ht="15" hidden="1" customHeight="1" x14ac:dyDescent="0.25"/>
    <row r="388" ht="15" hidden="1" customHeight="1" x14ac:dyDescent="0.25"/>
    <row r="389" ht="15" hidden="1" customHeight="1" x14ac:dyDescent="0.25"/>
    <row r="390" ht="15" hidden="1" customHeight="1" x14ac:dyDescent="0.25"/>
    <row r="391" ht="15" hidden="1" customHeight="1" x14ac:dyDescent="0.25"/>
    <row r="392" ht="15" hidden="1" customHeight="1" x14ac:dyDescent="0.25"/>
    <row r="393" ht="15" hidden="1" customHeight="1" x14ac:dyDescent="0.25"/>
    <row r="394" ht="15" hidden="1" customHeight="1" x14ac:dyDescent="0.25"/>
    <row r="395" ht="15" hidden="1" customHeight="1" x14ac:dyDescent="0.25"/>
    <row r="396" ht="15" hidden="1" customHeight="1" x14ac:dyDescent="0.25"/>
    <row r="397" ht="15" hidden="1" customHeight="1" x14ac:dyDescent="0.25"/>
    <row r="398" ht="15" hidden="1" customHeight="1" x14ac:dyDescent="0.25"/>
    <row r="399" ht="15" hidden="1" customHeight="1" x14ac:dyDescent="0.25"/>
    <row r="400" ht="15" hidden="1" customHeight="1" x14ac:dyDescent="0.25"/>
    <row r="401" ht="15" hidden="1" customHeight="1" x14ac:dyDescent="0.25"/>
    <row r="402" ht="15" hidden="1" customHeight="1" x14ac:dyDescent="0.25"/>
    <row r="403" ht="15" hidden="1" customHeight="1" x14ac:dyDescent="0.25"/>
    <row r="404" ht="15" hidden="1" customHeight="1" x14ac:dyDescent="0.25"/>
    <row r="405" ht="15" hidden="1" customHeight="1" x14ac:dyDescent="0.25"/>
    <row r="406" ht="15" hidden="1" customHeight="1" x14ac:dyDescent="0.25"/>
    <row r="407" ht="15" hidden="1" customHeight="1" x14ac:dyDescent="0.25"/>
    <row r="408" ht="15" hidden="1" customHeight="1" x14ac:dyDescent="0.25"/>
    <row r="409" ht="15" hidden="1" customHeight="1" x14ac:dyDescent="0.25"/>
    <row r="410" ht="15" hidden="1" customHeight="1" x14ac:dyDescent="0.25"/>
    <row r="411" ht="15" hidden="1" customHeight="1" x14ac:dyDescent="0.25"/>
    <row r="412" ht="15" hidden="1" customHeight="1" x14ac:dyDescent="0.25"/>
    <row r="413" ht="15" hidden="1" customHeight="1" x14ac:dyDescent="0.25"/>
    <row r="414" ht="15" hidden="1" customHeight="1" x14ac:dyDescent="0.25"/>
    <row r="415" ht="15" hidden="1" customHeight="1" x14ac:dyDescent="0.25"/>
    <row r="416" ht="15" hidden="1" customHeight="1" x14ac:dyDescent="0.25"/>
    <row r="417" ht="15" hidden="1" customHeight="1" x14ac:dyDescent="0.25"/>
    <row r="418" ht="15" hidden="1" customHeight="1" x14ac:dyDescent="0.25"/>
    <row r="419" ht="15" hidden="1" customHeight="1" x14ac:dyDescent="0.25"/>
    <row r="420" ht="15" hidden="1" customHeight="1" x14ac:dyDescent="0.25"/>
    <row r="421" ht="15" hidden="1" customHeight="1" x14ac:dyDescent="0.25"/>
    <row r="422" ht="15" hidden="1" customHeight="1" x14ac:dyDescent="0.25"/>
    <row r="423" ht="15" hidden="1" customHeight="1" x14ac:dyDescent="0.25"/>
    <row r="424" ht="15" hidden="1" customHeight="1" x14ac:dyDescent="0.25"/>
    <row r="425" ht="15" hidden="1" customHeight="1" x14ac:dyDescent="0.25"/>
    <row r="426" ht="15" hidden="1" customHeight="1" x14ac:dyDescent="0.25"/>
    <row r="427" ht="15" hidden="1" customHeight="1" x14ac:dyDescent="0.25"/>
    <row r="428" ht="15" hidden="1" customHeight="1" x14ac:dyDescent="0.25"/>
    <row r="429" ht="15" hidden="1" customHeight="1" x14ac:dyDescent="0.25"/>
    <row r="430" ht="15" hidden="1" customHeight="1" x14ac:dyDescent="0.25"/>
    <row r="431" ht="15" hidden="1" customHeight="1" x14ac:dyDescent="0.25"/>
    <row r="432" ht="15" hidden="1" customHeight="1" x14ac:dyDescent="0.25"/>
    <row r="433" ht="15" hidden="1" customHeight="1" x14ac:dyDescent="0.25"/>
    <row r="434" ht="15" hidden="1" customHeight="1" x14ac:dyDescent="0.25"/>
    <row r="435" ht="15" hidden="1" customHeight="1" x14ac:dyDescent="0.25"/>
    <row r="436" ht="15" hidden="1" customHeight="1" x14ac:dyDescent="0.25"/>
    <row r="437" ht="15" hidden="1" customHeight="1" x14ac:dyDescent="0.25"/>
    <row r="438" ht="15" hidden="1" customHeight="1" x14ac:dyDescent="0.25"/>
    <row r="439" ht="15" hidden="1" customHeight="1" x14ac:dyDescent="0.25"/>
    <row r="440" ht="15" hidden="1" customHeight="1" x14ac:dyDescent="0.25"/>
    <row r="441" ht="15" hidden="1" customHeight="1" x14ac:dyDescent="0.25"/>
    <row r="442" ht="15" hidden="1" customHeight="1" x14ac:dyDescent="0.25"/>
    <row r="443" ht="15" hidden="1" customHeight="1" x14ac:dyDescent="0.25"/>
    <row r="444" ht="15" hidden="1" customHeight="1" x14ac:dyDescent="0.25"/>
    <row r="445" ht="15" hidden="1" customHeight="1" x14ac:dyDescent="0.25"/>
    <row r="446" ht="15" hidden="1" customHeight="1" x14ac:dyDescent="0.25"/>
    <row r="447" ht="15" hidden="1" customHeight="1" x14ac:dyDescent="0.25"/>
    <row r="448" ht="15" hidden="1" customHeight="1" x14ac:dyDescent="0.25"/>
    <row r="449" ht="15" hidden="1" customHeight="1" x14ac:dyDescent="0.25"/>
    <row r="450" ht="15" hidden="1" customHeight="1" x14ac:dyDescent="0.25"/>
    <row r="451" ht="15" hidden="1" customHeight="1" x14ac:dyDescent="0.25"/>
    <row r="452" ht="15" hidden="1" customHeight="1" x14ac:dyDescent="0.25"/>
    <row r="453" ht="15" hidden="1" customHeight="1" x14ac:dyDescent="0.25"/>
    <row r="454" ht="15" hidden="1" customHeight="1" x14ac:dyDescent="0.25"/>
    <row r="455" ht="15" hidden="1" customHeight="1" x14ac:dyDescent="0.25"/>
    <row r="456" ht="15" hidden="1" customHeight="1" x14ac:dyDescent="0.25"/>
    <row r="457" ht="15" hidden="1" customHeight="1" x14ac:dyDescent="0.25"/>
    <row r="458" ht="15" hidden="1" customHeight="1" x14ac:dyDescent="0.25"/>
    <row r="459" ht="15" hidden="1" customHeight="1" x14ac:dyDescent="0.25"/>
    <row r="460" ht="15" hidden="1" customHeight="1" x14ac:dyDescent="0.25"/>
    <row r="461" ht="15" hidden="1" customHeight="1" x14ac:dyDescent="0.25"/>
    <row r="462" ht="15" hidden="1" customHeight="1" x14ac:dyDescent="0.25"/>
    <row r="463" ht="15" hidden="1" customHeight="1" x14ac:dyDescent="0.25"/>
    <row r="464" ht="15" hidden="1" customHeight="1" x14ac:dyDescent="0.25"/>
    <row r="465" ht="15" hidden="1" customHeight="1" x14ac:dyDescent="0.25"/>
    <row r="466" ht="15" hidden="1" customHeight="1" x14ac:dyDescent="0.25"/>
    <row r="467" ht="15" hidden="1" customHeight="1" x14ac:dyDescent="0.25"/>
    <row r="468" ht="15" hidden="1" customHeight="1" x14ac:dyDescent="0.25"/>
    <row r="469" ht="15" hidden="1" customHeight="1" x14ac:dyDescent="0.25"/>
    <row r="470" ht="15" hidden="1" customHeight="1" x14ac:dyDescent="0.25"/>
    <row r="471" ht="15" hidden="1" customHeight="1" x14ac:dyDescent="0.25"/>
    <row r="472" ht="15" hidden="1" customHeight="1" x14ac:dyDescent="0.25"/>
    <row r="473" ht="15" hidden="1" customHeight="1" x14ac:dyDescent="0.25"/>
    <row r="474" ht="15" hidden="1" customHeight="1" x14ac:dyDescent="0.25"/>
    <row r="475" ht="15" hidden="1" customHeight="1" x14ac:dyDescent="0.25"/>
    <row r="476" ht="15" hidden="1" customHeight="1" x14ac:dyDescent="0.25"/>
    <row r="477" ht="15" hidden="1" customHeight="1" x14ac:dyDescent="0.25"/>
    <row r="478" ht="15" hidden="1" customHeight="1" x14ac:dyDescent="0.25"/>
    <row r="479" ht="15" hidden="1" customHeight="1" x14ac:dyDescent="0.25"/>
    <row r="480" ht="15" hidden="1" customHeight="1" x14ac:dyDescent="0.25"/>
    <row r="481" ht="15" hidden="1" customHeight="1" x14ac:dyDescent="0.25"/>
    <row r="482" ht="15" hidden="1" customHeight="1" x14ac:dyDescent="0.25"/>
    <row r="483" ht="15" hidden="1" customHeight="1" x14ac:dyDescent="0.25"/>
    <row r="484" ht="15" hidden="1" customHeight="1" x14ac:dyDescent="0.25"/>
    <row r="485" ht="15" hidden="1" customHeight="1" x14ac:dyDescent="0.25"/>
    <row r="486" ht="15" hidden="1" customHeight="1" x14ac:dyDescent="0.25"/>
    <row r="487" ht="15" hidden="1" customHeight="1" x14ac:dyDescent="0.25"/>
    <row r="488" ht="15" hidden="1" customHeight="1" x14ac:dyDescent="0.25"/>
    <row r="489" ht="15" hidden="1" customHeight="1" x14ac:dyDescent="0.25"/>
    <row r="490" ht="15" hidden="1" customHeight="1" x14ac:dyDescent="0.25"/>
    <row r="491" ht="15" hidden="1" customHeight="1" x14ac:dyDescent="0.25"/>
    <row r="492" ht="15" hidden="1" customHeight="1" x14ac:dyDescent="0.25"/>
    <row r="493" ht="15" hidden="1" customHeight="1" x14ac:dyDescent="0.25"/>
    <row r="494" ht="15" hidden="1" customHeight="1" x14ac:dyDescent="0.25"/>
    <row r="495" ht="15" hidden="1" customHeight="1" x14ac:dyDescent="0.25"/>
    <row r="496" ht="15" hidden="1" customHeight="1" x14ac:dyDescent="0.25"/>
    <row r="497" ht="15" hidden="1" customHeight="1" x14ac:dyDescent="0.25"/>
    <row r="498" ht="15" hidden="1" customHeight="1" x14ac:dyDescent="0.25"/>
    <row r="499" ht="15" hidden="1" customHeight="1" x14ac:dyDescent="0.25"/>
    <row r="500" ht="15" hidden="1" customHeight="1" x14ac:dyDescent="0.25"/>
    <row r="501" ht="15" hidden="1" customHeight="1" x14ac:dyDescent="0.25"/>
    <row r="502" ht="15" hidden="1" customHeight="1" x14ac:dyDescent="0.25"/>
    <row r="503" ht="15" hidden="1" customHeight="1" x14ac:dyDescent="0.25"/>
    <row r="504" ht="15" hidden="1" customHeight="1" x14ac:dyDescent="0.25"/>
    <row r="505" ht="15" hidden="1" customHeight="1" x14ac:dyDescent="0.25"/>
    <row r="506" ht="15" hidden="1" customHeight="1" x14ac:dyDescent="0.25"/>
    <row r="507" ht="15" hidden="1" customHeight="1" x14ac:dyDescent="0.25"/>
    <row r="508" ht="15" hidden="1" customHeight="1" x14ac:dyDescent="0.25"/>
    <row r="509" ht="15" hidden="1" customHeight="1" x14ac:dyDescent="0.25"/>
    <row r="510" ht="15" hidden="1" customHeight="1" x14ac:dyDescent="0.25"/>
    <row r="511" ht="15" hidden="1" customHeight="1" x14ac:dyDescent="0.25"/>
    <row r="512" ht="15" hidden="1" customHeight="1" x14ac:dyDescent="0.25"/>
    <row r="513" ht="15" hidden="1" customHeight="1" x14ac:dyDescent="0.25"/>
    <row r="514" ht="15" hidden="1" customHeight="1" x14ac:dyDescent="0.25"/>
    <row r="515" ht="15" hidden="1" customHeight="1" x14ac:dyDescent="0.25"/>
    <row r="516" ht="15" hidden="1" customHeight="1" x14ac:dyDescent="0.25"/>
    <row r="517" ht="15" hidden="1" customHeight="1" x14ac:dyDescent="0.25"/>
    <row r="518" ht="15" hidden="1" customHeight="1" x14ac:dyDescent="0.25"/>
    <row r="519" ht="15" hidden="1" customHeight="1" x14ac:dyDescent="0.25"/>
    <row r="520" ht="15" hidden="1" customHeight="1" x14ac:dyDescent="0.25"/>
    <row r="521" ht="15" hidden="1" customHeight="1" x14ac:dyDescent="0.25"/>
    <row r="522" ht="15" hidden="1" customHeight="1" x14ac:dyDescent="0.25"/>
    <row r="523" ht="15" hidden="1" customHeight="1" x14ac:dyDescent="0.25"/>
    <row r="524" ht="15" hidden="1" customHeight="1" x14ac:dyDescent="0.25"/>
    <row r="525" ht="15" hidden="1" customHeight="1" x14ac:dyDescent="0.25"/>
    <row r="526" ht="15" hidden="1" customHeight="1" x14ac:dyDescent="0.25"/>
    <row r="527" ht="15" hidden="1" customHeight="1" x14ac:dyDescent="0.25"/>
    <row r="528" ht="15" hidden="1" customHeight="1" x14ac:dyDescent="0.25"/>
    <row r="529" ht="15" hidden="1" customHeight="1" x14ac:dyDescent="0.25"/>
    <row r="530" ht="15" hidden="1" customHeight="1" x14ac:dyDescent="0.25"/>
    <row r="531" ht="15" hidden="1" customHeight="1" x14ac:dyDescent="0.25"/>
    <row r="532" ht="15" hidden="1" customHeight="1" x14ac:dyDescent="0.25"/>
    <row r="533" ht="15" hidden="1" customHeight="1" x14ac:dyDescent="0.25"/>
    <row r="534" ht="15" hidden="1" customHeight="1" x14ac:dyDescent="0.25"/>
    <row r="535" ht="15" hidden="1" customHeight="1" x14ac:dyDescent="0.25"/>
    <row r="536" ht="15" hidden="1" customHeight="1" x14ac:dyDescent="0.25"/>
    <row r="537" ht="15" hidden="1" customHeight="1" x14ac:dyDescent="0.25"/>
    <row r="538" ht="15" hidden="1" customHeight="1" x14ac:dyDescent="0.25"/>
    <row r="539" ht="15" hidden="1" customHeight="1" x14ac:dyDescent="0.25"/>
    <row r="540" ht="15" hidden="1" customHeight="1" x14ac:dyDescent="0.25"/>
    <row r="541" ht="15" hidden="1" customHeight="1" x14ac:dyDescent="0.25"/>
    <row r="542" ht="15" hidden="1" customHeight="1" x14ac:dyDescent="0.25"/>
    <row r="543" ht="15" hidden="1" customHeight="1" x14ac:dyDescent="0.25"/>
    <row r="544" ht="15" hidden="1" customHeight="1" x14ac:dyDescent="0.25"/>
    <row r="545" ht="15" hidden="1" customHeight="1" x14ac:dyDescent="0.25"/>
    <row r="546" ht="15" hidden="1" customHeight="1" x14ac:dyDescent="0.25"/>
    <row r="547" ht="15" hidden="1" customHeight="1" x14ac:dyDescent="0.25"/>
    <row r="548" ht="15" hidden="1" customHeight="1" x14ac:dyDescent="0.25"/>
    <row r="549" ht="15" hidden="1" customHeight="1" x14ac:dyDescent="0.25"/>
    <row r="550" ht="15" hidden="1" customHeight="1" x14ac:dyDescent="0.25"/>
    <row r="551" ht="15" hidden="1" customHeight="1" x14ac:dyDescent="0.25"/>
    <row r="552" ht="15" hidden="1" customHeight="1" x14ac:dyDescent="0.25"/>
    <row r="553" ht="15" hidden="1" customHeight="1" x14ac:dyDescent="0.25"/>
    <row r="554" ht="15" hidden="1" customHeight="1" x14ac:dyDescent="0.25"/>
    <row r="555" ht="15" hidden="1" customHeight="1" x14ac:dyDescent="0.25"/>
    <row r="556" ht="15" hidden="1" customHeight="1" x14ac:dyDescent="0.25"/>
    <row r="557" ht="15" hidden="1" customHeight="1" x14ac:dyDescent="0.25"/>
    <row r="558" ht="15" hidden="1" customHeight="1" x14ac:dyDescent="0.25"/>
    <row r="559" ht="15" hidden="1" customHeight="1" x14ac:dyDescent="0.25"/>
    <row r="560" ht="15" hidden="1" customHeight="1" x14ac:dyDescent="0.25"/>
    <row r="561" ht="15" hidden="1" customHeight="1" x14ac:dyDescent="0.25"/>
    <row r="562" ht="15" hidden="1" customHeight="1" x14ac:dyDescent="0.25"/>
    <row r="563" ht="15" hidden="1" customHeight="1" x14ac:dyDescent="0.25"/>
    <row r="564" ht="15" hidden="1" customHeight="1" x14ac:dyDescent="0.25"/>
    <row r="565" ht="15" hidden="1" customHeight="1" x14ac:dyDescent="0.25"/>
    <row r="566" ht="15" hidden="1" customHeight="1" x14ac:dyDescent="0.25"/>
    <row r="567" ht="15" hidden="1" customHeight="1" x14ac:dyDescent="0.25"/>
    <row r="568" ht="15" hidden="1" customHeight="1" x14ac:dyDescent="0.25"/>
    <row r="569" ht="15" hidden="1" customHeight="1" x14ac:dyDescent="0.25"/>
    <row r="570" ht="15" hidden="1" customHeight="1" x14ac:dyDescent="0.25"/>
    <row r="571" ht="15" hidden="1" customHeight="1" x14ac:dyDescent="0.25"/>
    <row r="572" ht="15" hidden="1" customHeight="1" x14ac:dyDescent="0.25"/>
    <row r="573" ht="15" hidden="1" customHeight="1" x14ac:dyDescent="0.25"/>
    <row r="574" ht="15" hidden="1" customHeight="1" x14ac:dyDescent="0.25"/>
    <row r="575" ht="15" hidden="1" customHeight="1" x14ac:dyDescent="0.25"/>
    <row r="576" ht="15" hidden="1" customHeight="1" x14ac:dyDescent="0.25"/>
    <row r="577" ht="15" hidden="1" customHeight="1" x14ac:dyDescent="0.25"/>
    <row r="578" ht="15" hidden="1" customHeight="1" x14ac:dyDescent="0.25"/>
    <row r="579" ht="15" hidden="1" customHeight="1" x14ac:dyDescent="0.25"/>
    <row r="580" ht="15" hidden="1" customHeight="1" x14ac:dyDescent="0.25"/>
    <row r="581" ht="15" hidden="1" customHeight="1" x14ac:dyDescent="0.25"/>
    <row r="582" ht="15" hidden="1" customHeight="1" x14ac:dyDescent="0.25"/>
    <row r="583" ht="15" hidden="1" customHeight="1" x14ac:dyDescent="0.25"/>
    <row r="584" ht="15" hidden="1" customHeight="1" x14ac:dyDescent="0.25"/>
    <row r="585" ht="15" hidden="1" customHeight="1" x14ac:dyDescent="0.25"/>
    <row r="586" ht="15" hidden="1" customHeight="1" x14ac:dyDescent="0.25"/>
    <row r="587" ht="15" hidden="1" customHeight="1" x14ac:dyDescent="0.25"/>
    <row r="588" ht="15" hidden="1" customHeight="1" x14ac:dyDescent="0.25"/>
    <row r="589" ht="15" hidden="1" customHeight="1" x14ac:dyDescent="0.25"/>
    <row r="590" ht="15" hidden="1" customHeight="1" x14ac:dyDescent="0.25"/>
    <row r="591" ht="15" hidden="1" customHeight="1" x14ac:dyDescent="0.25"/>
    <row r="592" ht="15" hidden="1" customHeight="1" x14ac:dyDescent="0.25"/>
    <row r="593" ht="15" hidden="1" customHeight="1" x14ac:dyDescent="0.25"/>
    <row r="594" ht="15" hidden="1" customHeight="1" x14ac:dyDescent="0.25"/>
    <row r="595" ht="15" hidden="1" customHeight="1" x14ac:dyDescent="0.25"/>
    <row r="596" ht="15" hidden="1" customHeight="1" x14ac:dyDescent="0.25"/>
    <row r="597" ht="15" hidden="1" customHeight="1" x14ac:dyDescent="0.25"/>
    <row r="598" ht="15" hidden="1" customHeight="1" x14ac:dyDescent="0.25"/>
    <row r="599" ht="15" hidden="1" customHeight="1" x14ac:dyDescent="0.25"/>
    <row r="600" ht="15" hidden="1" customHeight="1" x14ac:dyDescent="0.25"/>
    <row r="601" ht="15" hidden="1" customHeight="1" x14ac:dyDescent="0.25"/>
    <row r="602" ht="15" hidden="1" customHeight="1" x14ac:dyDescent="0.25"/>
    <row r="603" ht="15" hidden="1" customHeight="1" x14ac:dyDescent="0.25"/>
    <row r="604" ht="15" hidden="1" customHeight="1" x14ac:dyDescent="0.25"/>
    <row r="605" ht="15" hidden="1" customHeight="1" x14ac:dyDescent="0.25"/>
    <row r="606" ht="15" hidden="1" customHeight="1" x14ac:dyDescent="0.25"/>
    <row r="607" ht="15" hidden="1" customHeight="1" x14ac:dyDescent="0.25"/>
    <row r="608" ht="15" hidden="1" customHeight="1" x14ac:dyDescent="0.25"/>
    <row r="609" ht="15" hidden="1" customHeight="1" x14ac:dyDescent="0.25"/>
    <row r="610" ht="15" hidden="1" customHeight="1" x14ac:dyDescent="0.25"/>
    <row r="611" ht="15" hidden="1" customHeight="1" x14ac:dyDescent="0.25"/>
    <row r="612" ht="15" hidden="1" customHeight="1" x14ac:dyDescent="0.25"/>
    <row r="613" ht="15" hidden="1" customHeight="1" x14ac:dyDescent="0.25"/>
    <row r="614" ht="15" hidden="1" customHeight="1" x14ac:dyDescent="0.25"/>
    <row r="615" ht="15" hidden="1" customHeight="1" x14ac:dyDescent="0.25"/>
    <row r="616" ht="15" hidden="1" customHeight="1" x14ac:dyDescent="0.25"/>
    <row r="617" ht="15" hidden="1" customHeight="1" x14ac:dyDescent="0.25"/>
    <row r="618" ht="15" hidden="1" customHeight="1" x14ac:dyDescent="0.25"/>
    <row r="619" ht="15" hidden="1" customHeight="1" x14ac:dyDescent="0.25"/>
    <row r="620" ht="15" hidden="1" customHeight="1" x14ac:dyDescent="0.25"/>
    <row r="621" ht="15" hidden="1" customHeight="1" x14ac:dyDescent="0.25"/>
    <row r="622" ht="15" hidden="1" customHeight="1" x14ac:dyDescent="0.25"/>
    <row r="623" ht="15" hidden="1" customHeight="1" x14ac:dyDescent="0.25"/>
    <row r="624" ht="15" hidden="1" customHeight="1" x14ac:dyDescent="0.25"/>
    <row r="625" ht="15" hidden="1" customHeight="1" x14ac:dyDescent="0.25"/>
    <row r="626" ht="15" hidden="1" customHeight="1" x14ac:dyDescent="0.25"/>
    <row r="627" ht="15" hidden="1" customHeight="1" x14ac:dyDescent="0.25"/>
    <row r="628" ht="15" hidden="1" customHeight="1" x14ac:dyDescent="0.25"/>
    <row r="629" ht="15" hidden="1" customHeight="1" x14ac:dyDescent="0.25"/>
    <row r="630" ht="15" hidden="1" customHeight="1" x14ac:dyDescent="0.25"/>
    <row r="631" ht="15" hidden="1" customHeight="1" x14ac:dyDescent="0.25"/>
    <row r="632" ht="15" hidden="1" customHeight="1" x14ac:dyDescent="0.25"/>
    <row r="633" ht="15" hidden="1" customHeight="1" x14ac:dyDescent="0.25"/>
    <row r="634" ht="15" hidden="1" customHeight="1" x14ac:dyDescent="0.25"/>
    <row r="635" ht="15" hidden="1" customHeight="1" x14ac:dyDescent="0.25"/>
    <row r="636" ht="15" hidden="1" customHeight="1" x14ac:dyDescent="0.25"/>
    <row r="637" ht="15" hidden="1" customHeight="1" x14ac:dyDescent="0.25"/>
    <row r="638" ht="15" hidden="1" customHeight="1" x14ac:dyDescent="0.25"/>
    <row r="639" ht="15" hidden="1" customHeight="1" x14ac:dyDescent="0.25"/>
    <row r="640" ht="15" hidden="1" customHeight="1" x14ac:dyDescent="0.25"/>
    <row r="641" ht="15" hidden="1" customHeight="1" x14ac:dyDescent="0.25"/>
    <row r="642" ht="15" hidden="1" customHeight="1" x14ac:dyDescent="0.25"/>
    <row r="643" ht="15" hidden="1" customHeight="1" x14ac:dyDescent="0.25"/>
    <row r="644" ht="15" hidden="1" customHeight="1" x14ac:dyDescent="0.25"/>
    <row r="645" ht="15" hidden="1" customHeight="1" x14ac:dyDescent="0.25"/>
    <row r="646" ht="15" hidden="1" customHeight="1" x14ac:dyDescent="0.25"/>
    <row r="647" ht="15" hidden="1" customHeight="1" x14ac:dyDescent="0.25"/>
    <row r="648" ht="15" hidden="1" customHeight="1" x14ac:dyDescent="0.25"/>
    <row r="649" ht="15" hidden="1" customHeight="1" x14ac:dyDescent="0.25"/>
    <row r="650" ht="15" hidden="1" customHeight="1" x14ac:dyDescent="0.25"/>
    <row r="651" ht="15" hidden="1" customHeight="1" x14ac:dyDescent="0.25"/>
    <row r="652" ht="15" hidden="1" customHeight="1" x14ac:dyDescent="0.25"/>
    <row r="653" ht="15" hidden="1" customHeight="1" x14ac:dyDescent="0.25"/>
    <row r="654" ht="15" hidden="1" customHeight="1" x14ac:dyDescent="0.25"/>
    <row r="655" ht="15" hidden="1" customHeight="1" x14ac:dyDescent="0.25"/>
    <row r="656" ht="15" hidden="1" customHeight="1" x14ac:dyDescent="0.25"/>
    <row r="657" ht="15" hidden="1" customHeight="1" x14ac:dyDescent="0.25"/>
    <row r="658" ht="15" hidden="1" customHeight="1" x14ac:dyDescent="0.25"/>
    <row r="659" ht="15" hidden="1" customHeight="1" x14ac:dyDescent="0.25"/>
    <row r="660" ht="15" hidden="1" customHeight="1" x14ac:dyDescent="0.25"/>
    <row r="661" ht="15" hidden="1" customHeight="1" x14ac:dyDescent="0.25"/>
    <row r="662" ht="15" hidden="1" customHeight="1" x14ac:dyDescent="0.25"/>
    <row r="663" ht="15" hidden="1" customHeight="1" x14ac:dyDescent="0.25"/>
    <row r="664" ht="15" hidden="1" customHeight="1" x14ac:dyDescent="0.25"/>
    <row r="665" ht="15" hidden="1" customHeight="1" x14ac:dyDescent="0.25"/>
    <row r="666" ht="15" hidden="1" customHeight="1" x14ac:dyDescent="0.25"/>
    <row r="667" ht="15" hidden="1" customHeight="1" x14ac:dyDescent="0.25"/>
    <row r="668" ht="15" hidden="1" customHeight="1" x14ac:dyDescent="0.25"/>
    <row r="669" ht="15" hidden="1" customHeight="1" x14ac:dyDescent="0.25"/>
    <row r="670" ht="15" hidden="1" customHeight="1" x14ac:dyDescent="0.25"/>
    <row r="671" ht="15" hidden="1" customHeight="1" x14ac:dyDescent="0.25"/>
    <row r="672" ht="15" hidden="1" customHeight="1" x14ac:dyDescent="0.25"/>
    <row r="673" ht="15" hidden="1" customHeight="1" x14ac:dyDescent="0.25"/>
    <row r="674" ht="15" hidden="1" customHeight="1" x14ac:dyDescent="0.25"/>
    <row r="675" ht="15" hidden="1" customHeight="1" x14ac:dyDescent="0.25"/>
    <row r="676" ht="15" hidden="1" customHeight="1" x14ac:dyDescent="0.25"/>
    <row r="677" ht="15" hidden="1" customHeight="1" x14ac:dyDescent="0.25"/>
    <row r="678" ht="15" hidden="1" customHeight="1" x14ac:dyDescent="0.25"/>
    <row r="679" ht="15" hidden="1" customHeight="1" x14ac:dyDescent="0.25"/>
    <row r="680" ht="15" hidden="1" customHeight="1" x14ac:dyDescent="0.25"/>
    <row r="681" ht="15" hidden="1" customHeight="1" x14ac:dyDescent="0.25"/>
    <row r="682" ht="15" hidden="1" customHeight="1" x14ac:dyDescent="0.25"/>
    <row r="683" ht="15" hidden="1" customHeight="1" x14ac:dyDescent="0.25"/>
    <row r="684" ht="15" hidden="1" customHeight="1" x14ac:dyDescent="0.25"/>
    <row r="685" ht="15" hidden="1" customHeight="1" x14ac:dyDescent="0.25"/>
    <row r="686" ht="15" hidden="1" customHeight="1" x14ac:dyDescent="0.25"/>
    <row r="687" ht="15" hidden="1" customHeight="1" x14ac:dyDescent="0.25"/>
    <row r="688" ht="15" hidden="1" customHeight="1" x14ac:dyDescent="0.25"/>
    <row r="689" ht="15" hidden="1" customHeight="1" x14ac:dyDescent="0.25"/>
    <row r="690" ht="15" hidden="1" customHeight="1" x14ac:dyDescent="0.25"/>
    <row r="691" ht="15" hidden="1" customHeight="1" x14ac:dyDescent="0.25"/>
    <row r="692" ht="15" hidden="1" customHeight="1" x14ac:dyDescent="0.25"/>
    <row r="693" ht="15" hidden="1" customHeight="1" x14ac:dyDescent="0.25"/>
    <row r="694" ht="15" hidden="1" customHeight="1" x14ac:dyDescent="0.25"/>
    <row r="695" ht="15" hidden="1" customHeight="1" x14ac:dyDescent="0.25"/>
    <row r="696" ht="15" hidden="1" customHeight="1" x14ac:dyDescent="0.25"/>
    <row r="697" ht="15" hidden="1" customHeight="1" x14ac:dyDescent="0.25"/>
    <row r="698" ht="15" hidden="1" customHeight="1" x14ac:dyDescent="0.25"/>
    <row r="699" ht="15" hidden="1" customHeight="1" x14ac:dyDescent="0.25"/>
    <row r="700" ht="15" hidden="1" customHeight="1" x14ac:dyDescent="0.25"/>
    <row r="701" ht="15" hidden="1" customHeight="1" x14ac:dyDescent="0.25"/>
    <row r="702" ht="15" hidden="1" customHeight="1" x14ac:dyDescent="0.25"/>
    <row r="703" ht="15" hidden="1" customHeight="1" x14ac:dyDescent="0.25"/>
    <row r="704" ht="15" hidden="1" customHeight="1" x14ac:dyDescent="0.25"/>
    <row r="705" ht="15" hidden="1" customHeight="1" x14ac:dyDescent="0.25"/>
    <row r="706" ht="15" hidden="1" customHeight="1" x14ac:dyDescent="0.25"/>
    <row r="707" ht="15" hidden="1" customHeight="1" x14ac:dyDescent="0.25"/>
    <row r="708" ht="15" hidden="1" customHeight="1" x14ac:dyDescent="0.25"/>
    <row r="709" ht="15" hidden="1" customHeight="1" x14ac:dyDescent="0.25"/>
    <row r="710" ht="15" hidden="1" customHeight="1" x14ac:dyDescent="0.25"/>
    <row r="711" ht="15" hidden="1" customHeight="1" x14ac:dyDescent="0.25"/>
    <row r="712" ht="15" hidden="1" customHeight="1" x14ac:dyDescent="0.25"/>
    <row r="713" ht="15" hidden="1" customHeight="1" x14ac:dyDescent="0.25"/>
    <row r="714" ht="15" hidden="1" customHeight="1" x14ac:dyDescent="0.25"/>
    <row r="715" ht="15" hidden="1" customHeight="1" x14ac:dyDescent="0.25"/>
    <row r="716" ht="15" hidden="1" customHeight="1" x14ac:dyDescent="0.25"/>
    <row r="717" ht="15" hidden="1" customHeight="1" x14ac:dyDescent="0.25"/>
    <row r="718" ht="15" hidden="1" customHeight="1" x14ac:dyDescent="0.25"/>
    <row r="719" ht="15" hidden="1" customHeight="1" x14ac:dyDescent="0.25"/>
    <row r="720" ht="15" hidden="1" customHeight="1" x14ac:dyDescent="0.25"/>
    <row r="721" ht="15" hidden="1" customHeight="1" x14ac:dyDescent="0.25"/>
    <row r="722" ht="15" hidden="1" customHeight="1" x14ac:dyDescent="0.25"/>
    <row r="723" ht="15" hidden="1" customHeight="1" x14ac:dyDescent="0.25"/>
    <row r="724" ht="15" hidden="1" customHeight="1" x14ac:dyDescent="0.25"/>
    <row r="725" ht="15" hidden="1" customHeight="1" x14ac:dyDescent="0.25"/>
    <row r="726" ht="15" hidden="1" customHeight="1" x14ac:dyDescent="0.25"/>
    <row r="727" ht="15" hidden="1" customHeight="1" x14ac:dyDescent="0.25"/>
    <row r="728" ht="15" hidden="1" customHeight="1" x14ac:dyDescent="0.25"/>
    <row r="729" ht="15" hidden="1" customHeight="1" x14ac:dyDescent="0.25"/>
    <row r="730" ht="15" hidden="1" customHeight="1" x14ac:dyDescent="0.25"/>
    <row r="731" ht="15" hidden="1" customHeight="1" x14ac:dyDescent="0.25"/>
    <row r="732" ht="15" hidden="1" customHeight="1" x14ac:dyDescent="0.25"/>
    <row r="733" ht="15" hidden="1" customHeight="1" x14ac:dyDescent="0.25"/>
    <row r="734" ht="15" hidden="1" customHeight="1" x14ac:dyDescent="0.25"/>
    <row r="735" ht="15" hidden="1" customHeight="1" x14ac:dyDescent="0.25"/>
    <row r="736" ht="15" hidden="1" customHeight="1" x14ac:dyDescent="0.25"/>
    <row r="737" ht="15" hidden="1" customHeight="1" x14ac:dyDescent="0.25"/>
    <row r="738" ht="15" hidden="1" customHeight="1" x14ac:dyDescent="0.25"/>
    <row r="739" ht="15" hidden="1" customHeight="1" x14ac:dyDescent="0.25"/>
    <row r="740" ht="15" hidden="1" customHeight="1" x14ac:dyDescent="0.25"/>
    <row r="741" ht="15" hidden="1" customHeight="1" x14ac:dyDescent="0.25"/>
    <row r="742" ht="15" hidden="1" customHeight="1" x14ac:dyDescent="0.25"/>
    <row r="743" ht="15" hidden="1" customHeight="1" x14ac:dyDescent="0.25"/>
    <row r="744" ht="15" hidden="1" customHeight="1" x14ac:dyDescent="0.25"/>
    <row r="745" ht="15" hidden="1" customHeight="1" x14ac:dyDescent="0.25"/>
    <row r="746" ht="15" hidden="1" customHeight="1" x14ac:dyDescent="0.25"/>
    <row r="747" ht="15" hidden="1" customHeight="1" x14ac:dyDescent="0.25"/>
    <row r="748" ht="15" hidden="1" customHeight="1" x14ac:dyDescent="0.25"/>
    <row r="749" ht="15" hidden="1" customHeight="1" x14ac:dyDescent="0.25"/>
    <row r="750" ht="15" hidden="1" customHeight="1" x14ac:dyDescent="0.25"/>
    <row r="751" ht="15" hidden="1" customHeight="1" x14ac:dyDescent="0.25"/>
    <row r="752" ht="15" hidden="1" customHeight="1" x14ac:dyDescent="0.25"/>
    <row r="753" ht="15" hidden="1" customHeight="1" x14ac:dyDescent="0.25"/>
    <row r="754" ht="15" hidden="1" customHeight="1" x14ac:dyDescent="0.25"/>
    <row r="755" ht="15" hidden="1" customHeight="1" x14ac:dyDescent="0.25"/>
    <row r="756" ht="15" hidden="1" customHeight="1" x14ac:dyDescent="0.25"/>
    <row r="757" ht="15" hidden="1" customHeight="1" x14ac:dyDescent="0.25"/>
    <row r="758" ht="15" hidden="1" customHeight="1" x14ac:dyDescent="0.25"/>
    <row r="759" ht="15" hidden="1" customHeight="1" x14ac:dyDescent="0.25"/>
    <row r="760" ht="15" hidden="1" customHeight="1" x14ac:dyDescent="0.25"/>
    <row r="761" ht="15" hidden="1" customHeight="1" x14ac:dyDescent="0.25"/>
    <row r="762" ht="15" hidden="1" customHeight="1" x14ac:dyDescent="0.25"/>
    <row r="763" ht="15" hidden="1" customHeight="1" x14ac:dyDescent="0.25"/>
    <row r="764" ht="15" hidden="1" customHeight="1" x14ac:dyDescent="0.25"/>
    <row r="765" ht="15" hidden="1" customHeight="1" x14ac:dyDescent="0.25"/>
    <row r="766" ht="15" hidden="1" customHeight="1" x14ac:dyDescent="0.25"/>
    <row r="767" ht="15" hidden="1" customHeight="1" x14ac:dyDescent="0.25"/>
    <row r="768" ht="15" hidden="1" customHeight="1" x14ac:dyDescent="0.25"/>
    <row r="769" ht="15" hidden="1" customHeight="1" x14ac:dyDescent="0.25"/>
    <row r="770" ht="15" hidden="1" customHeight="1" x14ac:dyDescent="0.25"/>
    <row r="771" ht="15" hidden="1" customHeight="1" x14ac:dyDescent="0.25"/>
    <row r="772" ht="15" hidden="1" customHeight="1" x14ac:dyDescent="0.25"/>
    <row r="773" ht="15" hidden="1" customHeight="1" x14ac:dyDescent="0.25"/>
    <row r="774" ht="15" hidden="1" customHeight="1" x14ac:dyDescent="0.25"/>
    <row r="775" ht="15" hidden="1" customHeight="1" x14ac:dyDescent="0.25"/>
    <row r="776" ht="15" hidden="1" customHeight="1" x14ac:dyDescent="0.25"/>
    <row r="777" ht="15" hidden="1" customHeight="1" x14ac:dyDescent="0.25"/>
    <row r="778" ht="15" hidden="1" customHeight="1" x14ac:dyDescent="0.25"/>
    <row r="779" ht="15" hidden="1" customHeight="1" x14ac:dyDescent="0.25"/>
    <row r="780" ht="15" hidden="1" customHeight="1" x14ac:dyDescent="0.25"/>
    <row r="781" ht="15" hidden="1" customHeight="1" x14ac:dyDescent="0.25"/>
    <row r="782" ht="15" hidden="1" customHeight="1" x14ac:dyDescent="0.25"/>
    <row r="783" ht="15" hidden="1" customHeight="1" x14ac:dyDescent="0.25"/>
    <row r="784" ht="15" hidden="1" customHeight="1" x14ac:dyDescent="0.25"/>
    <row r="785" ht="15" hidden="1" customHeight="1" x14ac:dyDescent="0.25"/>
    <row r="786" ht="15" hidden="1" customHeight="1" x14ac:dyDescent="0.25"/>
    <row r="787" ht="15" hidden="1" customHeight="1" x14ac:dyDescent="0.25"/>
    <row r="788" ht="15" hidden="1" customHeight="1" x14ac:dyDescent="0.25"/>
    <row r="789" ht="15" hidden="1" customHeight="1" x14ac:dyDescent="0.25"/>
    <row r="790" ht="15" hidden="1" customHeight="1" x14ac:dyDescent="0.25"/>
    <row r="791" ht="15" hidden="1" customHeight="1" x14ac:dyDescent="0.25"/>
    <row r="792" ht="15" hidden="1" customHeight="1" x14ac:dyDescent="0.25"/>
    <row r="793" ht="15" hidden="1" customHeight="1" x14ac:dyDescent="0.25"/>
    <row r="794" ht="15" hidden="1" customHeight="1" x14ac:dyDescent="0.25"/>
    <row r="795" ht="15" hidden="1" customHeight="1" x14ac:dyDescent="0.25"/>
    <row r="796" ht="15" hidden="1" customHeight="1" x14ac:dyDescent="0.25"/>
    <row r="797" ht="15" hidden="1" customHeight="1" x14ac:dyDescent="0.25"/>
    <row r="798" ht="15" hidden="1" customHeight="1" x14ac:dyDescent="0.25"/>
    <row r="799" ht="15" hidden="1" customHeight="1" x14ac:dyDescent="0.25"/>
    <row r="800" ht="15" hidden="1" customHeight="1" x14ac:dyDescent="0.25"/>
    <row r="801" ht="15" hidden="1" customHeight="1" x14ac:dyDescent="0.25"/>
    <row r="802" ht="15" hidden="1" customHeight="1" x14ac:dyDescent="0.25"/>
    <row r="803" ht="15" hidden="1" customHeight="1" x14ac:dyDescent="0.25"/>
    <row r="804" ht="15" hidden="1" customHeight="1" x14ac:dyDescent="0.25"/>
    <row r="805" ht="15" hidden="1" customHeight="1" x14ac:dyDescent="0.25"/>
    <row r="806" ht="15" hidden="1" customHeight="1" x14ac:dyDescent="0.25"/>
    <row r="807" ht="15" hidden="1" customHeight="1" x14ac:dyDescent="0.25"/>
    <row r="808" ht="15" hidden="1" customHeight="1" x14ac:dyDescent="0.25"/>
    <row r="809" ht="15" hidden="1" customHeight="1" x14ac:dyDescent="0.25"/>
    <row r="810" ht="15" hidden="1" customHeight="1" x14ac:dyDescent="0.25"/>
    <row r="811" ht="15" hidden="1" customHeight="1" x14ac:dyDescent="0.25"/>
    <row r="812" ht="15" hidden="1" customHeight="1" x14ac:dyDescent="0.25"/>
    <row r="813" ht="15" hidden="1" customHeight="1" x14ac:dyDescent="0.25"/>
    <row r="814" ht="15" hidden="1" customHeight="1" x14ac:dyDescent="0.25"/>
    <row r="815" ht="15" hidden="1" customHeight="1" x14ac:dyDescent="0.25"/>
    <row r="816" ht="15" hidden="1" customHeight="1" x14ac:dyDescent="0.25"/>
    <row r="817" ht="15" hidden="1" customHeight="1" x14ac:dyDescent="0.25"/>
    <row r="818" ht="15" hidden="1" customHeight="1" x14ac:dyDescent="0.25"/>
    <row r="819" ht="15" hidden="1" customHeight="1" x14ac:dyDescent="0.25"/>
    <row r="820" ht="15" hidden="1" customHeight="1" x14ac:dyDescent="0.25"/>
    <row r="821" ht="15" hidden="1" customHeight="1" x14ac:dyDescent="0.25"/>
    <row r="822" ht="15" hidden="1" customHeight="1" x14ac:dyDescent="0.25"/>
    <row r="823" ht="15" hidden="1" customHeight="1" x14ac:dyDescent="0.25"/>
    <row r="824" ht="15" hidden="1" customHeight="1" x14ac:dyDescent="0.25"/>
    <row r="825" ht="15" hidden="1" customHeight="1" x14ac:dyDescent="0.25"/>
    <row r="826" ht="15" hidden="1" customHeight="1" x14ac:dyDescent="0.25"/>
    <row r="827" ht="15" hidden="1" customHeight="1" x14ac:dyDescent="0.25"/>
    <row r="828" ht="15" hidden="1" customHeight="1" x14ac:dyDescent="0.25"/>
    <row r="829" ht="15" hidden="1" customHeight="1" x14ac:dyDescent="0.25"/>
    <row r="830" ht="15" hidden="1" customHeight="1" x14ac:dyDescent="0.25"/>
    <row r="831" ht="15" hidden="1" customHeight="1" x14ac:dyDescent="0.25"/>
    <row r="832" ht="15" hidden="1" customHeight="1" x14ac:dyDescent="0.25"/>
    <row r="833" ht="15" hidden="1" customHeight="1" x14ac:dyDescent="0.25"/>
    <row r="834" ht="15" hidden="1" customHeight="1" x14ac:dyDescent="0.25"/>
    <row r="835" ht="15" hidden="1" customHeight="1" x14ac:dyDescent="0.25"/>
    <row r="836" ht="15" hidden="1" customHeight="1" x14ac:dyDescent="0.25"/>
    <row r="837" ht="15" hidden="1" customHeight="1" x14ac:dyDescent="0.25"/>
    <row r="838" ht="15" hidden="1" customHeight="1" x14ac:dyDescent="0.25"/>
    <row r="839" ht="15" hidden="1" customHeight="1" x14ac:dyDescent="0.25"/>
    <row r="840" ht="15" hidden="1" customHeight="1" x14ac:dyDescent="0.25"/>
    <row r="841" ht="15" hidden="1" customHeight="1" x14ac:dyDescent="0.25"/>
    <row r="842" ht="15" hidden="1" customHeight="1" x14ac:dyDescent="0.25"/>
    <row r="843" ht="15" hidden="1" customHeight="1" x14ac:dyDescent="0.25"/>
    <row r="844" ht="15" hidden="1" customHeight="1" x14ac:dyDescent="0.25"/>
    <row r="845" ht="15" hidden="1" customHeight="1" x14ac:dyDescent="0.25"/>
    <row r="846" ht="15" hidden="1" customHeight="1" x14ac:dyDescent="0.25"/>
    <row r="847" ht="15" hidden="1" customHeight="1" x14ac:dyDescent="0.25"/>
    <row r="848" ht="15" hidden="1" customHeight="1" x14ac:dyDescent="0.25"/>
    <row r="849" ht="15" hidden="1" customHeight="1" x14ac:dyDescent="0.25"/>
    <row r="850" ht="15" hidden="1" customHeight="1" x14ac:dyDescent="0.25"/>
    <row r="851" ht="15" hidden="1" customHeight="1" x14ac:dyDescent="0.25"/>
    <row r="852" ht="15" hidden="1" customHeight="1" x14ac:dyDescent="0.25"/>
    <row r="853" ht="15" hidden="1" customHeight="1" x14ac:dyDescent="0.25"/>
    <row r="854" ht="15" hidden="1" customHeight="1" x14ac:dyDescent="0.25"/>
    <row r="855" ht="15" hidden="1" customHeight="1" x14ac:dyDescent="0.25"/>
    <row r="856" ht="15" hidden="1" customHeight="1" x14ac:dyDescent="0.25"/>
    <row r="857" ht="15" hidden="1" customHeight="1" x14ac:dyDescent="0.25"/>
    <row r="858" ht="15" hidden="1" customHeight="1" x14ac:dyDescent="0.25"/>
    <row r="859" ht="15" hidden="1" customHeight="1" x14ac:dyDescent="0.25"/>
    <row r="860" ht="15" hidden="1" customHeight="1" x14ac:dyDescent="0.25"/>
    <row r="861" ht="15" hidden="1" customHeight="1" x14ac:dyDescent="0.25"/>
    <row r="862" ht="15" hidden="1" customHeight="1" x14ac:dyDescent="0.25"/>
    <row r="863" ht="15" hidden="1" customHeight="1" x14ac:dyDescent="0.25"/>
    <row r="864" ht="15" hidden="1" customHeight="1" x14ac:dyDescent="0.25"/>
    <row r="865" ht="15" hidden="1" customHeight="1" x14ac:dyDescent="0.25"/>
    <row r="866" ht="15" hidden="1" customHeight="1" x14ac:dyDescent="0.25"/>
    <row r="867" ht="15" hidden="1" customHeight="1" x14ac:dyDescent="0.25"/>
    <row r="868" ht="15" hidden="1" customHeight="1" x14ac:dyDescent="0.25"/>
    <row r="869" ht="15" hidden="1" customHeight="1" x14ac:dyDescent="0.25"/>
    <row r="870" ht="15" hidden="1" customHeight="1" x14ac:dyDescent="0.25"/>
    <row r="871" ht="15" hidden="1" customHeight="1" x14ac:dyDescent="0.25"/>
    <row r="872" ht="15" hidden="1" customHeight="1" x14ac:dyDescent="0.25"/>
    <row r="873" ht="15" hidden="1" customHeight="1" x14ac:dyDescent="0.25"/>
    <row r="874" ht="15" hidden="1" customHeight="1" x14ac:dyDescent="0.25"/>
    <row r="875" ht="15" hidden="1" customHeight="1" x14ac:dyDescent="0.25"/>
    <row r="876" ht="15" hidden="1" customHeight="1" x14ac:dyDescent="0.25"/>
    <row r="877" ht="15" hidden="1" customHeight="1" x14ac:dyDescent="0.25"/>
    <row r="878" ht="15" hidden="1" customHeight="1" x14ac:dyDescent="0.25"/>
    <row r="879" ht="15" hidden="1" customHeight="1" x14ac:dyDescent="0.25"/>
    <row r="880" ht="15" hidden="1" customHeight="1" x14ac:dyDescent="0.25"/>
    <row r="881" ht="15" hidden="1" customHeight="1" x14ac:dyDescent="0.25"/>
    <row r="882" ht="15" hidden="1" customHeight="1" x14ac:dyDescent="0.25"/>
    <row r="883" ht="15" hidden="1" customHeight="1" x14ac:dyDescent="0.25"/>
    <row r="884" ht="15" hidden="1" customHeight="1" x14ac:dyDescent="0.25"/>
    <row r="885" ht="15" hidden="1" customHeight="1" x14ac:dyDescent="0.25"/>
    <row r="886" ht="15" hidden="1" customHeight="1" x14ac:dyDescent="0.25"/>
    <row r="887" ht="15" hidden="1" customHeight="1" x14ac:dyDescent="0.25"/>
    <row r="888" ht="15" hidden="1" customHeight="1" x14ac:dyDescent="0.25"/>
    <row r="889" ht="15" hidden="1" customHeight="1" x14ac:dyDescent="0.25"/>
    <row r="890" ht="15" hidden="1" customHeight="1" x14ac:dyDescent="0.25"/>
    <row r="891" ht="15" hidden="1" customHeight="1" x14ac:dyDescent="0.25"/>
    <row r="892" ht="15" hidden="1" customHeight="1" x14ac:dyDescent="0.25"/>
    <row r="893" ht="15" hidden="1" customHeight="1" x14ac:dyDescent="0.25"/>
    <row r="894" ht="15" hidden="1" customHeight="1" x14ac:dyDescent="0.25"/>
    <row r="895" ht="15" hidden="1" customHeight="1" x14ac:dyDescent="0.25"/>
    <row r="896" ht="15" hidden="1" customHeight="1" x14ac:dyDescent="0.25"/>
    <row r="897" ht="15" hidden="1" customHeight="1" x14ac:dyDescent="0.25"/>
    <row r="898" ht="15" hidden="1" customHeight="1" x14ac:dyDescent="0.25"/>
    <row r="899" ht="15" hidden="1" customHeight="1" x14ac:dyDescent="0.25"/>
    <row r="900" ht="15" hidden="1" customHeight="1" x14ac:dyDescent="0.25"/>
    <row r="901" ht="15" hidden="1" customHeight="1" x14ac:dyDescent="0.25"/>
    <row r="902" ht="15" hidden="1" customHeight="1" x14ac:dyDescent="0.25"/>
    <row r="903" ht="15" hidden="1" customHeight="1" x14ac:dyDescent="0.25"/>
    <row r="904" ht="15" hidden="1" customHeight="1" x14ac:dyDescent="0.25"/>
    <row r="905" ht="15" hidden="1" customHeight="1" x14ac:dyDescent="0.25"/>
    <row r="906" ht="15" hidden="1" customHeight="1" x14ac:dyDescent="0.25"/>
    <row r="907" ht="15" hidden="1" customHeight="1" x14ac:dyDescent="0.25"/>
    <row r="908" ht="15" hidden="1" customHeight="1" x14ac:dyDescent="0.25"/>
    <row r="909" ht="15" hidden="1" customHeight="1" x14ac:dyDescent="0.25"/>
    <row r="910" ht="15" hidden="1" customHeight="1" x14ac:dyDescent="0.25"/>
    <row r="911" ht="15" hidden="1" customHeight="1" x14ac:dyDescent="0.25"/>
    <row r="912" ht="15" hidden="1" customHeight="1" x14ac:dyDescent="0.25"/>
    <row r="913" ht="15" hidden="1" customHeight="1" x14ac:dyDescent="0.25"/>
    <row r="914" ht="15" hidden="1" customHeight="1" x14ac:dyDescent="0.25"/>
    <row r="915" ht="15" hidden="1" customHeight="1" x14ac:dyDescent="0.25"/>
    <row r="916" ht="15" hidden="1" customHeight="1" x14ac:dyDescent="0.25"/>
    <row r="917" ht="15" hidden="1" customHeight="1" x14ac:dyDescent="0.25"/>
    <row r="918" ht="15" hidden="1" customHeight="1" x14ac:dyDescent="0.25"/>
    <row r="919" ht="15" hidden="1" customHeight="1" x14ac:dyDescent="0.25"/>
    <row r="920" ht="15" hidden="1" customHeight="1" x14ac:dyDescent="0.25"/>
    <row r="921" ht="15" hidden="1" customHeight="1" x14ac:dyDescent="0.25"/>
    <row r="922" ht="15" hidden="1" customHeight="1" x14ac:dyDescent="0.25"/>
    <row r="923" ht="15" hidden="1" customHeight="1" x14ac:dyDescent="0.25"/>
    <row r="924" ht="15" hidden="1" customHeight="1" x14ac:dyDescent="0.25"/>
    <row r="925" ht="15" hidden="1" customHeight="1" x14ac:dyDescent="0.25"/>
    <row r="926" ht="15" hidden="1" customHeight="1" x14ac:dyDescent="0.25"/>
    <row r="927" ht="15" hidden="1" customHeight="1" x14ac:dyDescent="0.25"/>
    <row r="928" ht="15" hidden="1" customHeight="1" x14ac:dyDescent="0.25"/>
    <row r="929" ht="15" hidden="1" customHeight="1" x14ac:dyDescent="0.25"/>
    <row r="930" ht="15" hidden="1" customHeight="1" x14ac:dyDescent="0.25"/>
    <row r="931" ht="15" hidden="1" customHeight="1" x14ac:dyDescent="0.25"/>
    <row r="932" ht="15" hidden="1" customHeight="1" x14ac:dyDescent="0.25"/>
    <row r="933" ht="15" hidden="1" customHeight="1" x14ac:dyDescent="0.25"/>
    <row r="934" ht="15" hidden="1" customHeight="1" x14ac:dyDescent="0.25"/>
    <row r="935" ht="15" hidden="1" customHeight="1" x14ac:dyDescent="0.25"/>
    <row r="936" ht="15" hidden="1" customHeight="1" x14ac:dyDescent="0.25"/>
    <row r="937" ht="15" hidden="1" customHeight="1" x14ac:dyDescent="0.25"/>
    <row r="938" ht="15" hidden="1" customHeight="1" x14ac:dyDescent="0.25"/>
    <row r="939" ht="15" hidden="1" customHeight="1" x14ac:dyDescent="0.25"/>
    <row r="940" ht="15" hidden="1" customHeight="1" x14ac:dyDescent="0.25"/>
    <row r="941" ht="15" hidden="1" customHeight="1" x14ac:dyDescent="0.25"/>
    <row r="942" ht="15" hidden="1" customHeight="1" x14ac:dyDescent="0.25"/>
    <row r="943" ht="15" hidden="1" customHeight="1" x14ac:dyDescent="0.25"/>
    <row r="944" ht="15" hidden="1" customHeight="1" x14ac:dyDescent="0.25"/>
    <row r="945" ht="15" hidden="1" customHeight="1" x14ac:dyDescent="0.25"/>
    <row r="946" ht="15" hidden="1" customHeight="1" x14ac:dyDescent="0.25"/>
    <row r="947" ht="15" hidden="1" customHeight="1" x14ac:dyDescent="0.25"/>
    <row r="948" ht="15" hidden="1" customHeight="1" x14ac:dyDescent="0.25"/>
    <row r="949" ht="15" hidden="1" customHeight="1" x14ac:dyDescent="0.25"/>
    <row r="950" ht="15" hidden="1" customHeight="1" x14ac:dyDescent="0.25"/>
    <row r="951" ht="15" hidden="1" customHeight="1" x14ac:dyDescent="0.25"/>
    <row r="952" ht="15" hidden="1" customHeight="1" x14ac:dyDescent="0.25"/>
    <row r="953" ht="15" hidden="1" customHeight="1" x14ac:dyDescent="0.25"/>
    <row r="954" ht="15" hidden="1" customHeight="1" x14ac:dyDescent="0.25"/>
    <row r="955" ht="15" hidden="1" customHeight="1" x14ac:dyDescent="0.25"/>
    <row r="956" ht="15" hidden="1" customHeight="1" x14ac:dyDescent="0.25"/>
    <row r="957" ht="15" hidden="1" customHeight="1" x14ac:dyDescent="0.25"/>
    <row r="958" ht="15" hidden="1" customHeight="1" x14ac:dyDescent="0.25"/>
    <row r="959" ht="15" hidden="1" customHeight="1" x14ac:dyDescent="0.25"/>
    <row r="960" ht="15" hidden="1" customHeight="1" x14ac:dyDescent="0.25"/>
    <row r="961" ht="15" hidden="1" customHeight="1" x14ac:dyDescent="0.25"/>
    <row r="962" ht="15" hidden="1" customHeight="1" x14ac:dyDescent="0.25"/>
    <row r="963" ht="15" hidden="1" customHeight="1" x14ac:dyDescent="0.25"/>
    <row r="964" ht="15" hidden="1" customHeight="1" x14ac:dyDescent="0.25"/>
    <row r="965" ht="15" hidden="1" customHeight="1" x14ac:dyDescent="0.25"/>
    <row r="966" ht="15" hidden="1" customHeight="1" x14ac:dyDescent="0.25"/>
    <row r="967" ht="15" hidden="1" customHeight="1" x14ac:dyDescent="0.25"/>
    <row r="968" ht="15" hidden="1" customHeight="1" x14ac:dyDescent="0.25"/>
    <row r="969" ht="15" hidden="1" customHeight="1" x14ac:dyDescent="0.25"/>
    <row r="970" ht="15" hidden="1" customHeight="1" x14ac:dyDescent="0.25"/>
    <row r="971" ht="15" hidden="1" customHeight="1" x14ac:dyDescent="0.25"/>
    <row r="972" ht="15" hidden="1" customHeight="1" x14ac:dyDescent="0.25"/>
    <row r="973" ht="15" hidden="1" customHeight="1" x14ac:dyDescent="0.25"/>
    <row r="974" ht="15" hidden="1" customHeight="1" x14ac:dyDescent="0.25"/>
    <row r="975" ht="15" hidden="1" customHeight="1" x14ac:dyDescent="0.25"/>
    <row r="976" ht="15" hidden="1" customHeight="1" x14ac:dyDescent="0.25"/>
    <row r="977" ht="15" hidden="1" customHeight="1" x14ac:dyDescent="0.25"/>
    <row r="978" ht="15" hidden="1" customHeight="1" x14ac:dyDescent="0.25"/>
    <row r="979" ht="15" hidden="1" customHeight="1" x14ac:dyDescent="0.25"/>
    <row r="980" ht="15" hidden="1" customHeight="1" x14ac:dyDescent="0.25"/>
    <row r="981" ht="15" hidden="1" customHeight="1" x14ac:dyDescent="0.25"/>
    <row r="982" ht="15" hidden="1" customHeight="1" x14ac:dyDescent="0.25"/>
    <row r="983" ht="15" hidden="1" customHeight="1" x14ac:dyDescent="0.25"/>
    <row r="984" ht="15" hidden="1" customHeight="1" x14ac:dyDescent="0.25"/>
    <row r="985" ht="15" hidden="1" customHeight="1" x14ac:dyDescent="0.25"/>
    <row r="986" ht="15" hidden="1" customHeight="1" x14ac:dyDescent="0.25"/>
    <row r="987" ht="15" hidden="1" customHeight="1" x14ac:dyDescent="0.25"/>
    <row r="988" ht="15" hidden="1" customHeight="1" x14ac:dyDescent="0.25"/>
    <row r="989" ht="15" hidden="1" customHeight="1" x14ac:dyDescent="0.25"/>
    <row r="990" ht="15" hidden="1" customHeight="1" x14ac:dyDescent="0.25"/>
    <row r="991" ht="15" hidden="1" customHeight="1" x14ac:dyDescent="0.25"/>
    <row r="992" ht="15" hidden="1" customHeight="1" x14ac:dyDescent="0.25"/>
    <row r="993" ht="15" hidden="1" customHeight="1" x14ac:dyDescent="0.25"/>
    <row r="994" ht="15" hidden="1" customHeight="1" x14ac:dyDescent="0.25"/>
    <row r="995" ht="15" hidden="1" customHeight="1" x14ac:dyDescent="0.25"/>
    <row r="996" ht="15" hidden="1" customHeight="1" x14ac:dyDescent="0.25"/>
    <row r="997" ht="15" hidden="1" customHeight="1" x14ac:dyDescent="0.25"/>
    <row r="998" ht="15" hidden="1" customHeight="1" x14ac:dyDescent="0.25"/>
    <row r="999" ht="15" hidden="1" customHeight="1" x14ac:dyDescent="0.25"/>
    <row r="1000" ht="15" hidden="1" customHeight="1" x14ac:dyDescent="0.25"/>
  </sheetData>
  <sheetProtection password="DEB6" sheet="1" objects="1" scenarios="1"/>
  <mergeCells count="1">
    <mergeCell ref="A4:L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rgb="FF002060"/>
  </sheetPr>
  <dimension ref="A1:Z1000"/>
  <sheetViews>
    <sheetView showGridLines="0" topLeftCell="A21" zoomScale="70" zoomScaleNormal="70" workbookViewId="0">
      <selection activeCell="A29" sqref="A29"/>
    </sheetView>
  </sheetViews>
  <sheetFormatPr baseColWidth="10" defaultColWidth="14.42578125" defaultRowHeight="15" customHeight="1" x14ac:dyDescent="0.25"/>
  <cols>
    <col min="1" max="1" width="6.5703125" customWidth="1"/>
    <col min="2" max="2" width="10.7109375" customWidth="1"/>
    <col min="3" max="3" width="17.5703125" customWidth="1"/>
    <col min="4" max="4" width="17.140625" customWidth="1"/>
    <col min="5" max="5" width="43.85546875" customWidth="1"/>
    <col min="6" max="6" width="24.140625" customWidth="1"/>
    <col min="7" max="7" width="26.5703125" customWidth="1"/>
    <col min="8" max="8" width="25.85546875" customWidth="1"/>
    <col min="9" max="9" width="14" customWidth="1"/>
    <col min="10" max="10" width="18" customWidth="1"/>
    <col min="11" max="11" width="18.5703125" customWidth="1"/>
    <col min="12" max="12" width="20" customWidth="1"/>
    <col min="13" max="13" width="18.28515625" customWidth="1"/>
    <col min="14" max="14" width="18" customWidth="1"/>
    <col min="15" max="15" width="16.5703125" customWidth="1"/>
    <col min="16" max="16" width="17" customWidth="1"/>
    <col min="17" max="17" width="93.5703125" customWidth="1"/>
    <col min="18" max="18" width="40.140625" customWidth="1"/>
    <col min="19" max="19" width="16.7109375" customWidth="1"/>
    <col min="20" max="20" width="80.28515625" customWidth="1"/>
    <col min="21" max="21" width="28.5703125" customWidth="1"/>
    <col min="22" max="22" width="21.140625" customWidth="1"/>
    <col min="23" max="23" width="31.140625" customWidth="1"/>
    <col min="24" max="24" width="14.42578125" hidden="1" customWidth="1"/>
    <col min="25" max="26" width="11" customWidth="1"/>
  </cols>
  <sheetData>
    <row r="1" spans="1:24" ht="12" hidden="1" customHeight="1" x14ac:dyDescent="0.35">
      <c r="A1" s="2"/>
      <c r="B1" s="3" t="s">
        <v>0</v>
      </c>
      <c r="C1" s="4" t="s">
        <v>1</v>
      </c>
      <c r="D1" s="4" t="s">
        <v>2</v>
      </c>
      <c r="E1" s="5"/>
      <c r="F1" s="6" t="s">
        <v>3</v>
      </c>
      <c r="G1" s="6" t="s">
        <v>4</v>
      </c>
      <c r="H1" s="6" t="s">
        <v>5</v>
      </c>
      <c r="I1" s="6" t="s">
        <v>6</v>
      </c>
      <c r="J1" s="6" t="s">
        <v>7</v>
      </c>
      <c r="K1" s="7"/>
      <c r="L1" s="1"/>
      <c r="M1" s="8"/>
      <c r="N1" s="7"/>
      <c r="O1" s="7"/>
      <c r="P1" s="7"/>
      <c r="Q1" s="1"/>
      <c r="R1" s="1"/>
      <c r="S1" s="1"/>
      <c r="T1" s="1"/>
      <c r="U1" s="1"/>
      <c r="V1" s="1"/>
      <c r="W1" s="1"/>
      <c r="X1" s="1"/>
    </row>
    <row r="2" spans="1:24" ht="23.25" hidden="1" customHeight="1" x14ac:dyDescent="0.35">
      <c r="A2" s="2"/>
      <c r="B2" s="9" t="s">
        <v>8</v>
      </c>
      <c r="C2" s="10" t="s">
        <v>9</v>
      </c>
      <c r="D2" s="10" t="s">
        <v>10</v>
      </c>
      <c r="E2" s="11"/>
      <c r="F2" s="10" t="s">
        <v>11</v>
      </c>
      <c r="G2" s="10" t="s">
        <v>12</v>
      </c>
      <c r="H2" s="10" t="s">
        <v>13</v>
      </c>
      <c r="I2" s="9" t="s">
        <v>14</v>
      </c>
      <c r="J2" s="9"/>
      <c r="K2" s="7"/>
      <c r="L2" s="1"/>
      <c r="M2" s="8"/>
      <c r="N2" s="7"/>
      <c r="O2" s="7"/>
      <c r="P2" s="7"/>
      <c r="Q2" s="1"/>
      <c r="R2" s="1"/>
      <c r="S2" s="1"/>
      <c r="T2" s="1"/>
      <c r="U2" s="1"/>
      <c r="V2" s="1"/>
      <c r="W2" s="1"/>
      <c r="X2" s="1"/>
    </row>
    <row r="3" spans="1:24" ht="23.25" hidden="1" customHeight="1" x14ac:dyDescent="0.35">
      <c r="A3" s="2"/>
      <c r="B3" s="9" t="s">
        <v>15</v>
      </c>
      <c r="C3" s="10" t="s">
        <v>16</v>
      </c>
      <c r="D3" s="10" t="s">
        <v>17</v>
      </c>
      <c r="E3" s="11"/>
      <c r="F3" s="10" t="s">
        <v>18</v>
      </c>
      <c r="G3" s="10" t="s">
        <v>19</v>
      </c>
      <c r="H3" s="10" t="s">
        <v>20</v>
      </c>
      <c r="I3" s="9" t="s">
        <v>21</v>
      </c>
      <c r="J3" s="9" t="s">
        <v>22</v>
      </c>
      <c r="K3" s="7"/>
      <c r="L3" s="1"/>
      <c r="M3" s="8"/>
      <c r="N3" s="7"/>
      <c r="O3" s="7"/>
      <c r="P3" s="7"/>
      <c r="Q3" s="1"/>
      <c r="R3" s="1"/>
      <c r="S3" s="1"/>
      <c r="T3" s="1"/>
      <c r="U3" s="1"/>
      <c r="V3" s="1"/>
      <c r="W3" s="1"/>
      <c r="X3" s="1"/>
    </row>
    <row r="4" spans="1:24" ht="12" hidden="1" customHeight="1" x14ac:dyDescent="0.35">
      <c r="A4" s="2"/>
      <c r="B4" s="9" t="s">
        <v>23</v>
      </c>
      <c r="C4" s="10" t="s">
        <v>24</v>
      </c>
      <c r="D4" s="10" t="s">
        <v>25</v>
      </c>
      <c r="E4" s="11"/>
      <c r="F4" s="10" t="s">
        <v>26</v>
      </c>
      <c r="G4" s="10"/>
      <c r="H4" s="10" t="s">
        <v>27</v>
      </c>
      <c r="I4" s="9" t="s">
        <v>28</v>
      </c>
      <c r="J4" s="9" t="s">
        <v>29</v>
      </c>
      <c r="K4" s="7"/>
      <c r="L4" s="1"/>
      <c r="M4" s="8"/>
      <c r="N4" s="7"/>
      <c r="O4" s="7"/>
      <c r="P4" s="7"/>
      <c r="Q4" s="1"/>
      <c r="R4" s="1"/>
      <c r="S4" s="1"/>
      <c r="T4" s="1"/>
      <c r="U4" s="1"/>
      <c r="V4" s="1"/>
      <c r="W4" s="1"/>
      <c r="X4" s="1"/>
    </row>
    <row r="5" spans="1:24" ht="12" hidden="1" customHeight="1" x14ac:dyDescent="0.35">
      <c r="A5" s="2"/>
      <c r="B5" s="9" t="s">
        <v>30</v>
      </c>
      <c r="C5" s="10" t="s">
        <v>31</v>
      </c>
      <c r="D5" s="10" t="s">
        <v>32</v>
      </c>
      <c r="E5" s="11"/>
      <c r="F5" s="10" t="s">
        <v>33</v>
      </c>
      <c r="G5" s="10"/>
      <c r="H5" s="10" t="s">
        <v>34</v>
      </c>
      <c r="I5" s="9" t="s">
        <v>35</v>
      </c>
      <c r="J5" s="9" t="s">
        <v>36</v>
      </c>
      <c r="K5" s="7"/>
      <c r="L5" s="1"/>
      <c r="M5" s="8"/>
      <c r="N5" s="7"/>
      <c r="O5" s="7"/>
      <c r="P5" s="7"/>
      <c r="Q5" s="1"/>
      <c r="R5" s="1"/>
      <c r="S5" s="1"/>
      <c r="T5" s="1"/>
      <c r="U5" s="1"/>
      <c r="V5" s="1"/>
      <c r="W5" s="1"/>
      <c r="X5" s="1"/>
    </row>
    <row r="6" spans="1:24" ht="12" hidden="1" customHeight="1" x14ac:dyDescent="0.35">
      <c r="A6" s="2"/>
      <c r="B6" s="9" t="s">
        <v>37</v>
      </c>
      <c r="C6" s="10" t="s">
        <v>38</v>
      </c>
      <c r="D6" s="10" t="s">
        <v>39</v>
      </c>
      <c r="E6" s="11"/>
      <c r="F6" s="10" t="s">
        <v>40</v>
      </c>
      <c r="G6" s="10"/>
      <c r="H6" s="10"/>
      <c r="I6" s="9" t="s">
        <v>41</v>
      </c>
      <c r="J6" s="9" t="s">
        <v>42</v>
      </c>
      <c r="K6" s="7"/>
      <c r="L6" s="1"/>
      <c r="M6" s="8"/>
      <c r="N6" s="7"/>
      <c r="O6" s="7"/>
      <c r="P6" s="7"/>
      <c r="Q6" s="1"/>
      <c r="R6" s="1"/>
      <c r="S6" s="1"/>
      <c r="T6" s="1"/>
      <c r="U6" s="1"/>
      <c r="V6" s="1"/>
      <c r="W6" s="1"/>
      <c r="X6" s="1"/>
    </row>
    <row r="7" spans="1:24" ht="12" hidden="1" customHeight="1" x14ac:dyDescent="0.35">
      <c r="A7" s="2"/>
      <c r="B7" s="9" t="s">
        <v>43</v>
      </c>
      <c r="C7" s="10" t="s">
        <v>44</v>
      </c>
      <c r="D7" s="10" t="s">
        <v>45</v>
      </c>
      <c r="E7" s="11"/>
      <c r="F7" s="10" t="s">
        <v>46</v>
      </c>
      <c r="G7" s="10"/>
      <c r="H7" s="10"/>
      <c r="I7" s="9" t="s">
        <v>47</v>
      </c>
      <c r="J7" s="9"/>
      <c r="K7" s="7"/>
      <c r="L7" s="1"/>
      <c r="M7" s="8"/>
      <c r="N7" s="7"/>
      <c r="O7" s="7"/>
      <c r="P7" s="7"/>
      <c r="Q7" s="1"/>
      <c r="R7" s="1"/>
      <c r="S7" s="1"/>
      <c r="T7" s="1"/>
      <c r="U7" s="1"/>
      <c r="V7" s="1"/>
      <c r="W7" s="1"/>
      <c r="X7" s="1"/>
    </row>
    <row r="8" spans="1:24" ht="12" hidden="1" customHeight="1" x14ac:dyDescent="0.35">
      <c r="A8" s="2"/>
      <c r="B8" s="9" t="s">
        <v>48</v>
      </c>
      <c r="C8" s="10" t="s">
        <v>49</v>
      </c>
      <c r="D8" s="10" t="s">
        <v>50</v>
      </c>
      <c r="E8" s="11"/>
      <c r="F8" s="10" t="s">
        <v>51</v>
      </c>
      <c r="G8" s="10"/>
      <c r="H8" s="10"/>
      <c r="I8" s="9" t="s">
        <v>52</v>
      </c>
      <c r="J8" s="9"/>
      <c r="K8" s="7"/>
      <c r="L8" s="1"/>
      <c r="M8" s="8"/>
      <c r="N8" s="7"/>
      <c r="O8" s="7"/>
      <c r="P8" s="7"/>
      <c r="Q8" s="1"/>
      <c r="R8" s="1"/>
      <c r="S8" s="1"/>
      <c r="T8" s="1"/>
      <c r="U8" s="1"/>
      <c r="V8" s="1"/>
      <c r="W8" s="1"/>
      <c r="X8" s="1"/>
    </row>
    <row r="9" spans="1:24" ht="12" hidden="1" customHeight="1" x14ac:dyDescent="0.35">
      <c r="A9" s="2"/>
      <c r="B9" s="9" t="s">
        <v>53</v>
      </c>
      <c r="C9" s="10" t="s">
        <v>54</v>
      </c>
      <c r="D9" s="10" t="s">
        <v>55</v>
      </c>
      <c r="E9" s="11"/>
      <c r="F9" s="10" t="s">
        <v>56</v>
      </c>
      <c r="G9" s="10"/>
      <c r="H9" s="10"/>
      <c r="I9" s="9"/>
      <c r="J9" s="9"/>
      <c r="K9" s="7"/>
      <c r="L9" s="1"/>
      <c r="M9" s="8"/>
      <c r="N9" s="7"/>
      <c r="O9" s="7"/>
      <c r="P9" s="7"/>
      <c r="Q9" s="1"/>
      <c r="R9" s="1"/>
      <c r="S9" s="1"/>
      <c r="T9" s="1"/>
      <c r="U9" s="1"/>
      <c r="V9" s="1"/>
      <c r="W9" s="1"/>
      <c r="X9" s="1"/>
    </row>
    <row r="10" spans="1:24" ht="12" hidden="1" customHeight="1" x14ac:dyDescent="0.35">
      <c r="A10" s="2"/>
      <c r="B10" s="9" t="s">
        <v>57</v>
      </c>
      <c r="C10" s="10" t="s">
        <v>58</v>
      </c>
      <c r="D10" s="10" t="s">
        <v>59</v>
      </c>
      <c r="E10" s="11"/>
      <c r="F10" s="10" t="s">
        <v>60</v>
      </c>
      <c r="G10" s="10"/>
      <c r="H10" s="10"/>
      <c r="I10" s="9"/>
      <c r="J10" s="9"/>
      <c r="K10" s="7"/>
      <c r="L10" s="1"/>
      <c r="M10" s="8"/>
      <c r="N10" s="7"/>
      <c r="O10" s="7"/>
      <c r="P10" s="7"/>
      <c r="Q10" s="1"/>
      <c r="R10" s="1"/>
      <c r="S10" s="1"/>
      <c r="T10" s="1"/>
      <c r="U10" s="1"/>
      <c r="V10" s="1"/>
      <c r="W10" s="1"/>
      <c r="X10" s="1"/>
    </row>
    <row r="11" spans="1:24" ht="12" hidden="1" customHeight="1" x14ac:dyDescent="0.35">
      <c r="A11" s="2"/>
      <c r="B11" s="9" t="s">
        <v>61</v>
      </c>
      <c r="C11" s="10" t="s">
        <v>62</v>
      </c>
      <c r="D11" s="10" t="s">
        <v>63</v>
      </c>
      <c r="E11" s="11"/>
      <c r="F11" s="12"/>
      <c r="G11" s="12"/>
      <c r="H11" s="12"/>
      <c r="I11" s="13"/>
      <c r="J11" s="7"/>
      <c r="K11" s="7"/>
      <c r="L11" s="1"/>
      <c r="M11" s="8"/>
      <c r="N11" s="7"/>
      <c r="O11" s="7"/>
      <c r="P11" s="7"/>
      <c r="Q11" s="1"/>
      <c r="R11" s="1"/>
      <c r="S11" s="1"/>
      <c r="T11" s="1"/>
      <c r="U11" s="1"/>
      <c r="V11" s="1"/>
      <c r="W11" s="1"/>
      <c r="X11" s="1"/>
    </row>
    <row r="12" spans="1:24" ht="12" hidden="1" customHeight="1" x14ac:dyDescent="0.35">
      <c r="A12" s="2"/>
      <c r="B12" s="9" t="s">
        <v>64</v>
      </c>
      <c r="C12" s="10" t="s">
        <v>65</v>
      </c>
      <c r="D12" s="10" t="s">
        <v>66</v>
      </c>
      <c r="E12" s="11"/>
      <c r="F12" s="12"/>
      <c r="G12" s="12"/>
      <c r="H12" s="12"/>
      <c r="I12" s="13"/>
      <c r="J12" s="7"/>
      <c r="K12" s="7"/>
      <c r="L12" s="1"/>
      <c r="M12" s="8"/>
      <c r="N12" s="7"/>
      <c r="O12" s="7"/>
      <c r="P12" s="7"/>
      <c r="Q12" s="1"/>
      <c r="R12" s="1"/>
      <c r="S12" s="1"/>
      <c r="T12" s="1"/>
      <c r="U12" s="1"/>
      <c r="V12" s="1"/>
      <c r="W12" s="1"/>
      <c r="X12" s="1"/>
    </row>
    <row r="13" spans="1:24" ht="12" hidden="1" customHeight="1" x14ac:dyDescent="0.35">
      <c r="A13" s="2"/>
      <c r="B13" s="9" t="s">
        <v>67</v>
      </c>
      <c r="C13" s="10" t="s">
        <v>68</v>
      </c>
      <c r="D13" s="10" t="s">
        <v>69</v>
      </c>
      <c r="E13" s="11"/>
      <c r="F13" s="12"/>
      <c r="G13" s="12"/>
      <c r="H13" s="12"/>
      <c r="I13" s="13"/>
      <c r="J13" s="7"/>
      <c r="K13" s="7"/>
      <c r="L13" s="1"/>
      <c r="M13" s="8"/>
      <c r="N13" s="7"/>
      <c r="O13" s="7"/>
      <c r="P13" s="7"/>
      <c r="Q13" s="1"/>
      <c r="R13" s="1"/>
      <c r="S13" s="1"/>
      <c r="T13" s="1"/>
      <c r="U13" s="1"/>
      <c r="V13" s="1"/>
      <c r="W13" s="1"/>
      <c r="X13" s="1"/>
    </row>
    <row r="14" spans="1:24" ht="12" hidden="1" customHeight="1" x14ac:dyDescent="0.35">
      <c r="A14" s="2"/>
      <c r="B14" s="9" t="s">
        <v>70</v>
      </c>
      <c r="C14" s="10" t="s">
        <v>71</v>
      </c>
      <c r="D14" s="10" t="s">
        <v>72</v>
      </c>
      <c r="E14" s="11"/>
      <c r="F14" s="12"/>
      <c r="G14" s="12"/>
      <c r="H14" s="12"/>
      <c r="I14" s="13"/>
      <c r="J14" s="7"/>
      <c r="K14" s="7"/>
      <c r="L14" s="1"/>
      <c r="M14" s="8"/>
      <c r="N14" s="7"/>
      <c r="O14" s="7"/>
      <c r="P14" s="7"/>
      <c r="Q14" s="1"/>
      <c r="R14" s="1"/>
      <c r="S14" s="1"/>
      <c r="T14" s="1"/>
      <c r="U14" s="1"/>
      <c r="V14" s="1"/>
      <c r="W14" s="1"/>
      <c r="X14" s="1"/>
    </row>
    <row r="15" spans="1:24" ht="12" hidden="1" customHeight="1" x14ac:dyDescent="0.35">
      <c r="A15" s="2"/>
      <c r="B15" s="9" t="s">
        <v>73</v>
      </c>
      <c r="C15" s="10" t="s">
        <v>74</v>
      </c>
      <c r="D15" s="10"/>
      <c r="E15" s="11"/>
      <c r="F15" s="12"/>
      <c r="G15" s="12"/>
      <c r="H15" s="12"/>
      <c r="I15" s="13"/>
      <c r="J15" s="7"/>
      <c r="K15" s="7"/>
      <c r="L15" s="1"/>
      <c r="M15" s="8"/>
      <c r="N15" s="7"/>
      <c r="O15" s="7"/>
      <c r="P15" s="7"/>
      <c r="Q15" s="1"/>
      <c r="R15" s="1"/>
      <c r="S15" s="1"/>
      <c r="T15" s="1"/>
      <c r="U15" s="1"/>
      <c r="V15" s="1"/>
      <c r="W15" s="1"/>
      <c r="X15" s="1"/>
    </row>
    <row r="16" spans="1:24" ht="12" hidden="1" customHeight="1" x14ac:dyDescent="0.35">
      <c r="A16" s="2"/>
      <c r="B16" s="9" t="s">
        <v>75</v>
      </c>
      <c r="C16" s="10" t="s">
        <v>76</v>
      </c>
      <c r="D16" s="10"/>
      <c r="E16" s="11"/>
      <c r="F16" s="12"/>
      <c r="G16" s="12"/>
      <c r="H16" s="12"/>
      <c r="I16" s="13"/>
      <c r="J16" s="7"/>
      <c r="K16" s="7"/>
      <c r="L16" s="1"/>
      <c r="M16" s="8"/>
      <c r="N16" s="7"/>
      <c r="O16" s="7"/>
      <c r="P16" s="7"/>
      <c r="Q16" s="1"/>
      <c r="R16" s="1"/>
      <c r="S16" s="1"/>
      <c r="T16" s="1"/>
      <c r="U16" s="1"/>
      <c r="V16" s="1"/>
      <c r="W16" s="1"/>
      <c r="X16" s="1"/>
    </row>
    <row r="17" spans="1:24" ht="12" hidden="1" customHeight="1" x14ac:dyDescent="0.35">
      <c r="A17" s="2"/>
      <c r="B17" s="9" t="s">
        <v>77</v>
      </c>
      <c r="C17" s="10" t="s">
        <v>78</v>
      </c>
      <c r="D17" s="10"/>
      <c r="E17" s="11"/>
      <c r="F17" s="12"/>
      <c r="G17" s="12"/>
      <c r="H17" s="1"/>
      <c r="I17" s="13"/>
      <c r="J17" s="7"/>
      <c r="K17" s="7"/>
      <c r="L17" s="1"/>
      <c r="M17" s="8"/>
      <c r="N17" s="7"/>
      <c r="O17" s="7"/>
      <c r="P17" s="7"/>
      <c r="Q17" s="1"/>
      <c r="R17" s="1"/>
      <c r="S17" s="1"/>
      <c r="T17" s="1"/>
      <c r="U17" s="1"/>
      <c r="V17" s="1"/>
      <c r="W17" s="1"/>
      <c r="X17" s="1"/>
    </row>
    <row r="18" spans="1:24" ht="12" hidden="1" customHeight="1" x14ac:dyDescent="0.35">
      <c r="A18" s="2"/>
      <c r="B18" s="1"/>
      <c r="C18" s="1"/>
      <c r="D18" s="1"/>
      <c r="E18" s="14"/>
      <c r="F18" s="1"/>
      <c r="G18" s="1"/>
      <c r="H18" s="1"/>
      <c r="I18" s="7"/>
      <c r="J18" s="7"/>
      <c r="K18" s="7"/>
      <c r="L18" s="1"/>
      <c r="M18" s="8"/>
      <c r="N18" s="7"/>
      <c r="O18" s="7"/>
      <c r="P18" s="7"/>
      <c r="Q18" s="1"/>
      <c r="R18" s="1"/>
      <c r="S18" s="1"/>
      <c r="T18" s="1"/>
      <c r="U18" s="1"/>
      <c r="V18" s="1"/>
      <c r="W18" s="1"/>
      <c r="X18" s="1"/>
    </row>
    <row r="19" spans="1:24" ht="12" hidden="1" customHeight="1" x14ac:dyDescent="0.35">
      <c r="A19" s="2"/>
      <c r="B19" s="1"/>
      <c r="C19" s="1"/>
      <c r="D19" s="1"/>
      <c r="E19" s="14"/>
      <c r="F19" s="1"/>
      <c r="G19" s="1"/>
      <c r="H19" s="1"/>
      <c r="I19" s="7"/>
      <c r="J19" s="7"/>
      <c r="K19" s="7"/>
      <c r="L19" s="1"/>
      <c r="M19" s="8"/>
      <c r="N19" s="7"/>
      <c r="O19" s="7"/>
      <c r="P19" s="7"/>
      <c r="Q19" s="1"/>
      <c r="R19" s="1"/>
      <c r="S19" s="1"/>
      <c r="T19" s="1"/>
      <c r="U19" s="1"/>
      <c r="V19" s="1"/>
      <c r="W19" s="1"/>
      <c r="X19" s="1"/>
    </row>
    <row r="20" spans="1:24" ht="23.25" hidden="1" x14ac:dyDescent="0.35">
      <c r="A20" s="2"/>
      <c r="B20" s="1"/>
      <c r="C20" s="1"/>
      <c r="D20" s="1"/>
      <c r="E20" s="15"/>
      <c r="F20" s="1"/>
      <c r="G20" s="15"/>
      <c r="H20" s="15"/>
      <c r="I20" s="7"/>
      <c r="J20" s="7"/>
      <c r="K20" s="7"/>
      <c r="L20" s="7"/>
      <c r="M20" s="8"/>
      <c r="N20" s="7"/>
      <c r="O20" s="7"/>
      <c r="P20" s="7"/>
      <c r="Q20" s="16"/>
      <c r="R20" s="16"/>
      <c r="S20" s="1"/>
      <c r="T20" s="17"/>
      <c r="U20" s="17"/>
      <c r="V20" s="1"/>
      <c r="W20" s="17"/>
      <c r="X20" s="1"/>
    </row>
    <row r="21" spans="1:24" ht="27.75" customHeight="1" x14ac:dyDescent="0.25">
      <c r="A21" s="1760"/>
      <c r="B21" s="1761"/>
      <c r="C21" s="1762"/>
      <c r="D21" s="1792" t="s">
        <v>79</v>
      </c>
      <c r="E21" s="1761"/>
      <c r="F21" s="1761"/>
      <c r="G21" s="1761"/>
      <c r="H21" s="1761"/>
      <c r="I21" s="1761"/>
      <c r="J21" s="1761"/>
      <c r="K21" s="1761"/>
      <c r="L21" s="1761"/>
      <c r="M21" s="1761"/>
      <c r="N21" s="1761"/>
      <c r="O21" s="1761"/>
      <c r="P21" s="1761"/>
      <c r="Q21" s="1761"/>
      <c r="R21" s="1761"/>
      <c r="S21" s="1761"/>
      <c r="T21" s="1762"/>
      <c r="U21" s="1774" t="s">
        <v>80</v>
      </c>
      <c r="V21" s="1698"/>
      <c r="W21" s="1699"/>
      <c r="X21" s="1"/>
    </row>
    <row r="22" spans="1:24" ht="27.75" customHeight="1" x14ac:dyDescent="0.25">
      <c r="A22" s="1763"/>
      <c r="B22" s="1764"/>
      <c r="C22" s="1765"/>
      <c r="D22" s="1763"/>
      <c r="E22" s="1764"/>
      <c r="F22" s="1764"/>
      <c r="G22" s="1764"/>
      <c r="H22" s="1764"/>
      <c r="I22" s="1764"/>
      <c r="J22" s="1764"/>
      <c r="K22" s="1764"/>
      <c r="L22" s="1764"/>
      <c r="M22" s="1764"/>
      <c r="N22" s="1764"/>
      <c r="O22" s="1764"/>
      <c r="P22" s="1764"/>
      <c r="Q22" s="1764"/>
      <c r="R22" s="1764"/>
      <c r="S22" s="1764"/>
      <c r="T22" s="1765"/>
      <c r="U22" s="1786" t="s">
        <v>81</v>
      </c>
      <c r="V22" s="1686"/>
      <c r="W22" s="1723"/>
      <c r="X22" s="1"/>
    </row>
    <row r="23" spans="1:24" ht="27.75" customHeight="1" x14ac:dyDescent="0.25">
      <c r="A23" s="1763"/>
      <c r="B23" s="1764"/>
      <c r="C23" s="1765"/>
      <c r="D23" s="1763"/>
      <c r="E23" s="1764"/>
      <c r="F23" s="1764"/>
      <c r="G23" s="1764"/>
      <c r="H23" s="1764"/>
      <c r="I23" s="1764"/>
      <c r="J23" s="1764"/>
      <c r="K23" s="1764"/>
      <c r="L23" s="1764"/>
      <c r="M23" s="1764"/>
      <c r="N23" s="1764"/>
      <c r="O23" s="1764"/>
      <c r="P23" s="1764"/>
      <c r="Q23" s="1764"/>
      <c r="R23" s="1764"/>
      <c r="S23" s="1764"/>
      <c r="T23" s="1765"/>
      <c r="U23" s="18" t="s">
        <v>82</v>
      </c>
      <c r="V23" s="19"/>
      <c r="W23" s="20"/>
      <c r="X23" s="1"/>
    </row>
    <row r="24" spans="1:24" ht="27.75" customHeight="1" x14ac:dyDescent="0.25">
      <c r="A24" s="1766"/>
      <c r="B24" s="1767"/>
      <c r="C24" s="1768"/>
      <c r="D24" s="1766"/>
      <c r="E24" s="1767"/>
      <c r="F24" s="1767"/>
      <c r="G24" s="1767"/>
      <c r="H24" s="1767"/>
      <c r="I24" s="1767"/>
      <c r="J24" s="1767"/>
      <c r="K24" s="1767"/>
      <c r="L24" s="1767"/>
      <c r="M24" s="1767"/>
      <c r="N24" s="1767"/>
      <c r="O24" s="1767"/>
      <c r="P24" s="1767"/>
      <c r="Q24" s="1767"/>
      <c r="R24" s="1767"/>
      <c r="S24" s="1767"/>
      <c r="T24" s="1768"/>
      <c r="U24" s="1787" t="s">
        <v>83</v>
      </c>
      <c r="V24" s="1710"/>
      <c r="W24" s="1707"/>
      <c r="X24" s="1"/>
    </row>
    <row r="25" spans="1:24" ht="36.75" customHeight="1" x14ac:dyDescent="0.25">
      <c r="A25" s="21"/>
      <c r="B25" s="22"/>
      <c r="C25" s="22"/>
      <c r="D25" s="22"/>
      <c r="E25" s="23"/>
      <c r="F25" s="24"/>
      <c r="G25" s="25"/>
      <c r="H25" s="25"/>
      <c r="I25" s="24"/>
      <c r="J25" s="24"/>
      <c r="K25" s="24"/>
      <c r="L25" s="24"/>
      <c r="M25" s="24"/>
      <c r="N25" s="24"/>
      <c r="O25" s="24"/>
      <c r="P25" s="24"/>
      <c r="Q25" s="26"/>
      <c r="R25" s="26"/>
      <c r="S25" s="24"/>
      <c r="T25" s="25"/>
      <c r="U25" s="25"/>
      <c r="V25" s="27"/>
      <c r="W25" s="27"/>
      <c r="X25" s="27"/>
    </row>
    <row r="26" spans="1:24" ht="63" customHeight="1" x14ac:dyDescent="0.25">
      <c r="A26" s="1776" t="s">
        <v>84</v>
      </c>
      <c r="B26" s="1680"/>
      <c r="C26" s="1681"/>
      <c r="D26" s="28"/>
      <c r="E26" s="29"/>
      <c r="F26" s="1780" t="str">
        <f>CONCATENATE("INFORME DE SEGUIMIENTO DEL PROCESO ",A27)</f>
        <v>INFORME DE SEGUIMIENTO DEL PROCESO DIVULGACIÓN Y COMUNICACIÓN</v>
      </c>
      <c r="G26" s="1699"/>
      <c r="H26" s="30"/>
      <c r="I26" s="1791" t="s">
        <v>85</v>
      </c>
      <c r="J26" s="1680"/>
      <c r="K26" s="1680"/>
      <c r="L26" s="1680"/>
      <c r="M26" s="1681"/>
      <c r="N26" s="31"/>
      <c r="O26" s="24"/>
      <c r="P26" s="32"/>
      <c r="Q26" s="33"/>
      <c r="R26" s="34"/>
      <c r="S26" s="35"/>
      <c r="T26" s="36"/>
      <c r="U26" s="36"/>
      <c r="V26" s="28"/>
      <c r="W26" s="36"/>
      <c r="X26" s="28"/>
    </row>
    <row r="27" spans="1:24" ht="53.25" customHeight="1" x14ac:dyDescent="0.25">
      <c r="A27" s="1776" t="s">
        <v>9</v>
      </c>
      <c r="B27" s="1680"/>
      <c r="C27" s="1681"/>
      <c r="D27" s="28"/>
      <c r="E27" s="29"/>
      <c r="F27" s="37" t="s">
        <v>86</v>
      </c>
      <c r="G27" s="38">
        <f>+COUNTA(E40:E107)</f>
        <v>29</v>
      </c>
      <c r="H27" s="39"/>
      <c r="I27" s="1782" t="s">
        <v>87</v>
      </c>
      <c r="J27" s="1698"/>
      <c r="K27" s="1699"/>
      <c r="L27" s="1781">
        <f>COUNTIF(I40:I87,"CORRECCIÓN")</f>
        <v>1</v>
      </c>
      <c r="M27" s="1699"/>
      <c r="N27" s="31"/>
      <c r="O27" s="40"/>
      <c r="P27" s="1775" t="s">
        <v>88</v>
      </c>
      <c r="Q27" s="1680"/>
      <c r="R27" s="1680"/>
      <c r="S27" s="1680"/>
      <c r="T27" s="1680"/>
      <c r="U27" s="1680"/>
      <c r="V27" s="1681"/>
      <c r="W27" s="36"/>
      <c r="X27" s="28"/>
    </row>
    <row r="28" spans="1:24" ht="48.75" customHeight="1" x14ac:dyDescent="0.35">
      <c r="A28" s="41"/>
      <c r="B28" s="28"/>
      <c r="C28" s="28"/>
      <c r="D28" s="42"/>
      <c r="E28" s="29"/>
      <c r="F28" s="37" t="s">
        <v>89</v>
      </c>
      <c r="G28" s="43">
        <f>+COUNTA(H40:H107)</f>
        <v>32</v>
      </c>
      <c r="H28" s="39"/>
      <c r="I28" s="1779" t="s">
        <v>91</v>
      </c>
      <c r="J28" s="1686"/>
      <c r="K28" s="1723"/>
      <c r="L28" s="1778">
        <f>COUNTIF(I40:I87,"ACCIÓN PREVENTIVA")</f>
        <v>8</v>
      </c>
      <c r="M28" s="1723"/>
      <c r="N28" s="47"/>
      <c r="O28" s="40"/>
      <c r="P28" s="48" t="s">
        <v>93</v>
      </c>
      <c r="Q28" s="49" t="s">
        <v>94</v>
      </c>
      <c r="R28" s="49" t="s">
        <v>95</v>
      </c>
      <c r="S28" s="51" t="s">
        <v>96</v>
      </c>
      <c r="T28" s="48" t="s">
        <v>98</v>
      </c>
      <c r="U28" s="52" t="s">
        <v>530</v>
      </c>
      <c r="V28" s="52" t="s">
        <v>100</v>
      </c>
      <c r="W28" s="36"/>
      <c r="X28" s="28"/>
    </row>
    <row r="29" spans="1:24" ht="53.25" customHeight="1" x14ac:dyDescent="0.35">
      <c r="A29" s="41"/>
      <c r="B29" s="28"/>
      <c r="C29" s="28"/>
      <c r="D29" s="53"/>
      <c r="E29" s="29"/>
      <c r="F29" s="54" t="s">
        <v>101</v>
      </c>
      <c r="G29" s="55">
        <f>+COUNTIF(V40:V107,"Cerrada")</f>
        <v>26</v>
      </c>
      <c r="H29" s="39"/>
      <c r="I29" s="1779" t="s">
        <v>102</v>
      </c>
      <c r="J29" s="1686"/>
      <c r="K29" s="1723"/>
      <c r="L29" s="1778">
        <f>COUNTIF(I40:I87,"ACCIÓN CORRECTIVA")</f>
        <v>16</v>
      </c>
      <c r="M29" s="1723"/>
      <c r="N29" s="31"/>
      <c r="O29" s="40"/>
      <c r="P29" s="59">
        <v>2011</v>
      </c>
      <c r="Q29" s="59">
        <v>0</v>
      </c>
      <c r="R29" s="59">
        <v>0</v>
      </c>
      <c r="S29" s="59">
        <v>0</v>
      </c>
      <c r="T29" s="59">
        <f t="shared" ref="T29:T31" si="0">+Q29+R29+S29</f>
        <v>0</v>
      </c>
      <c r="U29" s="59">
        <v>0</v>
      </c>
      <c r="V29" s="59">
        <v>0</v>
      </c>
      <c r="W29" s="36"/>
      <c r="X29" s="28"/>
    </row>
    <row r="30" spans="1:24" ht="48.75" customHeight="1" x14ac:dyDescent="0.35">
      <c r="A30" s="41"/>
      <c r="B30" s="28"/>
      <c r="C30" s="28"/>
      <c r="D30" s="42"/>
      <c r="E30" s="29"/>
      <c r="F30" s="61" t="s">
        <v>106</v>
      </c>
      <c r="G30" s="63">
        <f>+COUNTIF(V40:V107,"Cerrada Condicional")</f>
        <v>5</v>
      </c>
      <c r="H30" s="39"/>
      <c r="I30" s="1771" t="s">
        <v>107</v>
      </c>
      <c r="J30" s="1772"/>
      <c r="K30" s="1773"/>
      <c r="L30" s="1788">
        <f>COUNTIF(I40:I87,"ACCIÓN DE MEJORA")</f>
        <v>7</v>
      </c>
      <c r="M30" s="1773"/>
      <c r="N30" s="40"/>
      <c r="O30" s="40"/>
      <c r="P30" s="70">
        <v>2012</v>
      </c>
      <c r="Q30" s="70">
        <v>0</v>
      </c>
      <c r="R30" s="70">
        <v>2</v>
      </c>
      <c r="S30" s="70">
        <v>0</v>
      </c>
      <c r="T30" s="70">
        <f t="shared" si="0"/>
        <v>2</v>
      </c>
      <c r="U30" s="70">
        <v>2</v>
      </c>
      <c r="V30" s="70">
        <v>2</v>
      </c>
      <c r="W30" s="36"/>
      <c r="X30" s="28"/>
    </row>
    <row r="31" spans="1:24" ht="51" customHeight="1" x14ac:dyDescent="0.35">
      <c r="A31" s="41"/>
      <c r="B31" s="28"/>
      <c r="C31" s="28"/>
      <c r="D31" s="53"/>
      <c r="E31" s="29"/>
      <c r="F31" s="37" t="s">
        <v>109</v>
      </c>
      <c r="G31" s="38">
        <f>+COUNTIF(V40:V107,"Abierta - en Desarrollo")</f>
        <v>1</v>
      </c>
      <c r="H31" s="39"/>
      <c r="I31" s="1777" t="s">
        <v>110</v>
      </c>
      <c r="J31" s="1680"/>
      <c r="K31" s="1680"/>
      <c r="L31" s="1680"/>
      <c r="M31" s="1681"/>
      <c r="N31" s="40"/>
      <c r="O31" s="40"/>
      <c r="P31" s="70">
        <v>2013</v>
      </c>
      <c r="Q31" s="70">
        <v>0</v>
      </c>
      <c r="R31" s="70">
        <v>0</v>
      </c>
      <c r="S31" s="70">
        <v>0</v>
      </c>
      <c r="T31" s="70">
        <f t="shared" si="0"/>
        <v>0</v>
      </c>
      <c r="U31" s="70">
        <v>0</v>
      </c>
      <c r="V31" s="70">
        <v>0</v>
      </c>
      <c r="W31" s="36"/>
      <c r="X31" s="28"/>
    </row>
    <row r="32" spans="1:24" ht="58.5" customHeight="1" x14ac:dyDescent="0.35">
      <c r="A32" s="41"/>
      <c r="B32" s="28"/>
      <c r="C32" s="28"/>
      <c r="D32" s="42"/>
      <c r="E32" s="29"/>
      <c r="F32" s="76" t="s">
        <v>111</v>
      </c>
      <c r="G32" s="55">
        <f>+COUNTIF(V40:V107,"Abierta - Vencida")</f>
        <v>0</v>
      </c>
      <c r="H32" s="39"/>
      <c r="I32" s="79" t="s">
        <v>14</v>
      </c>
      <c r="J32" s="81">
        <f>COUNTIF(J40:J107,"SGC")</f>
        <v>32</v>
      </c>
      <c r="K32" s="82" t="s">
        <v>35</v>
      </c>
      <c r="L32" s="84">
        <f>COUNTIF(J40:J107,"S&amp;SO")</f>
        <v>0</v>
      </c>
      <c r="M32" s="85" t="s">
        <v>98</v>
      </c>
      <c r="N32" s="40"/>
      <c r="O32" s="24"/>
      <c r="P32" s="70">
        <v>2014</v>
      </c>
      <c r="Q32" s="70">
        <v>0</v>
      </c>
      <c r="R32" s="70">
        <v>0</v>
      </c>
      <c r="S32" s="70">
        <v>0</v>
      </c>
      <c r="T32" s="70">
        <v>0</v>
      </c>
      <c r="U32" s="70">
        <v>0</v>
      </c>
      <c r="V32" s="70">
        <v>0</v>
      </c>
      <c r="W32" s="36"/>
      <c r="X32" s="28"/>
    </row>
    <row r="33" spans="1:26" ht="41.25" customHeight="1" x14ac:dyDescent="0.35">
      <c r="A33" s="41"/>
      <c r="B33" s="28"/>
      <c r="C33" s="28"/>
      <c r="D33" s="28"/>
      <c r="E33" s="29"/>
      <c r="F33" s="86" t="s">
        <v>113</v>
      </c>
      <c r="G33" s="87">
        <f>SUM(G31:G32)</f>
        <v>1</v>
      </c>
      <c r="H33" s="39"/>
      <c r="I33" s="92" t="s">
        <v>52</v>
      </c>
      <c r="J33" s="93">
        <f>COUNTIF(J40:J107,"SCI")</f>
        <v>0</v>
      </c>
      <c r="K33" s="94" t="s">
        <v>28</v>
      </c>
      <c r="L33" s="96">
        <f>COUNTIF(J40:J107,"SGSI")</f>
        <v>0</v>
      </c>
      <c r="M33" s="1789">
        <f>+J32+J33+J34+J35+L32+L33+L34</f>
        <v>32</v>
      </c>
      <c r="N33" s="40"/>
      <c r="O33" s="24"/>
      <c r="P33" s="100" t="s">
        <v>116</v>
      </c>
      <c r="Q33" s="101">
        <f t="shared" ref="Q33:V33" si="1">SUM(Q29:Q32)</f>
        <v>0</v>
      </c>
      <c r="R33" s="101">
        <f t="shared" si="1"/>
        <v>2</v>
      </c>
      <c r="S33" s="101">
        <f t="shared" si="1"/>
        <v>0</v>
      </c>
      <c r="T33" s="101">
        <f t="shared" si="1"/>
        <v>2</v>
      </c>
      <c r="U33" s="101">
        <f t="shared" si="1"/>
        <v>2</v>
      </c>
      <c r="V33" s="101">
        <f t="shared" si="1"/>
        <v>2</v>
      </c>
      <c r="W33" s="36"/>
      <c r="X33" s="28"/>
    </row>
    <row r="34" spans="1:26" ht="42" customHeight="1" x14ac:dyDescent="0.35">
      <c r="A34" s="41"/>
      <c r="B34" s="28"/>
      <c r="C34" s="28"/>
      <c r="D34" s="28"/>
      <c r="E34" s="29"/>
      <c r="F34" s="37" t="s">
        <v>119</v>
      </c>
      <c r="G34" s="43">
        <f>+COUNTA(Q40:Q107)</f>
        <v>32</v>
      </c>
      <c r="H34" s="29"/>
      <c r="I34" s="92" t="s">
        <v>47</v>
      </c>
      <c r="J34" s="93">
        <f>COUNTIF(J40:J107,"SGA")</f>
        <v>0</v>
      </c>
      <c r="K34" s="102" t="s">
        <v>21</v>
      </c>
      <c r="L34" s="119">
        <f>COUNTIF(J40:J107,"SIGA")</f>
        <v>0</v>
      </c>
      <c r="M34" s="1790"/>
      <c r="N34" s="40"/>
      <c r="O34" s="24"/>
      <c r="P34" s="120"/>
      <c r="Q34" s="121"/>
      <c r="R34" s="34"/>
      <c r="S34" s="35"/>
      <c r="T34" s="36"/>
      <c r="U34" s="36"/>
      <c r="V34" s="28"/>
      <c r="W34" s="36"/>
      <c r="X34" s="28"/>
    </row>
    <row r="35" spans="1:26" ht="42.75" customHeight="1" x14ac:dyDescent="0.35">
      <c r="A35" s="41"/>
      <c r="B35" s="28"/>
      <c r="C35" s="28"/>
      <c r="D35" s="31"/>
      <c r="E35" s="122"/>
      <c r="F35" s="123" t="s">
        <v>126</v>
      </c>
      <c r="G35" s="124">
        <f>+COUNTA(T40:T107)</f>
        <v>31</v>
      </c>
      <c r="H35" s="29"/>
      <c r="I35" s="125" t="s">
        <v>41</v>
      </c>
      <c r="J35" s="119">
        <f>COUNTIF(J40:J107,"SRS")</f>
        <v>0</v>
      </c>
      <c r="K35" s="40"/>
      <c r="L35" s="40"/>
      <c r="M35" s="126"/>
      <c r="N35" s="40"/>
      <c r="O35" s="40"/>
      <c r="P35" s="40"/>
      <c r="Q35" s="121"/>
      <c r="R35" s="121"/>
      <c r="S35" s="22"/>
      <c r="T35" s="23"/>
      <c r="U35" s="130"/>
      <c r="V35" s="28"/>
      <c r="W35" s="36"/>
      <c r="X35" s="28"/>
    </row>
    <row r="36" spans="1:26" ht="42.75" customHeight="1" x14ac:dyDescent="0.35">
      <c r="A36" s="41"/>
      <c r="B36" s="28"/>
      <c r="C36" s="28"/>
      <c r="D36" s="31"/>
      <c r="E36" s="122"/>
      <c r="F36" s="31"/>
      <c r="G36" s="122"/>
      <c r="H36" s="29"/>
      <c r="I36" s="31"/>
      <c r="J36" s="31"/>
      <c r="K36" s="40"/>
      <c r="L36" s="40"/>
      <c r="M36" s="126"/>
      <c r="N36" s="40"/>
      <c r="O36" s="40"/>
      <c r="P36" s="40"/>
      <c r="Q36" s="121"/>
      <c r="R36" s="121"/>
      <c r="S36" s="22"/>
      <c r="T36" s="23"/>
      <c r="U36" s="130"/>
      <c r="V36" s="28"/>
      <c r="W36" s="36"/>
      <c r="X36" s="28"/>
    </row>
    <row r="37" spans="1:26" ht="42.75" customHeight="1" x14ac:dyDescent="0.35">
      <c r="A37" s="41"/>
      <c r="B37" s="28"/>
      <c r="C37" s="28"/>
      <c r="D37" s="31"/>
      <c r="E37" s="122"/>
      <c r="F37" s="31"/>
      <c r="G37" s="122"/>
      <c r="H37" s="122"/>
      <c r="I37" s="31"/>
      <c r="J37" s="31"/>
      <c r="K37" s="31"/>
      <c r="L37" s="31"/>
      <c r="M37" s="131"/>
      <c r="N37" s="40"/>
      <c r="O37" s="40"/>
      <c r="P37" s="40"/>
      <c r="Q37" s="34"/>
      <c r="R37" s="33"/>
      <c r="S37" s="120"/>
      <c r="T37" s="133"/>
      <c r="U37" s="133"/>
      <c r="V37" s="134"/>
      <c r="W37" s="23"/>
      <c r="X37" s="135"/>
    </row>
    <row r="38" spans="1:26" ht="45" customHeight="1" x14ac:dyDescent="0.25">
      <c r="A38" s="1769" t="s">
        <v>130</v>
      </c>
      <c r="B38" s="1715"/>
      <c r="C38" s="1715"/>
      <c r="D38" s="1715"/>
      <c r="E38" s="1715"/>
      <c r="F38" s="1715"/>
      <c r="G38" s="1770"/>
      <c r="H38" s="1783" t="s">
        <v>131</v>
      </c>
      <c r="I38" s="1715"/>
      <c r="J38" s="1715"/>
      <c r="K38" s="1715"/>
      <c r="L38" s="1715"/>
      <c r="M38" s="1715"/>
      <c r="N38" s="1715"/>
      <c r="O38" s="1715"/>
      <c r="P38" s="1716"/>
      <c r="Q38" s="1785" t="s">
        <v>132</v>
      </c>
      <c r="R38" s="1715"/>
      <c r="S38" s="1716"/>
      <c r="T38" s="1784" t="s">
        <v>133</v>
      </c>
      <c r="U38" s="1715"/>
      <c r="V38" s="1715"/>
      <c r="W38" s="1716"/>
      <c r="X38" s="141" t="s">
        <v>134</v>
      </c>
    </row>
    <row r="39" spans="1:26" ht="52.5" customHeight="1" x14ac:dyDescent="0.25">
      <c r="A39" s="148" t="s">
        <v>135</v>
      </c>
      <c r="B39" s="150" t="s">
        <v>3</v>
      </c>
      <c r="C39" s="150" t="s">
        <v>137</v>
      </c>
      <c r="D39" s="150" t="s">
        <v>138</v>
      </c>
      <c r="E39" s="150" t="s">
        <v>139</v>
      </c>
      <c r="F39" s="150" t="s">
        <v>4</v>
      </c>
      <c r="G39" s="151" t="s">
        <v>140</v>
      </c>
      <c r="H39" s="152" t="s">
        <v>141</v>
      </c>
      <c r="I39" s="150" t="s">
        <v>5</v>
      </c>
      <c r="J39" s="150" t="s">
        <v>142</v>
      </c>
      <c r="K39" s="150" t="s">
        <v>143</v>
      </c>
      <c r="L39" s="153" t="s">
        <v>144</v>
      </c>
      <c r="M39" s="156" t="s">
        <v>145</v>
      </c>
      <c r="N39" s="156" t="s">
        <v>147</v>
      </c>
      <c r="O39" s="156" t="s">
        <v>148</v>
      </c>
      <c r="P39" s="157" t="s">
        <v>149</v>
      </c>
      <c r="Q39" s="156" t="s">
        <v>150</v>
      </c>
      <c r="R39" s="157" t="s">
        <v>151</v>
      </c>
      <c r="S39" s="165" t="s">
        <v>152</v>
      </c>
      <c r="T39" s="156" t="s">
        <v>150</v>
      </c>
      <c r="U39" s="156" t="s">
        <v>151</v>
      </c>
      <c r="V39" s="156" t="s">
        <v>153</v>
      </c>
      <c r="W39" s="166" t="s">
        <v>154</v>
      </c>
      <c r="X39" s="167"/>
      <c r="Y39" s="168"/>
      <c r="Z39" s="168"/>
    </row>
    <row r="40" spans="1:26" ht="79.5" hidden="1" customHeight="1" x14ac:dyDescent="0.25">
      <c r="A40" s="169">
        <v>1</v>
      </c>
      <c r="B40" s="170" t="s">
        <v>11</v>
      </c>
      <c r="C40" s="170" t="s">
        <v>10</v>
      </c>
      <c r="D40" s="171">
        <v>42032</v>
      </c>
      <c r="E40" s="170" t="s">
        <v>157</v>
      </c>
      <c r="F40" s="170" t="s">
        <v>12</v>
      </c>
      <c r="G40" s="172" t="s">
        <v>158</v>
      </c>
      <c r="H40" s="173" t="s">
        <v>159</v>
      </c>
      <c r="I40" s="174" t="s">
        <v>34</v>
      </c>
      <c r="J40" s="174" t="s">
        <v>14</v>
      </c>
      <c r="K40" s="174" t="s">
        <v>160</v>
      </c>
      <c r="L40" s="174" t="s">
        <v>161</v>
      </c>
      <c r="M40" s="174" t="s">
        <v>162</v>
      </c>
      <c r="N40" s="175">
        <v>42032</v>
      </c>
      <c r="O40" s="175">
        <v>42037</v>
      </c>
      <c r="P40" s="175">
        <v>42154</v>
      </c>
      <c r="Q40" s="173" t="s">
        <v>163</v>
      </c>
      <c r="R40" s="173" t="s">
        <v>164</v>
      </c>
      <c r="S40" s="174" t="s">
        <v>165</v>
      </c>
      <c r="T40" s="173" t="s">
        <v>166</v>
      </c>
      <c r="U40" s="173" t="s">
        <v>167</v>
      </c>
      <c r="V40" s="177" t="s">
        <v>42</v>
      </c>
      <c r="W40" s="174" t="s">
        <v>168</v>
      </c>
      <c r="X40" s="177" t="str">
        <f t="shared" ref="X40:X87" ca="1" si="2">+IF(P40="","",IF(TODAY()-P40&gt;0,"VENCIDA","EN DESARROLLO"))</f>
        <v>VENCIDA</v>
      </c>
    </row>
    <row r="41" spans="1:26" ht="79.5" hidden="1" customHeight="1" x14ac:dyDescent="0.25">
      <c r="A41" s="181"/>
      <c r="B41" s="182"/>
      <c r="C41" s="182"/>
      <c r="D41" s="182"/>
      <c r="E41" s="183"/>
      <c r="F41" s="182"/>
      <c r="G41" s="182"/>
      <c r="H41" s="187" t="s">
        <v>170</v>
      </c>
      <c r="I41" s="190" t="s">
        <v>34</v>
      </c>
      <c r="J41" s="190" t="s">
        <v>14</v>
      </c>
      <c r="K41" s="190" t="s">
        <v>160</v>
      </c>
      <c r="L41" s="190"/>
      <c r="M41" s="190" t="s">
        <v>162</v>
      </c>
      <c r="N41" s="194">
        <v>42032</v>
      </c>
      <c r="O41" s="194">
        <v>42037</v>
      </c>
      <c r="P41" s="194">
        <v>42154</v>
      </c>
      <c r="Q41" s="187" t="s">
        <v>163</v>
      </c>
      <c r="R41" s="187" t="s">
        <v>175</v>
      </c>
      <c r="S41" s="190" t="s">
        <v>176</v>
      </c>
      <c r="T41" s="187" t="s">
        <v>177</v>
      </c>
      <c r="U41" s="187" t="s">
        <v>167</v>
      </c>
      <c r="V41" s="199" t="s">
        <v>42</v>
      </c>
      <c r="W41" s="190" t="s">
        <v>168</v>
      </c>
      <c r="X41" s="199" t="str">
        <f t="shared" ca="1" si="2"/>
        <v>VENCIDA</v>
      </c>
    </row>
    <row r="42" spans="1:26" ht="60.75" hidden="1" customHeight="1" x14ac:dyDescent="0.25">
      <c r="A42" s="169">
        <v>2</v>
      </c>
      <c r="B42" s="170" t="s">
        <v>11</v>
      </c>
      <c r="C42" s="170" t="s">
        <v>10</v>
      </c>
      <c r="D42" s="171">
        <v>42032</v>
      </c>
      <c r="E42" s="170" t="s">
        <v>178</v>
      </c>
      <c r="F42" s="170" t="s">
        <v>12</v>
      </c>
      <c r="G42" s="172" t="s">
        <v>179</v>
      </c>
      <c r="H42" s="173" t="s">
        <v>180</v>
      </c>
      <c r="I42" s="174" t="s">
        <v>34</v>
      </c>
      <c r="J42" s="174" t="s">
        <v>14</v>
      </c>
      <c r="K42" s="174" t="s">
        <v>181</v>
      </c>
      <c r="L42" s="174" t="s">
        <v>182</v>
      </c>
      <c r="M42" s="174" t="s">
        <v>183</v>
      </c>
      <c r="N42" s="175">
        <v>42032</v>
      </c>
      <c r="O42" s="175">
        <v>42037</v>
      </c>
      <c r="P42" s="175">
        <v>42185</v>
      </c>
      <c r="Q42" s="173" t="s">
        <v>184</v>
      </c>
      <c r="R42" s="173" t="s">
        <v>185</v>
      </c>
      <c r="S42" s="174" t="s">
        <v>186</v>
      </c>
      <c r="T42" s="173" t="s">
        <v>187</v>
      </c>
      <c r="U42" s="173" t="s">
        <v>188</v>
      </c>
      <c r="V42" s="177" t="s">
        <v>36</v>
      </c>
      <c r="W42" s="174" t="s">
        <v>168</v>
      </c>
      <c r="X42" s="177" t="str">
        <f t="shared" ca="1" si="2"/>
        <v>VENCIDA</v>
      </c>
    </row>
    <row r="43" spans="1:26" ht="148.5" hidden="1" customHeight="1" x14ac:dyDescent="0.25">
      <c r="A43" s="169">
        <v>3</v>
      </c>
      <c r="B43" s="170" t="s">
        <v>11</v>
      </c>
      <c r="C43" s="170" t="s">
        <v>10</v>
      </c>
      <c r="D43" s="171">
        <v>42032</v>
      </c>
      <c r="E43" s="170" t="s">
        <v>189</v>
      </c>
      <c r="F43" s="170" t="s">
        <v>12</v>
      </c>
      <c r="G43" s="172" t="s">
        <v>190</v>
      </c>
      <c r="H43" s="173" t="s">
        <v>191</v>
      </c>
      <c r="I43" s="174" t="s">
        <v>34</v>
      </c>
      <c r="J43" s="174" t="s">
        <v>14</v>
      </c>
      <c r="K43" s="174" t="s">
        <v>192</v>
      </c>
      <c r="L43" s="174" t="s">
        <v>193</v>
      </c>
      <c r="M43" s="174" t="s">
        <v>194</v>
      </c>
      <c r="N43" s="175">
        <v>42032</v>
      </c>
      <c r="O43" s="175">
        <v>42037</v>
      </c>
      <c r="P43" s="175">
        <v>42246</v>
      </c>
      <c r="Q43" s="173" t="s">
        <v>197</v>
      </c>
      <c r="R43" s="173" t="s">
        <v>198</v>
      </c>
      <c r="S43" s="174" t="s">
        <v>199</v>
      </c>
      <c r="T43" s="173" t="s">
        <v>200</v>
      </c>
      <c r="U43" s="174" t="s">
        <v>201</v>
      </c>
      <c r="V43" s="177" t="s">
        <v>36</v>
      </c>
      <c r="W43" s="174" t="s">
        <v>202</v>
      </c>
      <c r="X43" s="177" t="str">
        <f t="shared" ca="1" si="2"/>
        <v>VENCIDA</v>
      </c>
    </row>
    <row r="44" spans="1:26" ht="99.75" hidden="1" customHeight="1" x14ac:dyDescent="0.25">
      <c r="A44" s="169">
        <v>4</v>
      </c>
      <c r="B44" s="170" t="s">
        <v>11</v>
      </c>
      <c r="C44" s="170" t="s">
        <v>10</v>
      </c>
      <c r="D44" s="171">
        <v>42032</v>
      </c>
      <c r="E44" s="170" t="s">
        <v>203</v>
      </c>
      <c r="F44" s="170" t="s">
        <v>12</v>
      </c>
      <c r="G44" s="172" t="s">
        <v>204</v>
      </c>
      <c r="H44" s="173" t="s">
        <v>205</v>
      </c>
      <c r="I44" s="174" t="s">
        <v>34</v>
      </c>
      <c r="J44" s="174" t="s">
        <v>14</v>
      </c>
      <c r="K44" s="174" t="s">
        <v>206</v>
      </c>
      <c r="L44" s="174" t="s">
        <v>207</v>
      </c>
      <c r="M44" s="174" t="s">
        <v>208</v>
      </c>
      <c r="N44" s="175">
        <v>42032</v>
      </c>
      <c r="O44" s="175">
        <v>42037</v>
      </c>
      <c r="P44" s="175">
        <v>42124</v>
      </c>
      <c r="Q44" s="173" t="s">
        <v>209</v>
      </c>
      <c r="R44" s="173" t="s">
        <v>210</v>
      </c>
      <c r="S44" s="174" t="s">
        <v>165</v>
      </c>
      <c r="T44" s="173" t="s">
        <v>211</v>
      </c>
      <c r="U44" s="173" t="s">
        <v>212</v>
      </c>
      <c r="V44" s="177" t="s">
        <v>36</v>
      </c>
      <c r="W44" s="174" t="s">
        <v>213</v>
      </c>
      <c r="X44" s="177" t="str">
        <f t="shared" ca="1" si="2"/>
        <v>VENCIDA</v>
      </c>
    </row>
    <row r="45" spans="1:26" ht="87.75" hidden="1" customHeight="1" x14ac:dyDescent="0.25">
      <c r="A45" s="169">
        <v>5</v>
      </c>
      <c r="B45" s="170" t="s">
        <v>11</v>
      </c>
      <c r="C45" s="170" t="s">
        <v>10</v>
      </c>
      <c r="D45" s="171">
        <v>42032</v>
      </c>
      <c r="E45" s="170" t="s">
        <v>214</v>
      </c>
      <c r="F45" s="170" t="s">
        <v>12</v>
      </c>
      <c r="G45" s="172" t="s">
        <v>215</v>
      </c>
      <c r="H45" s="173" t="s">
        <v>216</v>
      </c>
      <c r="I45" s="174" t="s">
        <v>34</v>
      </c>
      <c r="J45" s="174" t="s">
        <v>14</v>
      </c>
      <c r="K45" s="174" t="s">
        <v>217</v>
      </c>
      <c r="L45" s="174" t="s">
        <v>193</v>
      </c>
      <c r="M45" s="174" t="s">
        <v>194</v>
      </c>
      <c r="N45" s="175">
        <v>42032</v>
      </c>
      <c r="O45" s="175">
        <v>42037</v>
      </c>
      <c r="P45" s="175">
        <v>42124</v>
      </c>
      <c r="Q45" s="173" t="s">
        <v>218</v>
      </c>
      <c r="R45" s="173" t="s">
        <v>219</v>
      </c>
      <c r="S45" s="174" t="s">
        <v>220</v>
      </c>
      <c r="T45" s="173" t="s">
        <v>221</v>
      </c>
      <c r="U45" s="206" t="str">
        <f>HYPERLINK("http://www.idep.edu.co/?p=8441","http://www.idep.edu.co/?p=8441")</f>
        <v>http://www.idep.edu.co/?p=8441</v>
      </c>
      <c r="V45" s="177" t="s">
        <v>36</v>
      </c>
      <c r="W45" s="174" t="s">
        <v>168</v>
      </c>
      <c r="X45" s="177" t="str">
        <f t="shared" ca="1" si="2"/>
        <v>VENCIDA</v>
      </c>
    </row>
    <row r="46" spans="1:26" ht="127.5" hidden="1" customHeight="1" x14ac:dyDescent="0.25">
      <c r="A46" s="169">
        <v>6</v>
      </c>
      <c r="B46" s="170" t="s">
        <v>11</v>
      </c>
      <c r="C46" s="170" t="s">
        <v>10</v>
      </c>
      <c r="D46" s="171">
        <v>42032</v>
      </c>
      <c r="E46" s="170" t="s">
        <v>222</v>
      </c>
      <c r="F46" s="170" t="s">
        <v>19</v>
      </c>
      <c r="G46" s="172" t="s">
        <v>223</v>
      </c>
      <c r="H46" s="173" t="s">
        <v>224</v>
      </c>
      <c r="I46" s="174" t="s">
        <v>27</v>
      </c>
      <c r="J46" s="174" t="s">
        <v>14</v>
      </c>
      <c r="K46" s="174" t="s">
        <v>225</v>
      </c>
      <c r="L46" s="174" t="s">
        <v>193</v>
      </c>
      <c r="M46" s="174" t="s">
        <v>194</v>
      </c>
      <c r="N46" s="175">
        <v>42032</v>
      </c>
      <c r="O46" s="175">
        <v>42037</v>
      </c>
      <c r="P46" s="175">
        <v>42200</v>
      </c>
      <c r="Q46" s="173" t="s">
        <v>226</v>
      </c>
      <c r="R46" s="173" t="s">
        <v>227</v>
      </c>
      <c r="S46" s="174" t="s">
        <v>165</v>
      </c>
      <c r="T46" s="173" t="s">
        <v>187</v>
      </c>
      <c r="U46" s="173" t="s">
        <v>188</v>
      </c>
      <c r="V46" s="177" t="s">
        <v>36</v>
      </c>
      <c r="W46" s="174" t="s">
        <v>228</v>
      </c>
      <c r="X46" s="177" t="str">
        <f t="shared" ca="1" si="2"/>
        <v>VENCIDA</v>
      </c>
    </row>
    <row r="47" spans="1:26" ht="233.25" hidden="1" customHeight="1" x14ac:dyDescent="0.25">
      <c r="A47" s="169">
        <v>7</v>
      </c>
      <c r="B47" s="170" t="s">
        <v>11</v>
      </c>
      <c r="C47" s="170" t="s">
        <v>10</v>
      </c>
      <c r="D47" s="171">
        <v>42032</v>
      </c>
      <c r="E47" s="170" t="s">
        <v>230</v>
      </c>
      <c r="F47" s="170" t="s">
        <v>19</v>
      </c>
      <c r="G47" s="172" t="s">
        <v>231</v>
      </c>
      <c r="H47" s="173" t="s">
        <v>232</v>
      </c>
      <c r="I47" s="174" t="s">
        <v>27</v>
      </c>
      <c r="J47" s="174" t="s">
        <v>14</v>
      </c>
      <c r="K47" s="174" t="s">
        <v>233</v>
      </c>
      <c r="L47" s="174" t="s">
        <v>234</v>
      </c>
      <c r="M47" s="174" t="s">
        <v>235</v>
      </c>
      <c r="N47" s="175">
        <v>42032</v>
      </c>
      <c r="O47" s="175">
        <v>42037</v>
      </c>
      <c r="P47" s="175">
        <v>42091</v>
      </c>
      <c r="Q47" s="173" t="s">
        <v>236</v>
      </c>
      <c r="R47" s="173" t="s">
        <v>237</v>
      </c>
      <c r="S47" s="175">
        <v>42124</v>
      </c>
      <c r="T47" s="173" t="s">
        <v>238</v>
      </c>
      <c r="U47" s="173" t="s">
        <v>239</v>
      </c>
      <c r="V47" s="177" t="s">
        <v>36</v>
      </c>
      <c r="W47" s="174" t="s">
        <v>228</v>
      </c>
      <c r="X47" s="177" t="str">
        <f t="shared" ca="1" si="2"/>
        <v>VENCIDA</v>
      </c>
    </row>
    <row r="48" spans="1:26" ht="159.75" hidden="1" customHeight="1" x14ac:dyDescent="0.25">
      <c r="A48" s="169">
        <v>8</v>
      </c>
      <c r="B48" s="170" t="s">
        <v>11</v>
      </c>
      <c r="C48" s="170" t="s">
        <v>10</v>
      </c>
      <c r="D48" s="171">
        <v>42032</v>
      </c>
      <c r="E48" s="170" t="s">
        <v>241</v>
      </c>
      <c r="F48" s="170" t="s">
        <v>19</v>
      </c>
      <c r="G48" s="172" t="s">
        <v>242</v>
      </c>
      <c r="H48" s="173" t="s">
        <v>243</v>
      </c>
      <c r="I48" s="174" t="s">
        <v>27</v>
      </c>
      <c r="J48" s="174" t="s">
        <v>14</v>
      </c>
      <c r="K48" s="174" t="s">
        <v>244</v>
      </c>
      <c r="L48" s="174" t="s">
        <v>193</v>
      </c>
      <c r="M48" s="174" t="s">
        <v>194</v>
      </c>
      <c r="N48" s="175">
        <v>42032</v>
      </c>
      <c r="O48" s="175">
        <v>42037</v>
      </c>
      <c r="P48" s="175">
        <v>42093</v>
      </c>
      <c r="Q48" s="173" t="s">
        <v>245</v>
      </c>
      <c r="R48" s="173" t="s">
        <v>246</v>
      </c>
      <c r="S48" s="174" t="s">
        <v>165</v>
      </c>
      <c r="T48" s="173" t="s">
        <v>247</v>
      </c>
      <c r="U48" s="173" t="s">
        <v>248</v>
      </c>
      <c r="V48" s="177" t="s">
        <v>36</v>
      </c>
      <c r="W48" s="174" t="s">
        <v>228</v>
      </c>
      <c r="X48" s="177" t="str">
        <f t="shared" ca="1" si="2"/>
        <v>VENCIDA</v>
      </c>
    </row>
    <row r="49" spans="1:24" ht="155.25" hidden="1" customHeight="1" x14ac:dyDescent="0.25">
      <c r="A49" s="169">
        <v>9</v>
      </c>
      <c r="B49" s="170" t="s">
        <v>11</v>
      </c>
      <c r="C49" s="170" t="s">
        <v>10</v>
      </c>
      <c r="D49" s="171">
        <v>42032</v>
      </c>
      <c r="E49" s="170" t="s">
        <v>249</v>
      </c>
      <c r="F49" s="170" t="s">
        <v>19</v>
      </c>
      <c r="G49" s="172" t="s">
        <v>250</v>
      </c>
      <c r="H49" s="173" t="s">
        <v>251</v>
      </c>
      <c r="I49" s="174" t="s">
        <v>27</v>
      </c>
      <c r="J49" s="174" t="s">
        <v>14</v>
      </c>
      <c r="K49" s="174" t="s">
        <v>244</v>
      </c>
      <c r="L49" s="174" t="s">
        <v>252</v>
      </c>
      <c r="M49" s="174" t="s">
        <v>253</v>
      </c>
      <c r="N49" s="175">
        <v>42032</v>
      </c>
      <c r="O49" s="175">
        <v>42037</v>
      </c>
      <c r="P49" s="175">
        <v>42078</v>
      </c>
      <c r="Q49" s="173" t="s">
        <v>254</v>
      </c>
      <c r="R49" s="173" t="s">
        <v>255</v>
      </c>
      <c r="S49" s="175">
        <v>42124</v>
      </c>
      <c r="T49" s="173" t="s">
        <v>256</v>
      </c>
      <c r="U49" s="173" t="s">
        <v>248</v>
      </c>
      <c r="V49" s="177" t="s">
        <v>36</v>
      </c>
      <c r="W49" s="174" t="s">
        <v>257</v>
      </c>
      <c r="X49" s="177" t="str">
        <f t="shared" ca="1" si="2"/>
        <v>VENCIDA</v>
      </c>
    </row>
    <row r="50" spans="1:24" ht="165.75" hidden="1" customHeight="1" x14ac:dyDescent="0.25">
      <c r="A50" s="169">
        <v>10</v>
      </c>
      <c r="B50" s="170" t="s">
        <v>11</v>
      </c>
      <c r="C50" s="170" t="s">
        <v>10</v>
      </c>
      <c r="D50" s="171">
        <v>42032</v>
      </c>
      <c r="E50" s="170" t="s">
        <v>258</v>
      </c>
      <c r="F50" s="170" t="s">
        <v>19</v>
      </c>
      <c r="G50" s="172" t="s">
        <v>259</v>
      </c>
      <c r="H50" s="173" t="s">
        <v>251</v>
      </c>
      <c r="I50" s="174" t="s">
        <v>27</v>
      </c>
      <c r="J50" s="174" t="s">
        <v>14</v>
      </c>
      <c r="K50" s="174" t="s">
        <v>244</v>
      </c>
      <c r="L50" s="174" t="s">
        <v>252</v>
      </c>
      <c r="M50" s="174" t="s">
        <v>253</v>
      </c>
      <c r="N50" s="175">
        <v>42032</v>
      </c>
      <c r="O50" s="175">
        <v>42037</v>
      </c>
      <c r="P50" s="175">
        <v>42078</v>
      </c>
      <c r="Q50" s="173" t="s">
        <v>260</v>
      </c>
      <c r="R50" s="173" t="s">
        <v>262</v>
      </c>
      <c r="S50" s="174" t="s">
        <v>264</v>
      </c>
      <c r="T50" s="173" t="s">
        <v>267</v>
      </c>
      <c r="U50" s="173" t="s">
        <v>269</v>
      </c>
      <c r="V50" s="177" t="s">
        <v>36</v>
      </c>
      <c r="W50" s="174" t="s">
        <v>270</v>
      </c>
      <c r="X50" s="177" t="str">
        <f t="shared" ca="1" si="2"/>
        <v>VENCIDA</v>
      </c>
    </row>
    <row r="51" spans="1:24" ht="102" hidden="1" customHeight="1" x14ac:dyDescent="0.25">
      <c r="A51" s="169">
        <v>11</v>
      </c>
      <c r="B51" s="170" t="s">
        <v>11</v>
      </c>
      <c r="C51" s="170" t="s">
        <v>10</v>
      </c>
      <c r="D51" s="171">
        <v>42032</v>
      </c>
      <c r="E51" s="170" t="s">
        <v>273</v>
      </c>
      <c r="F51" s="170" t="s">
        <v>19</v>
      </c>
      <c r="G51" s="172" t="s">
        <v>274</v>
      </c>
      <c r="H51" s="173" t="s">
        <v>276</v>
      </c>
      <c r="I51" s="174" t="s">
        <v>27</v>
      </c>
      <c r="J51" s="174" t="s">
        <v>14</v>
      </c>
      <c r="K51" s="174" t="s">
        <v>277</v>
      </c>
      <c r="L51" s="174" t="s">
        <v>278</v>
      </c>
      <c r="M51" s="174" t="s">
        <v>280</v>
      </c>
      <c r="N51" s="175">
        <v>42032</v>
      </c>
      <c r="O51" s="175">
        <v>42037</v>
      </c>
      <c r="P51" s="175">
        <v>42124</v>
      </c>
      <c r="Q51" s="173" t="s">
        <v>282</v>
      </c>
      <c r="R51" s="173" t="s">
        <v>283</v>
      </c>
      <c r="S51" s="174" t="s">
        <v>284</v>
      </c>
      <c r="T51" s="173" t="s">
        <v>286</v>
      </c>
      <c r="U51" s="173" t="s">
        <v>287</v>
      </c>
      <c r="V51" s="177" t="s">
        <v>36</v>
      </c>
      <c r="W51" s="174" t="s">
        <v>270</v>
      </c>
      <c r="X51" s="177" t="str">
        <f t="shared" ca="1" si="2"/>
        <v>VENCIDA</v>
      </c>
    </row>
    <row r="52" spans="1:24" ht="274.5" hidden="1" customHeight="1" x14ac:dyDescent="0.25">
      <c r="A52" s="169">
        <v>12</v>
      </c>
      <c r="B52" s="170" t="s">
        <v>11</v>
      </c>
      <c r="C52" s="170" t="s">
        <v>10</v>
      </c>
      <c r="D52" s="171">
        <v>42348</v>
      </c>
      <c r="E52" s="172" t="s">
        <v>289</v>
      </c>
      <c r="F52" s="170" t="s">
        <v>12</v>
      </c>
      <c r="G52" s="172" t="s">
        <v>290</v>
      </c>
      <c r="H52" s="172" t="s">
        <v>291</v>
      </c>
      <c r="I52" s="170" t="s">
        <v>27</v>
      </c>
      <c r="J52" s="170" t="s">
        <v>14</v>
      </c>
      <c r="K52" s="170" t="s">
        <v>292</v>
      </c>
      <c r="L52" s="170" t="s">
        <v>293</v>
      </c>
      <c r="M52" s="170" t="s">
        <v>10</v>
      </c>
      <c r="N52" s="171">
        <v>42348</v>
      </c>
      <c r="O52" s="171">
        <v>42348</v>
      </c>
      <c r="P52" s="171">
        <v>42734</v>
      </c>
      <c r="Q52" s="173" t="s">
        <v>294</v>
      </c>
      <c r="R52" s="174" t="s">
        <v>295</v>
      </c>
      <c r="S52" s="174" t="s">
        <v>296</v>
      </c>
      <c r="T52" s="219" t="s">
        <v>297</v>
      </c>
      <c r="U52" s="173" t="s">
        <v>298</v>
      </c>
      <c r="V52" s="177" t="s">
        <v>36</v>
      </c>
      <c r="W52" s="173" t="s">
        <v>301</v>
      </c>
      <c r="X52" s="177" t="str">
        <f t="shared" ca="1" si="2"/>
        <v>VENCIDA</v>
      </c>
    </row>
    <row r="53" spans="1:24" ht="135" hidden="1" customHeight="1" x14ac:dyDescent="0.25">
      <c r="A53" s="169">
        <v>13</v>
      </c>
      <c r="B53" s="170" t="s">
        <v>11</v>
      </c>
      <c r="C53" s="170" t="s">
        <v>10</v>
      </c>
      <c r="D53" s="171">
        <v>42348</v>
      </c>
      <c r="E53" s="170" t="s">
        <v>302</v>
      </c>
      <c r="F53" s="170" t="s">
        <v>19</v>
      </c>
      <c r="G53" s="172" t="s">
        <v>304</v>
      </c>
      <c r="H53" s="172" t="s">
        <v>305</v>
      </c>
      <c r="I53" s="170" t="s">
        <v>20</v>
      </c>
      <c r="J53" s="170" t="s">
        <v>14</v>
      </c>
      <c r="K53" s="170" t="s">
        <v>306</v>
      </c>
      <c r="L53" s="170" t="s">
        <v>193</v>
      </c>
      <c r="M53" s="170" t="s">
        <v>307</v>
      </c>
      <c r="N53" s="171">
        <v>42348</v>
      </c>
      <c r="O53" s="171">
        <v>42348</v>
      </c>
      <c r="P53" s="171">
        <v>42399</v>
      </c>
      <c r="Q53" s="174" t="s">
        <v>308</v>
      </c>
      <c r="R53" s="174" t="s">
        <v>309</v>
      </c>
      <c r="S53" s="174" t="s">
        <v>310</v>
      </c>
      <c r="T53" s="174"/>
      <c r="U53" s="174" t="s">
        <v>311</v>
      </c>
      <c r="V53" s="177" t="s">
        <v>36</v>
      </c>
      <c r="W53" s="174" t="s">
        <v>312</v>
      </c>
      <c r="X53" s="222" t="str">
        <f t="shared" ca="1" si="2"/>
        <v>VENCIDA</v>
      </c>
    </row>
    <row r="54" spans="1:24" ht="396.75" hidden="1" customHeight="1" x14ac:dyDescent="0.25">
      <c r="A54" s="169">
        <v>14</v>
      </c>
      <c r="B54" s="170" t="s">
        <v>60</v>
      </c>
      <c r="C54" s="170" t="s">
        <v>10</v>
      </c>
      <c r="D54" s="171">
        <v>42522</v>
      </c>
      <c r="E54" s="172" t="s">
        <v>318</v>
      </c>
      <c r="F54" s="170" t="s">
        <v>19</v>
      </c>
      <c r="G54" s="172" t="s">
        <v>319</v>
      </c>
      <c r="H54" s="173" t="s">
        <v>320</v>
      </c>
      <c r="I54" s="174" t="s">
        <v>20</v>
      </c>
      <c r="J54" s="174" t="s">
        <v>14</v>
      </c>
      <c r="K54" s="174" t="s">
        <v>321</v>
      </c>
      <c r="L54" s="174" t="s">
        <v>322</v>
      </c>
      <c r="M54" s="174" t="s">
        <v>323</v>
      </c>
      <c r="N54" s="175">
        <v>42522</v>
      </c>
      <c r="O54" s="175">
        <v>42614</v>
      </c>
      <c r="P54" s="175">
        <v>42735</v>
      </c>
      <c r="Q54" s="224" t="s">
        <v>325</v>
      </c>
      <c r="R54" s="173" t="s">
        <v>329</v>
      </c>
      <c r="S54" s="225"/>
      <c r="T54" s="226" t="s">
        <v>330</v>
      </c>
      <c r="U54" s="227" t="s">
        <v>331</v>
      </c>
      <c r="V54" s="177" t="s">
        <v>42</v>
      </c>
      <c r="W54" s="173" t="s">
        <v>333</v>
      </c>
      <c r="X54" s="222" t="str">
        <f t="shared" ca="1" si="2"/>
        <v>VENCIDA</v>
      </c>
    </row>
    <row r="55" spans="1:24" ht="225" hidden="1" customHeight="1" x14ac:dyDescent="0.25">
      <c r="A55" s="169">
        <v>15</v>
      </c>
      <c r="B55" s="170" t="s">
        <v>60</v>
      </c>
      <c r="C55" s="170" t="s">
        <v>10</v>
      </c>
      <c r="D55" s="171">
        <v>42522</v>
      </c>
      <c r="E55" s="172" t="s">
        <v>336</v>
      </c>
      <c r="F55" s="170" t="s">
        <v>19</v>
      </c>
      <c r="G55" s="172" t="s">
        <v>337</v>
      </c>
      <c r="H55" s="173" t="s">
        <v>338</v>
      </c>
      <c r="I55" s="174" t="s">
        <v>20</v>
      </c>
      <c r="J55" s="174" t="s">
        <v>14</v>
      </c>
      <c r="K55" s="174" t="s">
        <v>192</v>
      </c>
      <c r="L55" s="174" t="s">
        <v>322</v>
      </c>
      <c r="M55" s="174" t="s">
        <v>323</v>
      </c>
      <c r="N55" s="175">
        <v>42523</v>
      </c>
      <c r="O55" s="175">
        <v>42552</v>
      </c>
      <c r="P55" s="175">
        <v>42735</v>
      </c>
      <c r="Q55" s="230" t="s">
        <v>339</v>
      </c>
      <c r="R55" s="173" t="s">
        <v>341</v>
      </c>
      <c r="S55" s="231"/>
      <c r="T55" s="233" t="s">
        <v>343</v>
      </c>
      <c r="U55" s="173" t="s">
        <v>351</v>
      </c>
      <c r="V55" s="177" t="s">
        <v>42</v>
      </c>
      <c r="W55" s="173" t="s">
        <v>353</v>
      </c>
      <c r="X55" s="222" t="str">
        <f t="shared" ca="1" si="2"/>
        <v>VENCIDA</v>
      </c>
    </row>
    <row r="56" spans="1:24" ht="168" hidden="1" customHeight="1" x14ac:dyDescent="0.25">
      <c r="A56" s="169">
        <v>16</v>
      </c>
      <c r="B56" s="170" t="s">
        <v>60</v>
      </c>
      <c r="C56" s="170" t="s">
        <v>10</v>
      </c>
      <c r="D56" s="171">
        <v>42522</v>
      </c>
      <c r="E56" s="235" t="s">
        <v>354</v>
      </c>
      <c r="F56" s="170" t="s">
        <v>19</v>
      </c>
      <c r="G56" s="235" t="s">
        <v>357</v>
      </c>
      <c r="H56" s="173" t="s">
        <v>360</v>
      </c>
      <c r="I56" s="174" t="s">
        <v>34</v>
      </c>
      <c r="J56" s="174" t="s">
        <v>14</v>
      </c>
      <c r="K56" s="174" t="s">
        <v>361</v>
      </c>
      <c r="L56" s="174" t="s">
        <v>362</v>
      </c>
      <c r="M56" s="174"/>
      <c r="N56" s="175">
        <v>42522</v>
      </c>
      <c r="O56" s="175">
        <v>42552</v>
      </c>
      <c r="P56" s="175">
        <v>42735</v>
      </c>
      <c r="Q56" s="230" t="s">
        <v>364</v>
      </c>
      <c r="R56" s="230" t="s">
        <v>365</v>
      </c>
      <c r="S56" s="231"/>
      <c r="T56" s="173" t="s">
        <v>366</v>
      </c>
      <c r="U56" s="173" t="s">
        <v>367</v>
      </c>
      <c r="V56" s="240" t="s">
        <v>36</v>
      </c>
      <c r="W56" s="242" t="s">
        <v>370</v>
      </c>
      <c r="X56" s="177" t="str">
        <f t="shared" ca="1" si="2"/>
        <v>VENCIDA</v>
      </c>
    </row>
    <row r="57" spans="1:24" ht="240.75" hidden="1" customHeight="1" x14ac:dyDescent="0.25">
      <c r="A57" s="169">
        <v>17</v>
      </c>
      <c r="B57" s="170" t="s">
        <v>60</v>
      </c>
      <c r="C57" s="170" t="s">
        <v>10</v>
      </c>
      <c r="D57" s="244">
        <v>42655</v>
      </c>
      <c r="E57" s="172" t="s">
        <v>318</v>
      </c>
      <c r="F57" s="170" t="s">
        <v>19</v>
      </c>
      <c r="G57" s="172" t="s">
        <v>319</v>
      </c>
      <c r="H57" s="172" t="s">
        <v>379</v>
      </c>
      <c r="I57" s="246" t="s">
        <v>20</v>
      </c>
      <c r="J57" s="247" t="s">
        <v>14</v>
      </c>
      <c r="K57" s="250" t="s">
        <v>382</v>
      </c>
      <c r="L57" s="251" t="s">
        <v>387</v>
      </c>
      <c r="M57" s="252" t="s">
        <v>388</v>
      </c>
      <c r="N57" s="256">
        <v>42655</v>
      </c>
      <c r="O57" s="251" t="s">
        <v>399</v>
      </c>
      <c r="P57" s="257">
        <v>42837</v>
      </c>
      <c r="Q57" s="173" t="s">
        <v>401</v>
      </c>
      <c r="R57" s="173" t="s">
        <v>403</v>
      </c>
      <c r="S57" s="175">
        <v>42923</v>
      </c>
      <c r="T57" s="242" t="s">
        <v>404</v>
      </c>
      <c r="U57" s="173" t="s">
        <v>406</v>
      </c>
      <c r="V57" s="177" t="s">
        <v>36</v>
      </c>
      <c r="W57" s="173" t="s">
        <v>411</v>
      </c>
      <c r="X57" s="177" t="str">
        <f t="shared" ca="1" si="2"/>
        <v>VENCIDA</v>
      </c>
    </row>
    <row r="58" spans="1:24" ht="134.25" hidden="1" customHeight="1" x14ac:dyDescent="0.25">
      <c r="A58" s="169">
        <v>18</v>
      </c>
      <c r="B58" s="170" t="s">
        <v>60</v>
      </c>
      <c r="C58" s="170" t="s">
        <v>10</v>
      </c>
      <c r="D58" s="258">
        <v>42655</v>
      </c>
      <c r="E58" s="259" t="s">
        <v>354</v>
      </c>
      <c r="F58" s="170" t="s">
        <v>19</v>
      </c>
      <c r="G58" s="235" t="s">
        <v>415</v>
      </c>
      <c r="H58" s="172" t="s">
        <v>416</v>
      </c>
      <c r="I58" s="170" t="s">
        <v>20</v>
      </c>
      <c r="J58" s="260" t="s">
        <v>14</v>
      </c>
      <c r="K58" s="170" t="s">
        <v>417</v>
      </c>
      <c r="L58" s="260" t="s">
        <v>387</v>
      </c>
      <c r="M58" s="261" t="s">
        <v>388</v>
      </c>
      <c r="N58" s="262">
        <v>42655</v>
      </c>
      <c r="O58" s="262">
        <v>42661</v>
      </c>
      <c r="P58" s="244">
        <v>42837</v>
      </c>
      <c r="Q58" s="172" t="s">
        <v>426</v>
      </c>
      <c r="R58" s="172" t="s">
        <v>427</v>
      </c>
      <c r="S58" s="171">
        <v>42933</v>
      </c>
      <c r="T58" s="263" t="s">
        <v>428</v>
      </c>
      <c r="U58" s="172"/>
      <c r="V58" s="265" t="s">
        <v>36</v>
      </c>
      <c r="W58" s="172" t="s">
        <v>433</v>
      </c>
      <c r="X58" s="222" t="str">
        <f t="shared" ca="1" si="2"/>
        <v>VENCIDA</v>
      </c>
    </row>
    <row r="59" spans="1:24" ht="149.25" customHeight="1" x14ac:dyDescent="0.25">
      <c r="A59" s="267">
        <v>18</v>
      </c>
      <c r="B59" s="218" t="s">
        <v>60</v>
      </c>
      <c r="C59" s="218" t="s">
        <v>10</v>
      </c>
      <c r="D59" s="269">
        <v>42655</v>
      </c>
      <c r="E59" s="1147" t="s">
        <v>489</v>
      </c>
      <c r="F59" s="218" t="s">
        <v>19</v>
      </c>
      <c r="G59" s="271" t="s">
        <v>357</v>
      </c>
      <c r="H59" s="221" t="s">
        <v>461</v>
      </c>
      <c r="I59" s="218" t="s">
        <v>20</v>
      </c>
      <c r="J59" s="274" t="s">
        <v>14</v>
      </c>
      <c r="K59" s="275" t="s">
        <v>470</v>
      </c>
      <c r="L59" s="274" t="s">
        <v>387</v>
      </c>
      <c r="M59" s="276" t="s">
        <v>388</v>
      </c>
      <c r="N59" s="277">
        <v>42655</v>
      </c>
      <c r="O59" s="277">
        <v>42661</v>
      </c>
      <c r="P59" s="220">
        <v>43098</v>
      </c>
      <c r="Q59" s="1436" t="s">
        <v>2797</v>
      </c>
      <c r="R59" s="1138" t="s">
        <v>481</v>
      </c>
      <c r="S59" s="1137">
        <v>42933</v>
      </c>
      <c r="T59" s="1164" t="s">
        <v>2847</v>
      </c>
      <c r="U59" s="221" t="s">
        <v>2799</v>
      </c>
      <c r="V59" s="229" t="s">
        <v>36</v>
      </c>
      <c r="W59" s="1164" t="s">
        <v>2800</v>
      </c>
      <c r="X59" s="199" t="str">
        <f t="shared" ca="1" si="2"/>
        <v>VENCIDA</v>
      </c>
    </row>
    <row r="60" spans="1:24" ht="252" hidden="1" customHeight="1" x14ac:dyDescent="0.25">
      <c r="A60" s="169">
        <v>19</v>
      </c>
      <c r="B60" s="170" t="s">
        <v>60</v>
      </c>
      <c r="C60" s="170" t="s">
        <v>10</v>
      </c>
      <c r="D60" s="258">
        <v>42655</v>
      </c>
      <c r="E60" s="172" t="s">
        <v>489</v>
      </c>
      <c r="F60" s="170" t="s">
        <v>19</v>
      </c>
      <c r="G60" s="172" t="s">
        <v>415</v>
      </c>
      <c r="H60" s="173" t="s">
        <v>490</v>
      </c>
      <c r="I60" s="174" t="s">
        <v>20</v>
      </c>
      <c r="J60" s="279" t="s">
        <v>14</v>
      </c>
      <c r="K60" s="280" t="s">
        <v>493</v>
      </c>
      <c r="L60" s="279" t="s">
        <v>387</v>
      </c>
      <c r="M60" s="282" t="s">
        <v>388</v>
      </c>
      <c r="N60" s="283">
        <v>42655</v>
      </c>
      <c r="O60" s="262">
        <v>42661</v>
      </c>
      <c r="P60" s="244">
        <v>42837</v>
      </c>
      <c r="Q60" s="288" t="s">
        <v>501</v>
      </c>
      <c r="R60" s="173" t="s">
        <v>505</v>
      </c>
      <c r="S60" s="175">
        <v>42933</v>
      </c>
      <c r="T60" s="242" t="s">
        <v>506</v>
      </c>
      <c r="U60" s="173"/>
      <c r="V60" s="222" t="s">
        <v>36</v>
      </c>
      <c r="W60" s="173" t="s">
        <v>508</v>
      </c>
      <c r="X60" s="177" t="str">
        <f t="shared" ca="1" si="2"/>
        <v>VENCIDA</v>
      </c>
    </row>
    <row r="61" spans="1:24" ht="293.25" hidden="1" customHeight="1" x14ac:dyDescent="0.25">
      <c r="A61" s="293"/>
      <c r="B61" s="295"/>
      <c r="C61" s="295"/>
      <c r="D61" s="297"/>
      <c r="E61" s="299"/>
      <c r="F61" s="295"/>
      <c r="G61" s="299"/>
      <c r="H61" s="301" t="s">
        <v>511</v>
      </c>
      <c r="I61" s="303" t="s">
        <v>20</v>
      </c>
      <c r="J61" s="305" t="s">
        <v>14</v>
      </c>
      <c r="K61" s="307" t="s">
        <v>417</v>
      </c>
      <c r="L61" s="309" t="s">
        <v>387</v>
      </c>
      <c r="M61" s="310" t="s">
        <v>388</v>
      </c>
      <c r="N61" s="311">
        <v>42655</v>
      </c>
      <c r="O61" s="314">
        <v>42661</v>
      </c>
      <c r="P61" s="315">
        <v>42837</v>
      </c>
      <c r="Q61" s="317" t="s">
        <v>529</v>
      </c>
      <c r="R61" s="301" t="s">
        <v>531</v>
      </c>
      <c r="S61" s="319">
        <v>42933</v>
      </c>
      <c r="T61" s="301" t="s">
        <v>532</v>
      </c>
      <c r="U61" s="301"/>
      <c r="V61" s="321" t="s">
        <v>36</v>
      </c>
      <c r="W61" s="301" t="s">
        <v>534</v>
      </c>
      <c r="X61" s="199" t="str">
        <f t="shared" ca="1" si="2"/>
        <v>VENCIDA</v>
      </c>
    </row>
    <row r="62" spans="1:24" ht="182.25" hidden="1" customHeight="1" x14ac:dyDescent="0.25">
      <c r="A62" s="324">
        <v>20</v>
      </c>
      <c r="B62" s="325" t="s">
        <v>11</v>
      </c>
      <c r="C62" s="325" t="s">
        <v>10</v>
      </c>
      <c r="D62" s="326">
        <v>42732</v>
      </c>
      <c r="E62" s="328" t="s">
        <v>539</v>
      </c>
      <c r="F62" s="325" t="s">
        <v>12</v>
      </c>
      <c r="G62" s="328" t="s">
        <v>540</v>
      </c>
      <c r="H62" s="328" t="s">
        <v>541</v>
      </c>
      <c r="I62" s="331" t="s">
        <v>27</v>
      </c>
      <c r="J62" s="331" t="s">
        <v>14</v>
      </c>
      <c r="K62" s="331" t="s">
        <v>548</v>
      </c>
      <c r="L62" s="331" t="s">
        <v>549</v>
      </c>
      <c r="M62" s="331" t="s">
        <v>550</v>
      </c>
      <c r="N62" s="333">
        <v>42751</v>
      </c>
      <c r="O62" s="333">
        <v>42758</v>
      </c>
      <c r="P62" s="334">
        <v>42855</v>
      </c>
      <c r="Q62" s="335" t="s">
        <v>554</v>
      </c>
      <c r="R62" s="337" t="s">
        <v>557</v>
      </c>
      <c r="S62" s="338">
        <v>42933</v>
      </c>
      <c r="T62" s="337" t="s">
        <v>565</v>
      </c>
      <c r="U62" s="337" t="s">
        <v>566</v>
      </c>
      <c r="V62" s="340" t="s">
        <v>36</v>
      </c>
      <c r="W62" s="341" t="s">
        <v>569</v>
      </c>
      <c r="X62" s="222" t="str">
        <f t="shared" ca="1" si="2"/>
        <v>VENCIDA</v>
      </c>
    </row>
    <row r="63" spans="1:24" ht="81.75" hidden="1" customHeight="1" x14ac:dyDescent="0.25">
      <c r="A63" s="343">
        <v>21</v>
      </c>
      <c r="B63" s="345" t="s">
        <v>11</v>
      </c>
      <c r="C63" s="345" t="s">
        <v>10</v>
      </c>
      <c r="D63" s="338">
        <v>42732</v>
      </c>
      <c r="E63" s="337" t="s">
        <v>571</v>
      </c>
      <c r="F63" s="345" t="s">
        <v>12</v>
      </c>
      <c r="G63" s="337" t="s">
        <v>572</v>
      </c>
      <c r="H63" s="337" t="s">
        <v>573</v>
      </c>
      <c r="I63" s="345" t="s">
        <v>13</v>
      </c>
      <c r="J63" s="345" t="s">
        <v>14</v>
      </c>
      <c r="K63" s="345" t="s">
        <v>574</v>
      </c>
      <c r="L63" s="345" t="s">
        <v>387</v>
      </c>
      <c r="M63" s="345" t="s">
        <v>575</v>
      </c>
      <c r="N63" s="334">
        <v>42752</v>
      </c>
      <c r="O63" s="334">
        <v>42753</v>
      </c>
      <c r="P63" s="334">
        <v>42755</v>
      </c>
      <c r="Q63" s="337" t="s">
        <v>576</v>
      </c>
      <c r="R63" s="348" t="str">
        <f>HYPERLINK("https://goo.gl/i9KmCY","https://goo.gl/i9KmCY ")</f>
        <v xml:space="preserve">https://goo.gl/i9KmCY </v>
      </c>
      <c r="S63" s="353"/>
      <c r="T63" s="337" t="s">
        <v>582</v>
      </c>
      <c r="U63" s="337" t="s">
        <v>583</v>
      </c>
      <c r="V63" s="340" t="s">
        <v>36</v>
      </c>
      <c r="W63" s="337" t="s">
        <v>584</v>
      </c>
      <c r="X63" s="222" t="str">
        <f t="shared" ca="1" si="2"/>
        <v>VENCIDA</v>
      </c>
    </row>
    <row r="64" spans="1:24" ht="308.25" hidden="1" customHeight="1" x14ac:dyDescent="0.25">
      <c r="A64" s="357">
        <v>21</v>
      </c>
      <c r="B64" s="359" t="s">
        <v>11</v>
      </c>
      <c r="C64" s="359" t="s">
        <v>10</v>
      </c>
      <c r="D64" s="361">
        <v>42732</v>
      </c>
      <c r="E64" s="363" t="s">
        <v>571</v>
      </c>
      <c r="F64" s="359" t="s">
        <v>12</v>
      </c>
      <c r="G64" s="363" t="s">
        <v>572</v>
      </c>
      <c r="H64" s="363" t="s">
        <v>599</v>
      </c>
      <c r="I64" s="359" t="s">
        <v>27</v>
      </c>
      <c r="J64" s="359" t="s">
        <v>14</v>
      </c>
      <c r="K64" s="359" t="s">
        <v>600</v>
      </c>
      <c r="L64" s="359" t="s">
        <v>387</v>
      </c>
      <c r="M64" s="359" t="s">
        <v>575</v>
      </c>
      <c r="N64" s="368">
        <v>42752</v>
      </c>
      <c r="O64" s="368">
        <v>42758</v>
      </c>
      <c r="P64" s="368">
        <v>42848</v>
      </c>
      <c r="Q64" s="363" t="s">
        <v>626</v>
      </c>
      <c r="R64" s="363" t="s">
        <v>636</v>
      </c>
      <c r="S64" s="373">
        <v>42933</v>
      </c>
      <c r="T64" s="377" t="s">
        <v>639</v>
      </c>
      <c r="U64" s="363" t="s">
        <v>648</v>
      </c>
      <c r="V64" s="379" t="s">
        <v>36</v>
      </c>
      <c r="W64" s="363" t="s">
        <v>668</v>
      </c>
      <c r="X64" s="199" t="str">
        <f t="shared" ca="1" si="2"/>
        <v>VENCIDA</v>
      </c>
    </row>
    <row r="65" spans="1:24" ht="2.25" hidden="1" customHeight="1" x14ac:dyDescent="0.25">
      <c r="A65" s="384"/>
      <c r="B65" s="385"/>
      <c r="C65" s="385"/>
      <c r="D65" s="386"/>
      <c r="E65" s="387"/>
      <c r="F65" s="385"/>
      <c r="G65" s="385"/>
      <c r="H65" s="388"/>
      <c r="I65" s="389"/>
      <c r="J65" s="389"/>
      <c r="K65" s="389"/>
      <c r="L65" s="389"/>
      <c r="M65" s="389"/>
      <c r="N65" s="390"/>
      <c r="O65" s="389"/>
      <c r="P65" s="391"/>
      <c r="Q65" s="388"/>
      <c r="R65" s="388"/>
      <c r="S65" s="389"/>
      <c r="T65" s="388"/>
      <c r="U65" s="388"/>
      <c r="V65" s="392"/>
      <c r="W65" s="389"/>
      <c r="X65" s="393" t="str">
        <f t="shared" ca="1" si="2"/>
        <v/>
      </c>
    </row>
    <row r="66" spans="1:24" ht="148.5" hidden="1" customHeight="1" x14ac:dyDescent="0.25">
      <c r="A66" s="343">
        <v>22</v>
      </c>
      <c r="B66" s="345" t="s">
        <v>11</v>
      </c>
      <c r="C66" s="345" t="s">
        <v>10</v>
      </c>
      <c r="D66" s="338">
        <v>42732</v>
      </c>
      <c r="E66" s="337" t="s">
        <v>683</v>
      </c>
      <c r="F66" s="345" t="s">
        <v>12</v>
      </c>
      <c r="G66" s="337" t="s">
        <v>684</v>
      </c>
      <c r="H66" s="337" t="s">
        <v>685</v>
      </c>
      <c r="I66" s="331" t="s">
        <v>27</v>
      </c>
      <c r="J66" s="331" t="s">
        <v>14</v>
      </c>
      <c r="K66" s="331" t="s">
        <v>686</v>
      </c>
      <c r="L66" s="331" t="s">
        <v>687</v>
      </c>
      <c r="M66" s="331" t="s">
        <v>688</v>
      </c>
      <c r="N66" s="334">
        <v>42751</v>
      </c>
      <c r="O66" s="338">
        <v>42758</v>
      </c>
      <c r="P66" s="338">
        <v>42794</v>
      </c>
      <c r="Q66" s="335" t="s">
        <v>689</v>
      </c>
      <c r="R66" s="337"/>
      <c r="S66" s="353"/>
      <c r="T66" s="395" t="s">
        <v>690</v>
      </c>
      <c r="U66" s="337" t="s">
        <v>694</v>
      </c>
      <c r="V66" s="340" t="s">
        <v>36</v>
      </c>
      <c r="W66" s="337" t="s">
        <v>695</v>
      </c>
      <c r="X66" s="222" t="str">
        <f t="shared" ca="1" si="2"/>
        <v>VENCIDA</v>
      </c>
    </row>
    <row r="67" spans="1:24" ht="243" hidden="1" customHeight="1" x14ac:dyDescent="0.25">
      <c r="A67" s="396">
        <v>22</v>
      </c>
      <c r="B67" s="389" t="s">
        <v>11</v>
      </c>
      <c r="C67" s="389" t="s">
        <v>10</v>
      </c>
      <c r="D67" s="390">
        <v>42732</v>
      </c>
      <c r="E67" s="397" t="s">
        <v>683</v>
      </c>
      <c r="F67" s="389" t="s">
        <v>12</v>
      </c>
      <c r="G67" s="388" t="s">
        <v>684</v>
      </c>
      <c r="H67" s="398" t="s">
        <v>698</v>
      </c>
      <c r="I67" s="399" t="s">
        <v>27</v>
      </c>
      <c r="J67" s="399" t="s">
        <v>14</v>
      </c>
      <c r="K67" s="399" t="s">
        <v>701</v>
      </c>
      <c r="L67" s="399" t="s">
        <v>687</v>
      </c>
      <c r="M67" s="399" t="s">
        <v>688</v>
      </c>
      <c r="N67" s="400">
        <v>42751</v>
      </c>
      <c r="O67" s="400">
        <v>42758</v>
      </c>
      <c r="P67" s="400">
        <v>42848</v>
      </c>
      <c r="Q67" s="402" t="s">
        <v>704</v>
      </c>
      <c r="R67" s="402" t="s">
        <v>709</v>
      </c>
      <c r="S67" s="404">
        <v>42933</v>
      </c>
      <c r="T67" s="406" t="s">
        <v>711</v>
      </c>
      <c r="U67" s="398" t="s">
        <v>714</v>
      </c>
      <c r="V67" s="410" t="s">
        <v>36</v>
      </c>
      <c r="W67" s="398" t="s">
        <v>715</v>
      </c>
      <c r="X67" s="199" t="str">
        <f t="shared" ca="1" si="2"/>
        <v>VENCIDA</v>
      </c>
    </row>
    <row r="68" spans="1:24" ht="76.5" hidden="1" x14ac:dyDescent="0.25">
      <c r="A68" s="343">
        <v>23</v>
      </c>
      <c r="B68" s="345" t="s">
        <v>11</v>
      </c>
      <c r="C68" s="345" t="s">
        <v>10</v>
      </c>
      <c r="D68" s="338">
        <v>42732</v>
      </c>
      <c r="E68" s="337" t="s">
        <v>716</v>
      </c>
      <c r="F68" s="345" t="s">
        <v>12</v>
      </c>
      <c r="G68" s="337" t="s">
        <v>717</v>
      </c>
      <c r="H68" s="337" t="s">
        <v>685</v>
      </c>
      <c r="I68" s="331" t="s">
        <v>27</v>
      </c>
      <c r="J68" s="331" t="s">
        <v>14</v>
      </c>
      <c r="K68" s="331" t="s">
        <v>686</v>
      </c>
      <c r="L68" s="331" t="s">
        <v>718</v>
      </c>
      <c r="M68" s="331" t="s">
        <v>688</v>
      </c>
      <c r="N68" s="334">
        <v>42751</v>
      </c>
      <c r="O68" s="338">
        <v>42758</v>
      </c>
      <c r="P68" s="338">
        <v>42794</v>
      </c>
      <c r="Q68" s="335" t="s">
        <v>720</v>
      </c>
      <c r="R68" s="337" t="s">
        <v>722</v>
      </c>
      <c r="S68" s="414"/>
      <c r="T68" s="417" t="s">
        <v>726</v>
      </c>
      <c r="U68" s="337" t="s">
        <v>694</v>
      </c>
      <c r="V68" s="340" t="s">
        <v>36</v>
      </c>
      <c r="W68" s="341" t="s">
        <v>732</v>
      </c>
      <c r="X68" s="222" t="str">
        <f t="shared" ca="1" si="2"/>
        <v>VENCIDA</v>
      </c>
    </row>
    <row r="69" spans="1:24" ht="213" hidden="1" customHeight="1" x14ac:dyDescent="0.25">
      <c r="A69" s="396">
        <v>23</v>
      </c>
      <c r="B69" s="389" t="s">
        <v>11</v>
      </c>
      <c r="C69" s="389" t="s">
        <v>10</v>
      </c>
      <c r="D69" s="334">
        <v>42732</v>
      </c>
      <c r="E69" s="388" t="s">
        <v>716</v>
      </c>
      <c r="F69" s="389" t="s">
        <v>12</v>
      </c>
      <c r="G69" s="388" t="s">
        <v>717</v>
      </c>
      <c r="H69" s="398" t="s">
        <v>698</v>
      </c>
      <c r="I69" s="399" t="s">
        <v>27</v>
      </c>
      <c r="J69" s="399" t="s">
        <v>14</v>
      </c>
      <c r="K69" s="399" t="s">
        <v>701</v>
      </c>
      <c r="L69" s="399" t="s">
        <v>687</v>
      </c>
      <c r="M69" s="399" t="s">
        <v>688</v>
      </c>
      <c r="N69" s="400">
        <v>42751</v>
      </c>
      <c r="O69" s="400">
        <v>42758</v>
      </c>
      <c r="P69" s="400">
        <v>42848</v>
      </c>
      <c r="Q69" s="420" t="s">
        <v>735</v>
      </c>
      <c r="R69" s="402" t="s">
        <v>736</v>
      </c>
      <c r="S69" s="404">
        <v>42933</v>
      </c>
      <c r="T69" s="420" t="s">
        <v>737</v>
      </c>
      <c r="U69" s="398" t="s">
        <v>738</v>
      </c>
      <c r="V69" s="410" t="s">
        <v>36</v>
      </c>
      <c r="W69" s="398" t="s">
        <v>739</v>
      </c>
      <c r="X69" s="199" t="str">
        <f t="shared" ca="1" si="2"/>
        <v>VENCIDA</v>
      </c>
    </row>
    <row r="70" spans="1:24" ht="276.75" customHeight="1" x14ac:dyDescent="0.25">
      <c r="A70" s="343">
        <v>24</v>
      </c>
      <c r="B70" s="345" t="s">
        <v>11</v>
      </c>
      <c r="C70" s="345" t="s">
        <v>10</v>
      </c>
      <c r="D70" s="421">
        <v>42732</v>
      </c>
      <c r="E70" s="1141" t="s">
        <v>740</v>
      </c>
      <c r="F70" s="345" t="s">
        <v>12</v>
      </c>
      <c r="G70" s="337" t="s">
        <v>741</v>
      </c>
      <c r="H70" s="341" t="s">
        <v>742</v>
      </c>
      <c r="I70" s="331" t="s">
        <v>27</v>
      </c>
      <c r="J70" s="331" t="s">
        <v>14</v>
      </c>
      <c r="K70" s="331" t="s">
        <v>574</v>
      </c>
      <c r="L70" s="345" t="s">
        <v>387</v>
      </c>
      <c r="M70" s="190" t="s">
        <v>688</v>
      </c>
      <c r="N70" s="334">
        <v>42752</v>
      </c>
      <c r="O70" s="334">
        <v>42758</v>
      </c>
      <c r="P70" s="334">
        <v>43100</v>
      </c>
      <c r="Q70" s="1467" t="s">
        <v>2803</v>
      </c>
      <c r="R70" s="1143" t="s">
        <v>743</v>
      </c>
      <c r="S70" s="1144">
        <v>42933</v>
      </c>
      <c r="T70" s="1498" t="s">
        <v>2802</v>
      </c>
      <c r="U70" s="337" t="s">
        <v>744</v>
      </c>
      <c r="V70" s="410" t="s">
        <v>36</v>
      </c>
      <c r="W70" s="1499" t="s">
        <v>2801</v>
      </c>
      <c r="X70" s="222" t="str">
        <f t="shared" ca="1" si="2"/>
        <v>VENCIDA</v>
      </c>
    </row>
    <row r="71" spans="1:24" ht="194.25" hidden="1" customHeight="1" x14ac:dyDescent="0.25">
      <c r="A71" s="422"/>
      <c r="B71" s="287"/>
      <c r="C71" s="287"/>
      <c r="D71" s="289"/>
      <c r="E71" s="356"/>
      <c r="F71" s="287"/>
      <c r="G71" s="290"/>
      <c r="H71" s="187" t="s">
        <v>745</v>
      </c>
      <c r="I71" s="190" t="s">
        <v>27</v>
      </c>
      <c r="J71" s="190" t="s">
        <v>14</v>
      </c>
      <c r="K71" s="190" t="s">
        <v>746</v>
      </c>
      <c r="L71" s="190" t="s">
        <v>387</v>
      </c>
      <c r="M71" s="190" t="s">
        <v>688</v>
      </c>
      <c r="N71" s="346">
        <v>42752</v>
      </c>
      <c r="O71" s="194">
        <v>42758</v>
      </c>
      <c r="P71" s="346">
        <v>42794</v>
      </c>
      <c r="Q71" s="291" t="s">
        <v>747</v>
      </c>
      <c r="R71" s="291" t="s">
        <v>748</v>
      </c>
      <c r="S71" s="423"/>
      <c r="T71" s="425" t="s">
        <v>749</v>
      </c>
      <c r="U71" s="187" t="s">
        <v>752</v>
      </c>
      <c r="V71" s="199" t="s">
        <v>42</v>
      </c>
      <c r="W71" s="187" t="s">
        <v>753</v>
      </c>
      <c r="X71" s="199" t="str">
        <f t="shared" ca="1" si="2"/>
        <v>VENCIDA</v>
      </c>
    </row>
    <row r="72" spans="1:24" ht="384" customHeight="1" x14ac:dyDescent="0.25">
      <c r="A72" s="357">
        <v>25</v>
      </c>
      <c r="B72" s="359" t="s">
        <v>11</v>
      </c>
      <c r="C72" s="359" t="s">
        <v>10</v>
      </c>
      <c r="D72" s="361">
        <v>42732</v>
      </c>
      <c r="E72" s="1142" t="s">
        <v>758</v>
      </c>
      <c r="F72" s="359" t="s">
        <v>12</v>
      </c>
      <c r="G72" s="363" t="s">
        <v>759</v>
      </c>
      <c r="H72" s="363" t="s">
        <v>760</v>
      </c>
      <c r="I72" s="359" t="s">
        <v>27</v>
      </c>
      <c r="J72" s="359" t="s">
        <v>14</v>
      </c>
      <c r="K72" s="359" t="s">
        <v>574</v>
      </c>
      <c r="L72" s="359" t="s">
        <v>387</v>
      </c>
      <c r="M72" s="359" t="s">
        <v>688</v>
      </c>
      <c r="N72" s="368">
        <v>42752</v>
      </c>
      <c r="O72" s="368">
        <v>42758</v>
      </c>
      <c r="P72" s="368">
        <v>43190</v>
      </c>
      <c r="Q72" s="1468" t="s">
        <v>2798</v>
      </c>
      <c r="R72" s="1167" t="s">
        <v>763</v>
      </c>
      <c r="S72" s="1146">
        <v>42933</v>
      </c>
      <c r="T72" s="1468" t="s">
        <v>2846</v>
      </c>
      <c r="U72" s="1145" t="s">
        <v>765</v>
      </c>
      <c r="V72" s="379" t="s">
        <v>22</v>
      </c>
      <c r="W72" s="1142" t="s">
        <v>2837</v>
      </c>
      <c r="X72" s="177" t="str">
        <f t="shared" ca="1" si="2"/>
        <v>VENCIDA</v>
      </c>
    </row>
    <row r="73" spans="1:24" ht="27.75" hidden="1" customHeight="1" x14ac:dyDescent="0.25">
      <c r="A73" s="418">
        <v>26</v>
      </c>
      <c r="B73" s="287"/>
      <c r="C73" s="287"/>
      <c r="D73" s="287"/>
      <c r="E73" s="287"/>
      <c r="F73" s="287"/>
      <c r="G73" s="290"/>
      <c r="H73" s="290"/>
      <c r="I73" s="287"/>
      <c r="J73" s="287"/>
      <c r="K73" s="287"/>
      <c r="L73" s="287"/>
      <c r="M73" s="287"/>
      <c r="N73" s="358"/>
      <c r="O73" s="287"/>
      <c r="P73" s="358"/>
      <c r="Q73" s="290"/>
      <c r="R73" s="290"/>
      <c r="S73" s="287"/>
      <c r="T73" s="290"/>
      <c r="U73" s="290"/>
      <c r="V73" s="332"/>
      <c r="W73" s="287"/>
      <c r="X73" s="222" t="str">
        <f t="shared" ca="1" si="2"/>
        <v/>
      </c>
    </row>
    <row r="74" spans="1:24" ht="27.75" hidden="1" customHeight="1" x14ac:dyDescent="0.25">
      <c r="A74" s="418"/>
      <c r="B74" s="436"/>
      <c r="C74" s="436"/>
      <c r="D74" s="436"/>
      <c r="E74" s="438"/>
      <c r="F74" s="436"/>
      <c r="G74" s="436"/>
      <c r="H74" s="187"/>
      <c r="I74" s="190"/>
      <c r="J74" s="190"/>
      <c r="K74" s="190"/>
      <c r="L74" s="190"/>
      <c r="M74" s="190"/>
      <c r="N74" s="346"/>
      <c r="O74" s="190"/>
      <c r="P74" s="346"/>
      <c r="Q74" s="187"/>
      <c r="R74" s="187"/>
      <c r="S74" s="190"/>
      <c r="T74" s="187"/>
      <c r="U74" s="187"/>
      <c r="V74" s="199"/>
      <c r="W74" s="190"/>
      <c r="X74" s="199" t="str">
        <f t="shared" ca="1" si="2"/>
        <v/>
      </c>
    </row>
    <row r="75" spans="1:24" ht="27.75" hidden="1" customHeight="1" x14ac:dyDescent="0.25">
      <c r="A75" s="293"/>
      <c r="B75" s="439"/>
      <c r="C75" s="439"/>
      <c r="D75" s="439"/>
      <c r="E75" s="440"/>
      <c r="F75" s="439"/>
      <c r="G75" s="439"/>
      <c r="H75" s="299"/>
      <c r="I75" s="295"/>
      <c r="J75" s="295"/>
      <c r="K75" s="295"/>
      <c r="L75" s="295"/>
      <c r="M75" s="295"/>
      <c r="N75" s="318"/>
      <c r="O75" s="295"/>
      <c r="P75" s="391"/>
      <c r="Q75" s="299"/>
      <c r="R75" s="299"/>
      <c r="S75" s="295"/>
      <c r="T75" s="299"/>
      <c r="U75" s="299"/>
      <c r="V75" s="392"/>
      <c r="W75" s="295"/>
      <c r="X75" s="392" t="str">
        <f t="shared" ca="1" si="2"/>
        <v/>
      </c>
    </row>
    <row r="76" spans="1:24" ht="27.75" hidden="1" customHeight="1" x14ac:dyDescent="0.25">
      <c r="A76" s="169">
        <v>27</v>
      </c>
      <c r="B76" s="170"/>
      <c r="C76" s="170"/>
      <c r="D76" s="170"/>
      <c r="E76" s="170"/>
      <c r="F76" s="170"/>
      <c r="G76" s="172"/>
      <c r="H76" s="172"/>
      <c r="I76" s="170"/>
      <c r="J76" s="170"/>
      <c r="K76" s="170"/>
      <c r="L76" s="170"/>
      <c r="M76" s="170"/>
      <c r="N76" s="244"/>
      <c r="O76" s="170"/>
      <c r="P76" s="244"/>
      <c r="Q76" s="172"/>
      <c r="R76" s="172"/>
      <c r="S76" s="170"/>
      <c r="T76" s="172"/>
      <c r="U76" s="172"/>
      <c r="V76" s="222"/>
      <c r="W76" s="170"/>
      <c r="X76" s="222" t="str">
        <f t="shared" ca="1" si="2"/>
        <v/>
      </c>
    </row>
    <row r="77" spans="1:24" ht="27.75" hidden="1" customHeight="1" x14ac:dyDescent="0.25">
      <c r="A77" s="418"/>
      <c r="B77" s="436"/>
      <c r="C77" s="436"/>
      <c r="D77" s="436"/>
      <c r="E77" s="438"/>
      <c r="F77" s="436"/>
      <c r="G77" s="436"/>
      <c r="H77" s="187"/>
      <c r="I77" s="190"/>
      <c r="J77" s="190"/>
      <c r="K77" s="190"/>
      <c r="L77" s="190"/>
      <c r="M77" s="190"/>
      <c r="N77" s="346"/>
      <c r="O77" s="190"/>
      <c r="P77" s="346"/>
      <c r="Q77" s="187"/>
      <c r="R77" s="187"/>
      <c r="S77" s="190"/>
      <c r="T77" s="187"/>
      <c r="U77" s="187"/>
      <c r="V77" s="199"/>
      <c r="W77" s="190"/>
      <c r="X77" s="199" t="str">
        <f t="shared" ca="1" si="2"/>
        <v/>
      </c>
    </row>
    <row r="78" spans="1:24" ht="27.75" hidden="1" customHeight="1" x14ac:dyDescent="0.25">
      <c r="A78" s="293"/>
      <c r="B78" s="439"/>
      <c r="C78" s="439"/>
      <c r="D78" s="439"/>
      <c r="E78" s="440"/>
      <c r="F78" s="439"/>
      <c r="G78" s="439"/>
      <c r="H78" s="299"/>
      <c r="I78" s="295"/>
      <c r="J78" s="295"/>
      <c r="K78" s="295"/>
      <c r="L78" s="295"/>
      <c r="M78" s="295"/>
      <c r="N78" s="318"/>
      <c r="O78" s="295"/>
      <c r="P78" s="391"/>
      <c r="Q78" s="299"/>
      <c r="R78" s="299"/>
      <c r="S78" s="295"/>
      <c r="T78" s="299"/>
      <c r="U78" s="299"/>
      <c r="V78" s="392"/>
      <c r="W78" s="295"/>
      <c r="X78" s="392" t="str">
        <f t="shared" ca="1" si="2"/>
        <v/>
      </c>
    </row>
    <row r="79" spans="1:24" ht="27.75" hidden="1" customHeight="1" x14ac:dyDescent="0.25">
      <c r="A79" s="169">
        <v>28</v>
      </c>
      <c r="B79" s="170"/>
      <c r="C79" s="170"/>
      <c r="D79" s="170"/>
      <c r="E79" s="170"/>
      <c r="F79" s="170"/>
      <c r="G79" s="172"/>
      <c r="H79" s="172"/>
      <c r="I79" s="170"/>
      <c r="J79" s="170"/>
      <c r="K79" s="170"/>
      <c r="L79" s="170"/>
      <c r="M79" s="170"/>
      <c r="N79" s="244"/>
      <c r="O79" s="170"/>
      <c r="P79" s="244"/>
      <c r="Q79" s="172"/>
      <c r="R79" s="172"/>
      <c r="S79" s="170"/>
      <c r="T79" s="172"/>
      <c r="U79" s="172"/>
      <c r="V79" s="222"/>
      <c r="W79" s="170"/>
      <c r="X79" s="222" t="str">
        <f t="shared" ca="1" si="2"/>
        <v/>
      </c>
    </row>
    <row r="80" spans="1:24" ht="27.75" hidden="1" customHeight="1" x14ac:dyDescent="0.25">
      <c r="A80" s="418"/>
      <c r="B80" s="436"/>
      <c r="C80" s="436"/>
      <c r="D80" s="436"/>
      <c r="E80" s="438"/>
      <c r="F80" s="436"/>
      <c r="G80" s="436"/>
      <c r="H80" s="187"/>
      <c r="I80" s="190"/>
      <c r="J80" s="190"/>
      <c r="K80" s="190"/>
      <c r="L80" s="190"/>
      <c r="M80" s="190"/>
      <c r="N80" s="346"/>
      <c r="O80" s="190"/>
      <c r="P80" s="346"/>
      <c r="Q80" s="187"/>
      <c r="R80" s="187"/>
      <c r="S80" s="190"/>
      <c r="T80" s="187"/>
      <c r="U80" s="187"/>
      <c r="V80" s="199"/>
      <c r="W80" s="190"/>
      <c r="X80" s="199" t="str">
        <f t="shared" ca="1" si="2"/>
        <v/>
      </c>
    </row>
    <row r="81" spans="1:24" ht="27.75" hidden="1" customHeight="1" x14ac:dyDescent="0.25">
      <c r="A81" s="293"/>
      <c r="B81" s="439"/>
      <c r="C81" s="439"/>
      <c r="D81" s="439"/>
      <c r="E81" s="440"/>
      <c r="F81" s="439"/>
      <c r="G81" s="439"/>
      <c r="H81" s="299"/>
      <c r="I81" s="295"/>
      <c r="J81" s="295"/>
      <c r="K81" s="295"/>
      <c r="L81" s="295"/>
      <c r="M81" s="295"/>
      <c r="N81" s="318"/>
      <c r="O81" s="295"/>
      <c r="P81" s="391"/>
      <c r="Q81" s="299"/>
      <c r="R81" s="299"/>
      <c r="S81" s="295"/>
      <c r="T81" s="299"/>
      <c r="U81" s="299"/>
      <c r="V81" s="392"/>
      <c r="W81" s="295"/>
      <c r="X81" s="392" t="str">
        <f t="shared" ca="1" si="2"/>
        <v/>
      </c>
    </row>
    <row r="82" spans="1:24" ht="27.75" hidden="1" customHeight="1" x14ac:dyDescent="0.25">
      <c r="A82" s="169">
        <v>29</v>
      </c>
      <c r="B82" s="170"/>
      <c r="C82" s="170"/>
      <c r="D82" s="170"/>
      <c r="E82" s="170"/>
      <c r="F82" s="170"/>
      <c r="G82" s="172"/>
      <c r="H82" s="172"/>
      <c r="I82" s="170"/>
      <c r="J82" s="170"/>
      <c r="K82" s="170"/>
      <c r="L82" s="170"/>
      <c r="M82" s="170"/>
      <c r="N82" s="244"/>
      <c r="O82" s="170"/>
      <c r="P82" s="244"/>
      <c r="Q82" s="172"/>
      <c r="R82" s="172"/>
      <c r="S82" s="170"/>
      <c r="T82" s="172"/>
      <c r="U82" s="172"/>
      <c r="V82" s="222"/>
      <c r="W82" s="170"/>
      <c r="X82" s="222" t="str">
        <f t="shared" ca="1" si="2"/>
        <v/>
      </c>
    </row>
    <row r="83" spans="1:24" ht="27.75" hidden="1" customHeight="1" x14ac:dyDescent="0.25">
      <c r="A83" s="418"/>
      <c r="B83" s="436"/>
      <c r="C83" s="436"/>
      <c r="D83" s="436"/>
      <c r="E83" s="438"/>
      <c r="F83" s="436"/>
      <c r="G83" s="436"/>
      <c r="H83" s="187"/>
      <c r="I83" s="190"/>
      <c r="J83" s="190"/>
      <c r="K83" s="190"/>
      <c r="L83" s="190"/>
      <c r="M83" s="190"/>
      <c r="N83" s="346"/>
      <c r="O83" s="190"/>
      <c r="P83" s="346"/>
      <c r="Q83" s="187"/>
      <c r="R83" s="187"/>
      <c r="S83" s="190"/>
      <c r="T83" s="187"/>
      <c r="U83" s="187"/>
      <c r="V83" s="199"/>
      <c r="W83" s="190"/>
      <c r="X83" s="199" t="str">
        <f t="shared" ca="1" si="2"/>
        <v/>
      </c>
    </row>
    <row r="84" spans="1:24" ht="27.75" hidden="1" customHeight="1" x14ac:dyDescent="0.25">
      <c r="A84" s="293"/>
      <c r="B84" s="439"/>
      <c r="C84" s="439"/>
      <c r="D84" s="439"/>
      <c r="E84" s="440"/>
      <c r="F84" s="439"/>
      <c r="G84" s="439"/>
      <c r="H84" s="299"/>
      <c r="I84" s="295"/>
      <c r="J84" s="295"/>
      <c r="K84" s="295"/>
      <c r="L84" s="295"/>
      <c r="M84" s="295"/>
      <c r="N84" s="318"/>
      <c r="O84" s="295"/>
      <c r="P84" s="391"/>
      <c r="Q84" s="299"/>
      <c r="R84" s="299"/>
      <c r="S84" s="295"/>
      <c r="T84" s="299"/>
      <c r="U84" s="299"/>
      <c r="V84" s="392"/>
      <c r="W84" s="295"/>
      <c r="X84" s="392" t="str">
        <f t="shared" ca="1" si="2"/>
        <v/>
      </c>
    </row>
    <row r="85" spans="1:24" ht="27.75" hidden="1" customHeight="1" x14ac:dyDescent="0.25">
      <c r="A85" s="169">
        <v>30</v>
      </c>
      <c r="B85" s="170"/>
      <c r="C85" s="170"/>
      <c r="D85" s="170"/>
      <c r="E85" s="170"/>
      <c r="F85" s="170"/>
      <c r="G85" s="172"/>
      <c r="H85" s="172"/>
      <c r="I85" s="170"/>
      <c r="J85" s="170"/>
      <c r="K85" s="170"/>
      <c r="L85" s="170"/>
      <c r="M85" s="170"/>
      <c r="N85" s="244"/>
      <c r="O85" s="170"/>
      <c r="P85" s="244"/>
      <c r="Q85" s="172"/>
      <c r="R85" s="172"/>
      <c r="S85" s="170"/>
      <c r="T85" s="172"/>
      <c r="U85" s="172"/>
      <c r="V85" s="222"/>
      <c r="W85" s="170"/>
      <c r="X85" s="222" t="str">
        <f t="shared" ca="1" si="2"/>
        <v/>
      </c>
    </row>
    <row r="86" spans="1:24" ht="27.75" hidden="1" customHeight="1" x14ac:dyDescent="0.25">
      <c r="A86" s="418"/>
      <c r="B86" s="436"/>
      <c r="C86" s="436"/>
      <c r="D86" s="436"/>
      <c r="E86" s="438"/>
      <c r="F86" s="436"/>
      <c r="G86" s="436"/>
      <c r="H86" s="187"/>
      <c r="I86" s="190"/>
      <c r="J86" s="190"/>
      <c r="K86" s="190"/>
      <c r="L86" s="190"/>
      <c r="M86" s="190"/>
      <c r="N86" s="346"/>
      <c r="O86" s="190"/>
      <c r="P86" s="346"/>
      <c r="Q86" s="187"/>
      <c r="R86" s="187"/>
      <c r="S86" s="190"/>
      <c r="T86" s="187"/>
      <c r="U86" s="187"/>
      <c r="V86" s="199"/>
      <c r="W86" s="190"/>
      <c r="X86" s="199" t="str">
        <f t="shared" ca="1" si="2"/>
        <v/>
      </c>
    </row>
    <row r="87" spans="1:24" ht="7.5" hidden="1" customHeight="1" x14ac:dyDescent="0.25">
      <c r="A87" s="418"/>
      <c r="B87" s="436"/>
      <c r="C87" s="436"/>
      <c r="D87" s="436"/>
      <c r="E87" s="438"/>
      <c r="F87" s="436"/>
      <c r="G87" s="436"/>
      <c r="H87" s="290"/>
      <c r="I87" s="287"/>
      <c r="J87" s="287"/>
      <c r="K87" s="287"/>
      <c r="L87" s="287"/>
      <c r="M87" s="287"/>
      <c r="N87" s="358"/>
      <c r="O87" s="287"/>
      <c r="P87" s="358"/>
      <c r="Q87" s="290"/>
      <c r="R87" s="290"/>
      <c r="S87" s="287"/>
      <c r="T87" s="290"/>
      <c r="U87" s="290"/>
      <c r="V87" s="332"/>
      <c r="W87" s="287"/>
      <c r="X87" s="332" t="str">
        <f t="shared" ca="1" si="2"/>
        <v/>
      </c>
    </row>
    <row r="88" spans="1:24" ht="12" customHeight="1" x14ac:dyDescent="0.25">
      <c r="A88" s="450"/>
      <c r="B88" s="450"/>
      <c r="C88" s="450"/>
      <c r="D88" s="450"/>
      <c r="E88" s="451"/>
      <c r="F88" s="450"/>
      <c r="G88" s="452"/>
      <c r="H88" s="452"/>
      <c r="I88" s="451"/>
      <c r="J88" s="451"/>
      <c r="K88" s="451"/>
      <c r="L88" s="451"/>
      <c r="M88" s="451"/>
      <c r="N88" s="454"/>
      <c r="O88" s="454"/>
      <c r="P88" s="454"/>
      <c r="Q88" s="455"/>
      <c r="R88" s="455"/>
      <c r="S88" s="454"/>
      <c r="T88" s="452"/>
      <c r="U88" s="452"/>
      <c r="V88" s="456"/>
      <c r="W88" s="452"/>
      <c r="X88" s="458"/>
    </row>
    <row r="89" spans="1:24" ht="12" customHeight="1" x14ac:dyDescent="0.25">
      <c r="A89" s="459"/>
      <c r="B89" s="459"/>
      <c r="C89" s="459"/>
      <c r="D89" s="459"/>
      <c r="E89" s="461"/>
      <c r="F89" s="459"/>
      <c r="G89" s="462"/>
      <c r="H89" s="462"/>
      <c r="I89" s="461"/>
      <c r="J89" s="461"/>
      <c r="K89" s="461"/>
      <c r="L89" s="461"/>
      <c r="M89" s="461"/>
      <c r="N89" s="463"/>
      <c r="O89" s="463"/>
      <c r="P89" s="463"/>
      <c r="Q89" s="465"/>
      <c r="R89" s="465"/>
      <c r="S89" s="463"/>
      <c r="T89" s="462"/>
      <c r="U89" s="462"/>
      <c r="V89" s="466"/>
      <c r="W89" s="462"/>
      <c r="X89" s="1"/>
    </row>
    <row r="90" spans="1:24" x14ac:dyDescent="0.25">
      <c r="A90" s="459"/>
      <c r="B90" s="459"/>
      <c r="C90" s="459"/>
      <c r="D90" s="459"/>
      <c r="E90" s="463"/>
      <c r="F90" s="459"/>
      <c r="G90" s="468"/>
      <c r="H90" s="468"/>
      <c r="I90" s="463"/>
      <c r="J90" s="463"/>
      <c r="K90" s="463"/>
      <c r="L90" s="463"/>
      <c r="M90" s="461"/>
      <c r="N90" s="463"/>
      <c r="O90" s="463"/>
      <c r="P90" s="463"/>
      <c r="Q90" s="469"/>
      <c r="R90" s="469"/>
      <c r="S90" s="213"/>
      <c r="T90" s="470"/>
      <c r="U90" s="470"/>
      <c r="V90" s="459"/>
      <c r="W90" s="470"/>
      <c r="X90" s="1"/>
    </row>
    <row r="91" spans="1:24" ht="51" customHeight="1" x14ac:dyDescent="0.25">
      <c r="A91" s="459"/>
      <c r="B91" s="459"/>
      <c r="C91" s="459"/>
      <c r="D91" s="459"/>
      <c r="E91" s="463"/>
      <c r="F91" s="459"/>
      <c r="G91" s="468"/>
      <c r="H91" s="468"/>
      <c r="I91" s="463"/>
      <c r="J91" s="463"/>
      <c r="K91" s="463"/>
      <c r="L91" s="463"/>
      <c r="M91" s="461"/>
      <c r="N91" s="463"/>
      <c r="O91" s="463"/>
      <c r="P91" s="1"/>
      <c r="Q91" s="469"/>
      <c r="R91" s="469"/>
      <c r="S91" s="213"/>
      <c r="T91" s="470"/>
      <c r="U91" s="470"/>
      <c r="V91" s="459"/>
      <c r="W91" s="470"/>
      <c r="X91" s="1"/>
    </row>
    <row r="92" spans="1:24" x14ac:dyDescent="0.25">
      <c r="A92" s="459"/>
      <c r="B92" s="459"/>
      <c r="C92" s="459"/>
      <c r="D92" s="459"/>
      <c r="E92" s="463"/>
      <c r="F92" s="459"/>
      <c r="G92" s="468"/>
      <c r="H92" s="468"/>
      <c r="I92" s="463"/>
      <c r="J92" s="463"/>
      <c r="K92" s="463"/>
      <c r="L92" s="463"/>
      <c r="M92" s="461"/>
      <c r="N92" s="463"/>
      <c r="O92" s="463"/>
      <c r="P92" s="463"/>
      <c r="Q92" s="469"/>
      <c r="R92" s="469"/>
      <c r="S92" s="213"/>
      <c r="T92" s="470"/>
      <c r="U92" s="470"/>
      <c r="V92" s="459"/>
      <c r="W92" s="470"/>
      <c r="X92" s="1"/>
    </row>
    <row r="93" spans="1:24" x14ac:dyDescent="0.25">
      <c r="A93" s="459"/>
      <c r="B93" s="459"/>
      <c r="C93" s="459"/>
      <c r="D93" s="459"/>
      <c r="E93" s="463"/>
      <c r="F93" s="459"/>
      <c r="G93" s="468"/>
      <c r="H93" s="468"/>
      <c r="I93" s="463"/>
      <c r="J93" s="463"/>
      <c r="K93" s="463"/>
      <c r="L93" s="463"/>
      <c r="M93" s="461"/>
      <c r="N93" s="463"/>
      <c r="O93" s="463"/>
      <c r="P93" s="463"/>
      <c r="Q93" s="469"/>
      <c r="R93" s="469"/>
      <c r="S93" s="213"/>
      <c r="T93" s="470"/>
      <c r="U93" s="470"/>
      <c r="V93" s="459"/>
      <c r="W93" s="470"/>
      <c r="X93" s="1"/>
    </row>
    <row r="94" spans="1:24" x14ac:dyDescent="0.25">
      <c r="A94" s="459"/>
      <c r="B94" s="459"/>
      <c r="C94" s="459"/>
      <c r="D94" s="459"/>
      <c r="E94" s="463"/>
      <c r="F94" s="459"/>
      <c r="G94" s="468"/>
      <c r="H94" s="468"/>
      <c r="I94" s="463"/>
      <c r="J94" s="463"/>
      <c r="K94" s="463"/>
      <c r="L94" s="463"/>
      <c r="M94" s="461"/>
      <c r="N94" s="463"/>
      <c r="O94" s="463"/>
      <c r="P94" s="463"/>
      <c r="Q94" s="469"/>
      <c r="R94" s="469"/>
      <c r="S94" s="213"/>
      <c r="T94" s="470"/>
      <c r="U94" s="470"/>
      <c r="V94" s="459"/>
      <c r="W94" s="470"/>
      <c r="X94" s="1"/>
    </row>
    <row r="95" spans="1:24" x14ac:dyDescent="0.25">
      <c r="A95" s="459"/>
      <c r="B95" s="459"/>
      <c r="C95" s="459"/>
      <c r="D95" s="459"/>
      <c r="E95" s="463"/>
      <c r="F95" s="459"/>
      <c r="G95" s="468"/>
      <c r="H95" s="468"/>
      <c r="I95" s="463"/>
      <c r="J95" s="463"/>
      <c r="K95" s="463"/>
      <c r="L95" s="463"/>
      <c r="M95" s="461"/>
      <c r="N95" s="463"/>
      <c r="O95" s="463"/>
      <c r="P95" s="463"/>
      <c r="Q95" s="469"/>
      <c r="R95" s="469"/>
      <c r="S95" s="213"/>
      <c r="T95" s="470"/>
      <c r="U95" s="470"/>
      <c r="V95" s="459"/>
      <c r="W95" s="470"/>
      <c r="X95" s="1"/>
    </row>
    <row r="96" spans="1:24" x14ac:dyDescent="0.25">
      <c r="A96" s="459"/>
      <c r="B96" s="459"/>
      <c r="C96" s="459"/>
      <c r="D96" s="459"/>
      <c r="E96" s="463"/>
      <c r="F96" s="459"/>
      <c r="G96" s="468"/>
      <c r="H96" s="468"/>
      <c r="I96" s="463"/>
      <c r="J96" s="463"/>
      <c r="K96" s="463"/>
      <c r="L96" s="463"/>
      <c r="M96" s="461"/>
      <c r="N96" s="463"/>
      <c r="O96" s="463"/>
      <c r="P96" s="463"/>
      <c r="Q96" s="469"/>
      <c r="R96" s="469"/>
      <c r="S96" s="213"/>
      <c r="T96" s="470"/>
      <c r="U96" s="470"/>
      <c r="V96" s="459"/>
      <c r="W96" s="470"/>
      <c r="X96" s="1"/>
    </row>
    <row r="97" spans="1:24" x14ac:dyDescent="0.25">
      <c r="A97" s="459"/>
      <c r="B97" s="459"/>
      <c r="C97" s="459"/>
      <c r="D97" s="459"/>
      <c r="E97" s="463"/>
      <c r="F97" s="459"/>
      <c r="G97" s="468"/>
      <c r="H97" s="468"/>
      <c r="I97" s="463"/>
      <c r="J97" s="463"/>
      <c r="K97" s="463"/>
      <c r="L97" s="463"/>
      <c r="M97" s="461"/>
      <c r="N97" s="463"/>
      <c r="O97" s="463"/>
      <c r="P97" s="463"/>
      <c r="Q97" s="469"/>
      <c r="R97" s="469"/>
      <c r="S97" s="213"/>
      <c r="T97" s="470"/>
      <c r="U97" s="470"/>
      <c r="V97" s="459"/>
      <c r="W97" s="470"/>
      <c r="X97" s="1"/>
    </row>
    <row r="98" spans="1:24" x14ac:dyDescent="0.25">
      <c r="A98" s="459"/>
      <c r="B98" s="459"/>
      <c r="C98" s="459"/>
      <c r="D98" s="459"/>
      <c r="E98" s="463"/>
      <c r="F98" s="459"/>
      <c r="G98" s="468"/>
      <c r="H98" s="468"/>
      <c r="I98" s="463"/>
      <c r="J98" s="463"/>
      <c r="K98" s="463"/>
      <c r="L98" s="463"/>
      <c r="M98" s="461"/>
      <c r="N98" s="463"/>
      <c r="O98" s="463"/>
      <c r="P98" s="463"/>
      <c r="Q98" s="469"/>
      <c r="R98" s="469"/>
      <c r="S98" s="213"/>
      <c r="T98" s="470"/>
      <c r="U98" s="470"/>
      <c r="V98" s="459"/>
      <c r="W98" s="470"/>
      <c r="X98" s="1"/>
    </row>
    <row r="99" spans="1:24" x14ac:dyDescent="0.25">
      <c r="A99" s="459"/>
      <c r="B99" s="459"/>
      <c r="C99" s="459"/>
      <c r="D99" s="459"/>
      <c r="E99" s="463"/>
      <c r="F99" s="459"/>
      <c r="G99" s="468"/>
      <c r="H99" s="468"/>
      <c r="I99" s="463"/>
      <c r="J99" s="463"/>
      <c r="K99" s="463"/>
      <c r="L99" s="463"/>
      <c r="M99" s="461"/>
      <c r="N99" s="463"/>
      <c r="O99" s="463"/>
      <c r="P99" s="463"/>
      <c r="Q99" s="469"/>
      <c r="R99" s="469"/>
      <c r="S99" s="213"/>
      <c r="T99" s="470"/>
      <c r="U99" s="470"/>
      <c r="V99" s="459"/>
      <c r="W99" s="470"/>
      <c r="X99" s="1"/>
    </row>
    <row r="100" spans="1:24" x14ac:dyDescent="0.25">
      <c r="A100" s="459"/>
      <c r="B100" s="459"/>
      <c r="C100" s="459"/>
      <c r="D100" s="459"/>
      <c r="E100" s="463"/>
      <c r="F100" s="459"/>
      <c r="G100" s="468"/>
      <c r="H100" s="468"/>
      <c r="I100" s="463"/>
      <c r="J100" s="463"/>
      <c r="K100" s="463"/>
      <c r="L100" s="463"/>
      <c r="M100" s="461"/>
      <c r="N100" s="463"/>
      <c r="O100" s="463"/>
      <c r="P100" s="463"/>
      <c r="Q100" s="469"/>
      <c r="R100" s="469"/>
      <c r="S100" s="213"/>
      <c r="T100" s="470"/>
      <c r="U100" s="470"/>
      <c r="V100" s="459"/>
      <c r="W100" s="470"/>
      <c r="X100" s="1"/>
    </row>
    <row r="101" spans="1:24" x14ac:dyDescent="0.25">
      <c r="A101" s="459"/>
      <c r="B101" s="459"/>
      <c r="C101" s="459"/>
      <c r="D101" s="459"/>
      <c r="E101" s="463"/>
      <c r="F101" s="459"/>
      <c r="G101" s="468"/>
      <c r="H101" s="468"/>
      <c r="I101" s="463"/>
      <c r="J101" s="463"/>
      <c r="K101" s="463"/>
      <c r="L101" s="463"/>
      <c r="M101" s="461"/>
      <c r="N101" s="463"/>
      <c r="O101" s="463"/>
      <c r="P101" s="463"/>
      <c r="Q101" s="469"/>
      <c r="R101" s="469"/>
      <c r="S101" s="213"/>
      <c r="T101" s="470"/>
      <c r="U101" s="470"/>
      <c r="V101" s="459"/>
      <c r="W101" s="470"/>
      <c r="X101" s="1"/>
    </row>
    <row r="102" spans="1:24" x14ac:dyDescent="0.25">
      <c r="A102" s="459"/>
      <c r="B102" s="459"/>
      <c r="C102" s="459"/>
      <c r="D102" s="459"/>
      <c r="E102" s="463"/>
      <c r="F102" s="459"/>
      <c r="G102" s="468"/>
      <c r="H102" s="468"/>
      <c r="I102" s="463"/>
      <c r="J102" s="463"/>
      <c r="K102" s="463"/>
      <c r="L102" s="463"/>
      <c r="M102" s="461"/>
      <c r="N102" s="463"/>
      <c r="O102" s="463"/>
      <c r="P102" s="463"/>
      <c r="Q102" s="469"/>
      <c r="R102" s="469"/>
      <c r="S102" s="213"/>
      <c r="T102" s="470"/>
      <c r="U102" s="470"/>
      <c r="V102" s="459"/>
      <c r="W102" s="470"/>
      <c r="X102" s="1"/>
    </row>
    <row r="103" spans="1:24" x14ac:dyDescent="0.25">
      <c r="A103" s="1"/>
      <c r="B103" s="1"/>
      <c r="C103" s="1"/>
      <c r="D103" s="1"/>
      <c r="E103" s="7"/>
      <c r="F103" s="1"/>
      <c r="G103" s="15"/>
      <c r="H103" s="15"/>
      <c r="I103" s="7"/>
      <c r="J103" s="7"/>
      <c r="K103" s="7"/>
      <c r="L103" s="7"/>
      <c r="M103" s="8"/>
      <c r="N103" s="7"/>
      <c r="O103" s="7"/>
      <c r="P103" s="7"/>
      <c r="Q103" s="16"/>
      <c r="R103" s="16"/>
      <c r="S103" s="14"/>
      <c r="T103" s="17"/>
      <c r="U103" s="17"/>
      <c r="V103" s="1"/>
      <c r="W103" s="17"/>
      <c r="X103" s="1"/>
    </row>
    <row r="104" spans="1:24" x14ac:dyDescent="0.25">
      <c r="A104" s="1"/>
      <c r="B104" s="1"/>
      <c r="C104" s="1"/>
      <c r="D104" s="1"/>
      <c r="E104" s="7"/>
      <c r="F104" s="1"/>
      <c r="G104" s="15"/>
      <c r="H104" s="15"/>
      <c r="I104" s="1"/>
      <c r="J104" s="1"/>
      <c r="K104" s="1"/>
      <c r="L104" s="7"/>
      <c r="M104" s="1"/>
      <c r="N104" s="1"/>
      <c r="O104" s="1"/>
      <c r="P104" s="1"/>
      <c r="Q104" s="16"/>
      <c r="R104" s="16"/>
      <c r="S104" s="14"/>
      <c r="T104" s="17"/>
      <c r="U104" s="17"/>
      <c r="V104" s="1"/>
      <c r="W104" s="17"/>
      <c r="X104" s="1"/>
    </row>
    <row r="105" spans="1:24" x14ac:dyDescent="0.25">
      <c r="A105" s="1"/>
      <c r="B105" s="1"/>
      <c r="C105" s="1"/>
      <c r="D105" s="1"/>
      <c r="E105" s="7"/>
      <c r="F105" s="1"/>
      <c r="G105" s="17"/>
      <c r="H105" s="17"/>
      <c r="I105" s="1"/>
      <c r="J105" s="1"/>
      <c r="K105" s="1"/>
      <c r="L105" s="1"/>
      <c r="M105" s="1"/>
      <c r="N105" s="1"/>
      <c r="O105" s="1"/>
      <c r="P105" s="1"/>
      <c r="Q105" s="16"/>
      <c r="R105" s="16"/>
      <c r="S105" s="14"/>
      <c r="T105" s="17"/>
      <c r="U105" s="17"/>
      <c r="V105" s="1"/>
      <c r="W105" s="1"/>
      <c r="X105" s="1"/>
    </row>
    <row r="106" spans="1:24" x14ac:dyDescent="0.25">
      <c r="A106" s="1"/>
      <c r="B106" s="1"/>
      <c r="C106" s="1"/>
      <c r="D106" s="1"/>
      <c r="E106" s="7"/>
      <c r="F106" s="1"/>
      <c r="G106" s="17"/>
      <c r="H106" s="17"/>
      <c r="I106" s="1"/>
      <c r="J106" s="1"/>
      <c r="K106" s="1"/>
      <c r="L106" s="1"/>
      <c r="M106" s="1"/>
      <c r="N106" s="1"/>
      <c r="O106" s="1"/>
      <c r="P106" s="1"/>
      <c r="Q106" s="16"/>
      <c r="R106" s="16"/>
      <c r="S106" s="14"/>
      <c r="T106" s="17"/>
      <c r="U106" s="17"/>
      <c r="V106" s="1"/>
      <c r="W106" s="1"/>
      <c r="X106" s="1"/>
    </row>
    <row r="107" spans="1:24" x14ac:dyDescent="0.25">
      <c r="A107" s="1"/>
      <c r="B107" s="1"/>
      <c r="C107" s="1"/>
      <c r="D107" s="1"/>
      <c r="E107" s="7"/>
      <c r="F107" s="1"/>
      <c r="G107" s="17"/>
      <c r="H107" s="17"/>
      <c r="I107" s="1"/>
      <c r="J107" s="1"/>
      <c r="K107" s="1"/>
      <c r="L107" s="1"/>
      <c r="M107" s="1"/>
      <c r="N107" s="1"/>
      <c r="O107" s="1"/>
      <c r="P107" s="1"/>
      <c r="Q107" s="16"/>
      <c r="R107" s="16"/>
      <c r="S107" s="14"/>
      <c r="T107" s="17"/>
      <c r="U107" s="17"/>
      <c r="V107" s="1"/>
      <c r="W107" s="1"/>
      <c r="X107" s="1"/>
    </row>
    <row r="108" spans="1:24" x14ac:dyDescent="0.25">
      <c r="A108" s="1"/>
      <c r="B108" s="1"/>
      <c r="C108" s="1"/>
      <c r="D108" s="1"/>
      <c r="E108" s="7"/>
      <c r="F108" s="1"/>
      <c r="G108" s="17"/>
      <c r="H108" s="17"/>
      <c r="I108" s="1"/>
      <c r="J108" s="1"/>
      <c r="K108" s="1"/>
      <c r="L108" s="1"/>
      <c r="M108" s="1"/>
      <c r="N108" s="1"/>
      <c r="O108" s="1"/>
      <c r="P108" s="1"/>
      <c r="Q108" s="16"/>
      <c r="R108" s="16"/>
      <c r="S108" s="14"/>
      <c r="T108" s="17"/>
      <c r="U108" s="17"/>
      <c r="V108" s="1"/>
      <c r="W108" s="1"/>
      <c r="X108" s="1"/>
    </row>
    <row r="109" spans="1:24" x14ac:dyDescent="0.25">
      <c r="A109" s="1"/>
      <c r="B109" s="1"/>
      <c r="C109" s="1"/>
      <c r="D109" s="1"/>
      <c r="E109" s="7"/>
      <c r="F109" s="1"/>
      <c r="G109" s="17"/>
      <c r="H109" s="17"/>
      <c r="I109" s="1"/>
      <c r="J109" s="1"/>
      <c r="K109" s="1"/>
      <c r="L109" s="1"/>
      <c r="M109" s="1"/>
      <c r="N109" s="1"/>
      <c r="O109" s="1"/>
      <c r="P109" s="1"/>
      <c r="Q109" s="16"/>
      <c r="R109" s="16"/>
      <c r="S109" s="14"/>
      <c r="T109" s="17"/>
      <c r="U109" s="17"/>
      <c r="V109" s="1"/>
      <c r="W109" s="1"/>
      <c r="X109" s="1"/>
    </row>
    <row r="110" spans="1:24" x14ac:dyDescent="0.25">
      <c r="A110" s="1"/>
      <c r="B110" s="1"/>
      <c r="C110" s="1"/>
      <c r="D110" s="1"/>
      <c r="E110" s="7"/>
      <c r="F110" s="1"/>
      <c r="G110" s="17"/>
      <c r="H110" s="17"/>
      <c r="I110" s="1"/>
      <c r="J110" s="1"/>
      <c r="K110" s="1"/>
      <c r="L110" s="1"/>
      <c r="M110" s="1"/>
      <c r="N110" s="1"/>
      <c r="O110" s="1"/>
      <c r="P110" s="1"/>
      <c r="Q110" s="16"/>
      <c r="R110" s="16"/>
      <c r="S110" s="14"/>
      <c r="T110" s="17"/>
      <c r="U110" s="17"/>
      <c r="V110" s="1"/>
      <c r="W110" s="1"/>
      <c r="X110" s="1"/>
    </row>
    <row r="111" spans="1:24" x14ac:dyDescent="0.25">
      <c r="A111" s="1"/>
      <c r="B111" s="1"/>
      <c r="C111" s="1"/>
      <c r="D111" s="1"/>
      <c r="E111" s="7"/>
      <c r="F111" s="1"/>
      <c r="G111" s="17"/>
      <c r="H111" s="17"/>
      <c r="I111" s="1"/>
      <c r="J111" s="1"/>
      <c r="K111" s="1"/>
      <c r="L111" s="1"/>
      <c r="M111" s="1"/>
      <c r="N111" s="1"/>
      <c r="O111" s="1"/>
      <c r="P111" s="1"/>
      <c r="Q111" s="16"/>
      <c r="R111" s="16"/>
      <c r="S111" s="14"/>
      <c r="T111" s="17"/>
      <c r="U111" s="17"/>
      <c r="V111" s="1"/>
      <c r="W111" s="1"/>
      <c r="X111" s="1"/>
    </row>
    <row r="112" spans="1:24" x14ac:dyDescent="0.25">
      <c r="A112" s="1"/>
      <c r="B112" s="1"/>
      <c r="C112" s="1"/>
      <c r="D112" s="1"/>
      <c r="E112" s="17"/>
      <c r="F112" s="1"/>
      <c r="G112" s="17"/>
      <c r="H112" s="17"/>
      <c r="I112" s="1"/>
      <c r="J112" s="1"/>
      <c r="K112" s="1"/>
      <c r="L112" s="1"/>
      <c r="M112" s="1"/>
      <c r="N112" s="1"/>
      <c r="O112" s="1"/>
      <c r="P112" s="1"/>
      <c r="Q112" s="16"/>
      <c r="R112" s="16"/>
      <c r="S112" s="14"/>
      <c r="T112" s="17"/>
      <c r="U112" s="17"/>
      <c r="V112" s="1"/>
      <c r="W112" s="1"/>
      <c r="X112" s="1"/>
    </row>
    <row r="113" spans="1:24" x14ac:dyDescent="0.25">
      <c r="A113" s="1"/>
      <c r="B113" s="1"/>
      <c r="C113" s="1"/>
      <c r="D113" s="1"/>
      <c r="E113" s="17"/>
      <c r="F113" s="1"/>
      <c r="G113" s="17"/>
      <c r="H113" s="17"/>
      <c r="I113" s="1"/>
      <c r="J113" s="1"/>
      <c r="K113" s="1"/>
      <c r="L113" s="1"/>
      <c r="M113" s="1"/>
      <c r="N113" s="1"/>
      <c r="O113" s="1"/>
      <c r="P113" s="1"/>
      <c r="Q113" s="16"/>
      <c r="R113" s="16"/>
      <c r="S113" s="14"/>
      <c r="T113" s="17"/>
      <c r="U113" s="17"/>
      <c r="V113" s="1"/>
      <c r="W113" s="1"/>
      <c r="X113" s="1"/>
    </row>
    <row r="114" spans="1:24" x14ac:dyDescent="0.25">
      <c r="A114" s="1"/>
      <c r="B114" s="1"/>
      <c r="C114" s="1"/>
      <c r="D114" s="1"/>
      <c r="E114" s="17"/>
      <c r="F114" s="1"/>
      <c r="G114" s="17"/>
      <c r="H114" s="17"/>
      <c r="I114" s="1"/>
      <c r="J114" s="1"/>
      <c r="K114" s="1"/>
      <c r="L114" s="1"/>
      <c r="M114" s="1"/>
      <c r="N114" s="1"/>
      <c r="O114" s="1"/>
      <c r="P114" s="1"/>
      <c r="Q114" s="16"/>
      <c r="R114" s="16"/>
      <c r="S114" s="14"/>
      <c r="T114" s="17"/>
      <c r="U114" s="17"/>
      <c r="V114" s="1"/>
      <c r="W114" s="1"/>
      <c r="X114" s="1"/>
    </row>
    <row r="115" spans="1:24" x14ac:dyDescent="0.25">
      <c r="A115" s="1"/>
      <c r="B115" s="1"/>
      <c r="C115" s="1"/>
      <c r="D115" s="1"/>
      <c r="E115" s="17"/>
      <c r="F115" s="1"/>
      <c r="G115" s="17"/>
      <c r="H115" s="17"/>
      <c r="I115" s="1"/>
      <c r="J115" s="1"/>
      <c r="K115" s="1"/>
      <c r="L115" s="1"/>
      <c r="M115" s="1"/>
      <c r="N115" s="1"/>
      <c r="O115" s="1"/>
      <c r="P115" s="1"/>
      <c r="Q115" s="16"/>
      <c r="R115" s="16"/>
      <c r="S115" s="14"/>
      <c r="T115" s="17"/>
      <c r="U115" s="17"/>
      <c r="V115" s="1"/>
      <c r="W115" s="1"/>
      <c r="X115" s="1"/>
    </row>
    <row r="116" spans="1:24" x14ac:dyDescent="0.25">
      <c r="A116" s="1"/>
      <c r="B116" s="1"/>
      <c r="C116" s="1"/>
      <c r="D116" s="1"/>
      <c r="E116" s="17"/>
      <c r="F116" s="1"/>
      <c r="G116" s="17"/>
      <c r="H116" s="17"/>
      <c r="I116" s="1"/>
      <c r="J116" s="1"/>
      <c r="K116" s="1"/>
      <c r="L116" s="1"/>
      <c r="M116" s="1"/>
      <c r="N116" s="1"/>
      <c r="O116" s="1"/>
      <c r="P116" s="1"/>
      <c r="Q116" s="16"/>
      <c r="R116" s="16"/>
      <c r="S116" s="14"/>
      <c r="T116" s="17"/>
      <c r="U116" s="17"/>
      <c r="V116" s="1"/>
      <c r="W116" s="1"/>
      <c r="X116" s="1"/>
    </row>
    <row r="117" spans="1:24" x14ac:dyDescent="0.25">
      <c r="A117" s="1"/>
      <c r="B117" s="1"/>
      <c r="C117" s="1"/>
      <c r="D117" s="1"/>
      <c r="E117" s="17"/>
      <c r="F117" s="1"/>
      <c r="G117" s="17"/>
      <c r="H117" s="17"/>
      <c r="I117" s="1"/>
      <c r="J117" s="1"/>
      <c r="K117" s="1"/>
      <c r="L117" s="1"/>
      <c r="M117" s="1"/>
      <c r="N117" s="1"/>
      <c r="O117" s="1"/>
      <c r="P117" s="1"/>
      <c r="Q117" s="16"/>
      <c r="R117" s="16"/>
      <c r="S117" s="14"/>
      <c r="T117" s="17"/>
      <c r="U117" s="17"/>
      <c r="V117" s="1"/>
      <c r="W117" s="1"/>
      <c r="X117" s="1"/>
    </row>
    <row r="118" spans="1:24" x14ac:dyDescent="0.25">
      <c r="A118" s="1"/>
      <c r="B118" s="1"/>
      <c r="C118" s="1"/>
      <c r="D118" s="1"/>
      <c r="E118" s="17"/>
      <c r="F118" s="1"/>
      <c r="G118" s="17"/>
      <c r="H118" s="17"/>
      <c r="I118" s="1"/>
      <c r="J118" s="1"/>
      <c r="K118" s="1"/>
      <c r="L118" s="1"/>
      <c r="M118" s="1"/>
      <c r="N118" s="1"/>
      <c r="O118" s="1"/>
      <c r="P118" s="1"/>
      <c r="Q118" s="16"/>
      <c r="R118" s="16"/>
      <c r="S118" s="14"/>
      <c r="T118" s="17"/>
      <c r="U118" s="17"/>
      <c r="V118" s="1"/>
      <c r="W118" s="1"/>
      <c r="X118" s="1"/>
    </row>
    <row r="119" spans="1:24" x14ac:dyDescent="0.25">
      <c r="A119" s="1"/>
      <c r="B119" s="1"/>
      <c r="C119" s="1"/>
      <c r="D119" s="1"/>
      <c r="E119" s="17"/>
      <c r="F119" s="1"/>
      <c r="G119" s="17"/>
      <c r="H119" s="17"/>
      <c r="I119" s="1"/>
      <c r="J119" s="1"/>
      <c r="K119" s="1"/>
      <c r="L119" s="1"/>
      <c r="M119" s="1"/>
      <c r="N119" s="1"/>
      <c r="O119" s="1"/>
      <c r="P119" s="1"/>
      <c r="Q119" s="16"/>
      <c r="R119" s="16"/>
      <c r="S119" s="14"/>
      <c r="T119" s="17"/>
      <c r="U119" s="17"/>
      <c r="V119" s="1"/>
      <c r="W119" s="1"/>
      <c r="X119" s="1"/>
    </row>
    <row r="120" spans="1:24" x14ac:dyDescent="0.25">
      <c r="A120" s="1"/>
      <c r="B120" s="1"/>
      <c r="C120" s="1"/>
      <c r="D120" s="1"/>
      <c r="E120" s="17"/>
      <c r="F120" s="1"/>
      <c r="G120" s="17"/>
      <c r="H120" s="17"/>
      <c r="I120" s="1"/>
      <c r="J120" s="1"/>
      <c r="K120" s="1"/>
      <c r="L120" s="1"/>
      <c r="M120" s="1"/>
      <c r="N120" s="1"/>
      <c r="O120" s="1"/>
      <c r="P120" s="1"/>
      <c r="Q120" s="16"/>
      <c r="R120" s="16"/>
      <c r="S120" s="14"/>
      <c r="T120" s="17"/>
      <c r="U120" s="17"/>
      <c r="V120" s="1"/>
      <c r="W120" s="1"/>
      <c r="X120" s="1"/>
    </row>
    <row r="121" spans="1:24" x14ac:dyDescent="0.25">
      <c r="A121" s="1"/>
      <c r="B121" s="1"/>
      <c r="C121" s="1"/>
      <c r="D121" s="1"/>
      <c r="E121" s="17"/>
      <c r="F121" s="1"/>
      <c r="G121" s="17"/>
      <c r="H121" s="17"/>
      <c r="I121" s="1"/>
      <c r="J121" s="1"/>
      <c r="K121" s="1"/>
      <c r="L121" s="1"/>
      <c r="M121" s="1"/>
      <c r="N121" s="1"/>
      <c r="O121" s="1"/>
      <c r="P121" s="1"/>
      <c r="Q121" s="16"/>
      <c r="R121" s="16"/>
      <c r="S121" s="14"/>
      <c r="T121" s="17"/>
      <c r="U121" s="17"/>
      <c r="V121" s="1"/>
      <c r="W121" s="1"/>
      <c r="X121" s="1"/>
    </row>
    <row r="122" spans="1:24" x14ac:dyDescent="0.25">
      <c r="A122" s="1"/>
      <c r="B122" s="1"/>
      <c r="C122" s="1"/>
      <c r="D122" s="1"/>
      <c r="E122" s="17"/>
      <c r="F122" s="1"/>
      <c r="G122" s="17"/>
      <c r="H122" s="17"/>
      <c r="I122" s="1"/>
      <c r="J122" s="1"/>
      <c r="K122" s="1"/>
      <c r="L122" s="1"/>
      <c r="M122" s="1"/>
      <c r="N122" s="1"/>
      <c r="O122" s="1"/>
      <c r="P122" s="1"/>
      <c r="Q122" s="16"/>
      <c r="R122" s="16"/>
      <c r="S122" s="14"/>
      <c r="T122" s="17"/>
      <c r="U122" s="17"/>
      <c r="V122" s="1"/>
      <c r="W122" s="1"/>
      <c r="X122" s="1"/>
    </row>
    <row r="123" spans="1:24" x14ac:dyDescent="0.25">
      <c r="A123" s="1"/>
      <c r="B123" s="1"/>
      <c r="C123" s="1"/>
      <c r="D123" s="1"/>
      <c r="E123" s="17"/>
      <c r="F123" s="1"/>
      <c r="G123" s="17"/>
      <c r="H123" s="17"/>
      <c r="I123" s="1"/>
      <c r="J123" s="1"/>
      <c r="K123" s="1"/>
      <c r="L123" s="1"/>
      <c r="M123" s="1"/>
      <c r="N123" s="1"/>
      <c r="O123" s="1"/>
      <c r="P123" s="1"/>
      <c r="Q123" s="16"/>
      <c r="R123" s="16"/>
      <c r="S123" s="14"/>
      <c r="T123" s="17"/>
      <c r="U123" s="17"/>
      <c r="V123" s="1"/>
      <c r="W123" s="1"/>
      <c r="X123" s="1"/>
    </row>
    <row r="124" spans="1:24" x14ac:dyDescent="0.25">
      <c r="A124" s="1"/>
      <c r="B124" s="1"/>
      <c r="C124" s="1"/>
      <c r="D124" s="1"/>
      <c r="E124" s="17"/>
      <c r="F124" s="1"/>
      <c r="G124" s="17"/>
      <c r="H124" s="17"/>
      <c r="I124" s="1"/>
      <c r="J124" s="1"/>
      <c r="K124" s="1"/>
      <c r="L124" s="1"/>
      <c r="M124" s="1"/>
      <c r="N124" s="1"/>
      <c r="O124" s="1"/>
      <c r="P124" s="1"/>
      <c r="Q124" s="16"/>
      <c r="R124" s="16"/>
      <c r="S124" s="14"/>
      <c r="T124" s="17"/>
      <c r="U124" s="17"/>
      <c r="V124" s="1"/>
      <c r="W124" s="1"/>
      <c r="X124" s="1"/>
    </row>
    <row r="125" spans="1:24" x14ac:dyDescent="0.25">
      <c r="A125" s="1"/>
      <c r="B125" s="1"/>
      <c r="C125" s="1"/>
      <c r="D125" s="1"/>
      <c r="E125" s="17"/>
      <c r="F125" s="1"/>
      <c r="G125" s="17"/>
      <c r="H125" s="17"/>
      <c r="I125" s="1"/>
      <c r="J125" s="1"/>
      <c r="K125" s="1"/>
      <c r="L125" s="1"/>
      <c r="M125" s="1"/>
      <c r="N125" s="1"/>
      <c r="O125" s="1"/>
      <c r="P125" s="1"/>
      <c r="Q125" s="16"/>
      <c r="R125" s="16"/>
      <c r="S125" s="14"/>
      <c r="T125" s="17"/>
      <c r="U125" s="17"/>
      <c r="V125" s="1"/>
      <c r="W125" s="1"/>
      <c r="X125" s="1"/>
    </row>
    <row r="126" spans="1:24" x14ac:dyDescent="0.25">
      <c r="A126" s="1"/>
      <c r="B126" s="1"/>
      <c r="C126" s="1"/>
      <c r="D126" s="1"/>
      <c r="E126" s="17"/>
      <c r="F126" s="1"/>
      <c r="G126" s="17"/>
      <c r="H126" s="17"/>
      <c r="I126" s="1"/>
      <c r="J126" s="1"/>
      <c r="K126" s="1"/>
      <c r="L126" s="1"/>
      <c r="M126" s="1"/>
      <c r="N126" s="1"/>
      <c r="O126" s="1"/>
      <c r="P126" s="1"/>
      <c r="Q126" s="16"/>
      <c r="R126" s="16"/>
      <c r="S126" s="14"/>
      <c r="T126" s="17"/>
      <c r="U126" s="17"/>
      <c r="V126" s="1"/>
      <c r="W126" s="1"/>
      <c r="X126" s="1"/>
    </row>
    <row r="127" spans="1:24" x14ac:dyDescent="0.25">
      <c r="A127" s="1"/>
      <c r="B127" s="1"/>
      <c r="C127" s="1"/>
      <c r="D127" s="1"/>
      <c r="E127" s="17"/>
      <c r="F127" s="1"/>
      <c r="G127" s="17"/>
      <c r="H127" s="17"/>
      <c r="I127" s="1"/>
      <c r="J127" s="1"/>
      <c r="K127" s="1"/>
      <c r="L127" s="1"/>
      <c r="M127" s="1"/>
      <c r="N127" s="1"/>
      <c r="O127" s="1"/>
      <c r="P127" s="1"/>
      <c r="Q127" s="16"/>
      <c r="R127" s="16"/>
      <c r="S127" s="14"/>
      <c r="T127" s="17"/>
      <c r="U127" s="17"/>
      <c r="V127" s="1"/>
      <c r="W127" s="1"/>
      <c r="X127" s="1"/>
    </row>
    <row r="128" spans="1:24" x14ac:dyDescent="0.25">
      <c r="A128" s="1"/>
      <c r="B128" s="1"/>
      <c r="C128" s="1"/>
      <c r="D128" s="1"/>
      <c r="E128" s="17"/>
      <c r="F128" s="1"/>
      <c r="G128" s="17"/>
      <c r="H128" s="17"/>
      <c r="I128" s="1"/>
      <c r="J128" s="1"/>
      <c r="K128" s="1"/>
      <c r="L128" s="1"/>
      <c r="M128" s="1"/>
      <c r="N128" s="1"/>
      <c r="O128" s="1"/>
      <c r="P128" s="1"/>
      <c r="Q128" s="16"/>
      <c r="R128" s="16"/>
      <c r="S128" s="14"/>
      <c r="T128" s="17"/>
      <c r="U128" s="17"/>
      <c r="V128" s="1"/>
      <c r="W128" s="1"/>
      <c r="X128" s="1"/>
    </row>
    <row r="129" spans="1:24" x14ac:dyDescent="0.25">
      <c r="A129" s="1"/>
      <c r="B129" s="1"/>
      <c r="C129" s="1"/>
      <c r="D129" s="1"/>
      <c r="E129" s="17"/>
      <c r="F129" s="1"/>
      <c r="G129" s="17"/>
      <c r="H129" s="17"/>
      <c r="I129" s="1"/>
      <c r="J129" s="1"/>
      <c r="K129" s="1"/>
      <c r="L129" s="1"/>
      <c r="M129" s="1"/>
      <c r="N129" s="1"/>
      <c r="O129" s="1"/>
      <c r="P129" s="1"/>
      <c r="Q129" s="16"/>
      <c r="R129" s="16"/>
      <c r="S129" s="14"/>
      <c r="T129" s="17"/>
      <c r="U129" s="17"/>
      <c r="V129" s="1"/>
      <c r="W129" s="1"/>
      <c r="X129" s="1"/>
    </row>
    <row r="130" spans="1:24" x14ac:dyDescent="0.25">
      <c r="A130" s="1"/>
      <c r="B130" s="1"/>
      <c r="C130" s="1"/>
      <c r="D130" s="1"/>
      <c r="E130" s="17"/>
      <c r="F130" s="1"/>
      <c r="G130" s="17"/>
      <c r="H130" s="17"/>
      <c r="I130" s="1"/>
      <c r="J130" s="1"/>
      <c r="K130" s="1"/>
      <c r="L130" s="1"/>
      <c r="M130" s="1"/>
      <c r="N130" s="1"/>
      <c r="O130" s="1"/>
      <c r="P130" s="1"/>
      <c r="Q130" s="16"/>
      <c r="R130" s="16"/>
      <c r="S130" s="14"/>
      <c r="T130" s="17"/>
      <c r="U130" s="17"/>
      <c r="V130" s="1"/>
      <c r="W130" s="1"/>
      <c r="X130" s="1"/>
    </row>
    <row r="131" spans="1:24" x14ac:dyDescent="0.25">
      <c r="A131" s="1"/>
      <c r="B131" s="1"/>
      <c r="C131" s="1"/>
      <c r="D131" s="1"/>
      <c r="E131" s="17"/>
      <c r="F131" s="1"/>
      <c r="G131" s="17"/>
      <c r="H131" s="17"/>
      <c r="I131" s="1"/>
      <c r="J131" s="1"/>
      <c r="K131" s="1"/>
      <c r="L131" s="1"/>
      <c r="M131" s="1"/>
      <c r="N131" s="1"/>
      <c r="O131" s="1"/>
      <c r="P131" s="1"/>
      <c r="Q131" s="16"/>
      <c r="R131" s="16"/>
      <c r="S131" s="14"/>
      <c r="T131" s="17"/>
      <c r="U131" s="17"/>
      <c r="V131" s="1"/>
      <c r="W131" s="1"/>
      <c r="X131" s="1"/>
    </row>
    <row r="132" spans="1:24" x14ac:dyDescent="0.25">
      <c r="A132" s="1"/>
      <c r="B132" s="1"/>
      <c r="C132" s="1"/>
      <c r="D132" s="1"/>
      <c r="E132" s="17"/>
      <c r="F132" s="1"/>
      <c r="G132" s="17"/>
      <c r="H132" s="17"/>
      <c r="I132" s="1"/>
      <c r="J132" s="1"/>
      <c r="K132" s="1"/>
      <c r="L132" s="1"/>
      <c r="M132" s="1"/>
      <c r="N132" s="1"/>
      <c r="O132" s="1"/>
      <c r="P132" s="1"/>
      <c r="Q132" s="16"/>
      <c r="R132" s="16"/>
      <c r="S132" s="14"/>
      <c r="T132" s="17"/>
      <c r="U132" s="17"/>
      <c r="V132" s="1"/>
      <c r="W132" s="1"/>
      <c r="X132" s="1"/>
    </row>
    <row r="133" spans="1:24" x14ac:dyDescent="0.25">
      <c r="A133" s="1"/>
      <c r="B133" s="1"/>
      <c r="C133" s="1"/>
      <c r="D133" s="1"/>
      <c r="E133" s="17"/>
      <c r="F133" s="1"/>
      <c r="G133" s="17"/>
      <c r="H133" s="17"/>
      <c r="I133" s="1"/>
      <c r="J133" s="1"/>
      <c r="K133" s="1"/>
      <c r="L133" s="1"/>
      <c r="M133" s="1"/>
      <c r="N133" s="1"/>
      <c r="O133" s="1"/>
      <c r="P133" s="1"/>
      <c r="Q133" s="16"/>
      <c r="R133" s="16"/>
      <c r="S133" s="14"/>
      <c r="T133" s="17"/>
      <c r="U133" s="17"/>
      <c r="V133" s="1"/>
      <c r="W133" s="1"/>
      <c r="X133" s="1"/>
    </row>
    <row r="134" spans="1:24" x14ac:dyDescent="0.25">
      <c r="A134" s="1"/>
      <c r="B134" s="1"/>
      <c r="C134" s="1"/>
      <c r="D134" s="1"/>
      <c r="E134" s="17"/>
      <c r="F134" s="1"/>
      <c r="G134" s="17"/>
      <c r="H134" s="17"/>
      <c r="I134" s="1"/>
      <c r="J134" s="1"/>
      <c r="K134" s="1"/>
      <c r="L134" s="1"/>
      <c r="M134" s="1"/>
      <c r="N134" s="1"/>
      <c r="O134" s="1"/>
      <c r="P134" s="1"/>
      <c r="Q134" s="16"/>
      <c r="R134" s="16"/>
      <c r="S134" s="14"/>
      <c r="T134" s="17"/>
      <c r="U134" s="17"/>
      <c r="V134" s="1"/>
      <c r="W134" s="1"/>
      <c r="X134" s="1"/>
    </row>
    <row r="135" spans="1:24" x14ac:dyDescent="0.25">
      <c r="A135" s="1"/>
      <c r="B135" s="1"/>
      <c r="C135" s="1"/>
      <c r="D135" s="1"/>
      <c r="E135" s="17"/>
      <c r="F135" s="1"/>
      <c r="G135" s="17"/>
      <c r="H135" s="17"/>
      <c r="I135" s="1"/>
      <c r="J135" s="1"/>
      <c r="K135" s="1"/>
      <c r="L135" s="1"/>
      <c r="M135" s="1"/>
      <c r="N135" s="1"/>
      <c r="O135" s="1"/>
      <c r="P135" s="1"/>
      <c r="Q135" s="16"/>
      <c r="R135" s="16"/>
      <c r="S135" s="14"/>
      <c r="T135" s="17"/>
      <c r="U135" s="17"/>
      <c r="V135" s="1"/>
      <c r="W135" s="1"/>
      <c r="X135" s="1"/>
    </row>
    <row r="136" spans="1:24" x14ac:dyDescent="0.25">
      <c r="A136" s="1"/>
      <c r="B136" s="1"/>
      <c r="C136" s="1"/>
      <c r="D136" s="1"/>
      <c r="E136" s="17"/>
      <c r="F136" s="1"/>
      <c r="G136" s="17"/>
      <c r="H136" s="17"/>
      <c r="I136" s="1"/>
      <c r="J136" s="1"/>
      <c r="K136" s="1"/>
      <c r="L136" s="1"/>
      <c r="M136" s="1"/>
      <c r="N136" s="1"/>
      <c r="O136" s="1"/>
      <c r="P136" s="1"/>
      <c r="Q136" s="16"/>
      <c r="R136" s="16"/>
      <c r="S136" s="14"/>
      <c r="T136" s="17"/>
      <c r="U136" s="17"/>
      <c r="V136" s="1"/>
      <c r="W136" s="1"/>
      <c r="X136" s="1"/>
    </row>
    <row r="137" spans="1:24" x14ac:dyDescent="0.25">
      <c r="A137" s="1"/>
      <c r="B137" s="1"/>
      <c r="C137" s="1"/>
      <c r="D137" s="1"/>
      <c r="E137" s="17"/>
      <c r="F137" s="1"/>
      <c r="G137" s="17"/>
      <c r="H137" s="17"/>
      <c r="I137" s="1"/>
      <c r="J137" s="1"/>
      <c r="K137" s="1"/>
      <c r="L137" s="1"/>
      <c r="M137" s="1"/>
      <c r="N137" s="1"/>
      <c r="O137" s="1"/>
      <c r="P137" s="1"/>
      <c r="Q137" s="16"/>
      <c r="R137" s="16"/>
      <c r="S137" s="14"/>
      <c r="T137" s="17"/>
      <c r="U137" s="17"/>
      <c r="V137" s="1"/>
      <c r="W137" s="1"/>
      <c r="X137" s="1"/>
    </row>
    <row r="138" spans="1:24" x14ac:dyDescent="0.25">
      <c r="A138" s="1"/>
      <c r="B138" s="1"/>
      <c r="C138" s="1"/>
      <c r="D138" s="1"/>
      <c r="E138" s="17"/>
      <c r="F138" s="1"/>
      <c r="G138" s="17"/>
      <c r="H138" s="17"/>
      <c r="I138" s="1"/>
      <c r="J138" s="1"/>
      <c r="K138" s="1"/>
      <c r="L138" s="1"/>
      <c r="M138" s="1"/>
      <c r="N138" s="1"/>
      <c r="O138" s="1"/>
      <c r="P138" s="1"/>
      <c r="Q138" s="16"/>
      <c r="R138" s="16"/>
      <c r="S138" s="14"/>
      <c r="T138" s="17"/>
      <c r="U138" s="17"/>
      <c r="V138" s="1"/>
      <c r="W138" s="1"/>
      <c r="X138" s="1"/>
    </row>
    <row r="139" spans="1:24" x14ac:dyDescent="0.25">
      <c r="A139" s="1"/>
      <c r="B139" s="1"/>
      <c r="C139" s="1"/>
      <c r="D139" s="1"/>
      <c r="E139" s="17"/>
      <c r="F139" s="1"/>
      <c r="G139" s="17"/>
      <c r="H139" s="17"/>
      <c r="I139" s="1"/>
      <c r="J139" s="1"/>
      <c r="K139" s="1"/>
      <c r="L139" s="1"/>
      <c r="M139" s="1"/>
      <c r="N139" s="1"/>
      <c r="O139" s="1"/>
      <c r="P139" s="1"/>
      <c r="Q139" s="16"/>
      <c r="R139" s="16"/>
      <c r="S139" s="14"/>
      <c r="T139" s="17"/>
      <c r="U139" s="17"/>
      <c r="V139" s="1"/>
      <c r="W139" s="1"/>
      <c r="X139" s="1"/>
    </row>
    <row r="140" spans="1:24" x14ac:dyDescent="0.25">
      <c r="A140" s="1"/>
      <c r="B140" s="1"/>
      <c r="C140" s="1"/>
      <c r="D140" s="1"/>
      <c r="E140" s="17"/>
      <c r="F140" s="1"/>
      <c r="G140" s="17"/>
      <c r="H140" s="17"/>
      <c r="I140" s="1"/>
      <c r="J140" s="1"/>
      <c r="K140" s="1"/>
      <c r="L140" s="1"/>
      <c r="M140" s="1"/>
      <c r="N140" s="1"/>
      <c r="O140" s="1"/>
      <c r="P140" s="1"/>
      <c r="Q140" s="16"/>
      <c r="R140" s="16"/>
      <c r="S140" s="14"/>
      <c r="T140" s="17"/>
      <c r="U140" s="17"/>
      <c r="V140" s="1"/>
      <c r="W140" s="1"/>
      <c r="X140" s="1"/>
    </row>
    <row r="141" spans="1:24" x14ac:dyDescent="0.25">
      <c r="A141" s="1"/>
      <c r="B141" s="1"/>
      <c r="C141" s="1"/>
      <c r="D141" s="1"/>
      <c r="E141" s="17"/>
      <c r="F141" s="1"/>
      <c r="G141" s="17"/>
      <c r="H141" s="17"/>
      <c r="I141" s="1"/>
      <c r="J141" s="1"/>
      <c r="K141" s="1"/>
      <c r="L141" s="1"/>
      <c r="M141" s="1"/>
      <c r="N141" s="1"/>
      <c r="O141" s="1"/>
      <c r="P141" s="1"/>
      <c r="Q141" s="16"/>
      <c r="R141" s="16"/>
      <c r="S141" s="14"/>
      <c r="T141" s="17"/>
      <c r="U141" s="17"/>
      <c r="V141" s="1"/>
      <c r="W141" s="1"/>
      <c r="X141" s="1"/>
    </row>
    <row r="142" spans="1:24" x14ac:dyDescent="0.25">
      <c r="A142" s="1"/>
      <c r="B142" s="1"/>
      <c r="C142" s="1"/>
      <c r="D142" s="1"/>
      <c r="E142" s="17"/>
      <c r="F142" s="1"/>
      <c r="G142" s="17"/>
      <c r="H142" s="17"/>
      <c r="I142" s="1"/>
      <c r="J142" s="1"/>
      <c r="K142" s="1"/>
      <c r="L142" s="1"/>
      <c r="M142" s="1"/>
      <c r="N142" s="1"/>
      <c r="O142" s="1"/>
      <c r="P142" s="1"/>
      <c r="Q142" s="16"/>
      <c r="R142" s="16"/>
      <c r="S142" s="14"/>
      <c r="T142" s="17"/>
      <c r="U142" s="17"/>
      <c r="V142" s="1"/>
      <c r="W142" s="1"/>
      <c r="X142" s="1"/>
    </row>
    <row r="143" spans="1:24" x14ac:dyDescent="0.25">
      <c r="A143" s="1"/>
      <c r="B143" s="1"/>
      <c r="C143" s="1"/>
      <c r="D143" s="1"/>
      <c r="E143" s="17"/>
      <c r="F143" s="1"/>
      <c r="G143" s="17"/>
      <c r="H143" s="17"/>
      <c r="I143" s="1"/>
      <c r="J143" s="1"/>
      <c r="K143" s="1"/>
      <c r="L143" s="1"/>
      <c r="M143" s="1"/>
      <c r="N143" s="1"/>
      <c r="O143" s="1"/>
      <c r="P143" s="1"/>
      <c r="Q143" s="16"/>
      <c r="R143" s="16"/>
      <c r="S143" s="14"/>
      <c r="T143" s="17"/>
      <c r="U143" s="17"/>
      <c r="V143" s="1"/>
      <c r="W143" s="1"/>
      <c r="X143" s="1"/>
    </row>
    <row r="144" spans="1:24" x14ac:dyDescent="0.25">
      <c r="A144" s="1"/>
      <c r="B144" s="1"/>
      <c r="C144" s="1"/>
      <c r="D144" s="1"/>
      <c r="E144" s="17"/>
      <c r="F144" s="1"/>
      <c r="G144" s="17"/>
      <c r="H144" s="17"/>
      <c r="I144" s="1"/>
      <c r="J144" s="1"/>
      <c r="K144" s="1"/>
      <c r="L144" s="1"/>
      <c r="M144" s="1"/>
      <c r="N144" s="1"/>
      <c r="O144" s="1"/>
      <c r="P144" s="1"/>
      <c r="Q144" s="16"/>
      <c r="R144" s="16"/>
      <c r="S144" s="14"/>
      <c r="T144" s="17"/>
      <c r="U144" s="17"/>
      <c r="V144" s="1"/>
      <c r="W144" s="1"/>
      <c r="X144" s="1"/>
    </row>
    <row r="145" spans="1:24" x14ac:dyDescent="0.25">
      <c r="A145" s="1"/>
      <c r="B145" s="1"/>
      <c r="C145" s="1"/>
      <c r="D145" s="1"/>
      <c r="E145" s="17"/>
      <c r="F145" s="1"/>
      <c r="G145" s="17"/>
      <c r="H145" s="17"/>
      <c r="I145" s="1"/>
      <c r="J145" s="1"/>
      <c r="K145" s="1"/>
      <c r="L145" s="1"/>
      <c r="M145" s="1"/>
      <c r="N145" s="1"/>
      <c r="O145" s="1"/>
      <c r="P145" s="1"/>
      <c r="Q145" s="16"/>
      <c r="R145" s="16"/>
      <c r="S145" s="14"/>
      <c r="T145" s="17"/>
      <c r="U145" s="17"/>
      <c r="V145" s="1"/>
      <c r="W145" s="1"/>
      <c r="X145" s="1"/>
    </row>
    <row r="146" spans="1:24" x14ac:dyDescent="0.25">
      <c r="A146" s="1"/>
      <c r="B146" s="1"/>
      <c r="C146" s="1"/>
      <c r="D146" s="1"/>
      <c r="E146" s="17"/>
      <c r="F146" s="1"/>
      <c r="G146" s="17"/>
      <c r="H146" s="17"/>
      <c r="I146" s="1"/>
      <c r="J146" s="1"/>
      <c r="K146" s="1"/>
      <c r="L146" s="1"/>
      <c r="M146" s="1"/>
      <c r="N146" s="1"/>
      <c r="O146" s="1"/>
      <c r="P146" s="1"/>
      <c r="Q146" s="16"/>
      <c r="R146" s="16"/>
      <c r="S146" s="14"/>
      <c r="T146" s="17"/>
      <c r="U146" s="17"/>
      <c r="V146" s="1"/>
      <c r="W146" s="1"/>
      <c r="X146" s="1"/>
    </row>
    <row r="147" spans="1:24" x14ac:dyDescent="0.25">
      <c r="A147" s="1"/>
      <c r="B147" s="1"/>
      <c r="C147" s="1"/>
      <c r="D147" s="1"/>
      <c r="E147" s="17"/>
      <c r="F147" s="1"/>
      <c r="G147" s="17"/>
      <c r="H147" s="17"/>
      <c r="I147" s="1"/>
      <c r="J147" s="1"/>
      <c r="K147" s="1"/>
      <c r="L147" s="1"/>
      <c r="M147" s="1"/>
      <c r="N147" s="1"/>
      <c r="O147" s="1"/>
      <c r="P147" s="1"/>
      <c r="Q147" s="16"/>
      <c r="R147" s="16"/>
      <c r="S147" s="14"/>
      <c r="T147" s="17"/>
      <c r="U147" s="17"/>
      <c r="V147" s="1"/>
      <c r="W147" s="1"/>
      <c r="X147" s="1"/>
    </row>
    <row r="148" spans="1:24" x14ac:dyDescent="0.25">
      <c r="A148" s="1"/>
      <c r="B148" s="1"/>
      <c r="C148" s="1"/>
      <c r="D148" s="1"/>
      <c r="E148" s="17"/>
      <c r="F148" s="1"/>
      <c r="G148" s="17"/>
      <c r="H148" s="17"/>
      <c r="I148" s="1"/>
      <c r="J148" s="1"/>
      <c r="K148" s="1"/>
      <c r="L148" s="1"/>
      <c r="M148" s="1"/>
      <c r="N148" s="1"/>
      <c r="O148" s="1"/>
      <c r="P148" s="1"/>
      <c r="Q148" s="16"/>
      <c r="R148" s="16"/>
      <c r="S148" s="14"/>
      <c r="T148" s="17"/>
      <c r="U148" s="17"/>
      <c r="V148" s="1"/>
      <c r="W148" s="1"/>
      <c r="X148" s="1"/>
    </row>
    <row r="149" spans="1:24" x14ac:dyDescent="0.25">
      <c r="A149" s="1"/>
      <c r="B149" s="1"/>
      <c r="C149" s="1"/>
      <c r="D149" s="1"/>
      <c r="E149" s="17"/>
      <c r="F149" s="1"/>
      <c r="G149" s="17"/>
      <c r="H149" s="17"/>
      <c r="I149" s="1"/>
      <c r="J149" s="1"/>
      <c r="K149" s="1"/>
      <c r="L149" s="1"/>
      <c r="M149" s="1"/>
      <c r="N149" s="1"/>
      <c r="O149" s="1"/>
      <c r="P149" s="1"/>
      <c r="Q149" s="16"/>
      <c r="R149" s="16"/>
      <c r="S149" s="14"/>
      <c r="T149" s="17"/>
      <c r="U149" s="17"/>
      <c r="V149" s="1"/>
      <c r="W149" s="1"/>
      <c r="X149" s="1"/>
    </row>
    <row r="150" spans="1:24" x14ac:dyDescent="0.25">
      <c r="A150" s="1"/>
      <c r="B150" s="1"/>
      <c r="C150" s="1"/>
      <c r="D150" s="1"/>
      <c r="E150" s="17"/>
      <c r="F150" s="1"/>
      <c r="G150" s="17"/>
      <c r="H150" s="17"/>
      <c r="I150" s="1"/>
      <c r="J150" s="1"/>
      <c r="K150" s="1"/>
      <c r="L150" s="1"/>
      <c r="M150" s="1"/>
      <c r="N150" s="1"/>
      <c r="O150" s="1"/>
      <c r="P150" s="1"/>
      <c r="Q150" s="16"/>
      <c r="R150" s="16"/>
      <c r="S150" s="14"/>
      <c r="T150" s="17"/>
      <c r="U150" s="17"/>
      <c r="V150" s="1"/>
      <c r="W150" s="1"/>
      <c r="X150" s="1"/>
    </row>
    <row r="151" spans="1:24" x14ac:dyDescent="0.25">
      <c r="A151" s="1"/>
      <c r="B151" s="1"/>
      <c r="C151" s="1"/>
      <c r="D151" s="1"/>
      <c r="E151" s="17"/>
      <c r="F151" s="1"/>
      <c r="G151" s="17"/>
      <c r="H151" s="17"/>
      <c r="I151" s="1"/>
      <c r="J151" s="1"/>
      <c r="K151" s="1"/>
      <c r="L151" s="1"/>
      <c r="M151" s="1"/>
      <c r="N151" s="1"/>
      <c r="O151" s="1"/>
      <c r="P151" s="1"/>
      <c r="Q151" s="16"/>
      <c r="R151" s="16"/>
      <c r="S151" s="14"/>
      <c r="T151" s="17"/>
      <c r="U151" s="17"/>
      <c r="V151" s="1"/>
      <c r="W151" s="1"/>
      <c r="X151" s="1"/>
    </row>
    <row r="152" spans="1:24" x14ac:dyDescent="0.25">
      <c r="A152" s="1"/>
      <c r="B152" s="1"/>
      <c r="C152" s="1"/>
      <c r="D152" s="1"/>
      <c r="E152" s="17"/>
      <c r="F152" s="1"/>
      <c r="G152" s="17"/>
      <c r="H152" s="17"/>
      <c r="I152" s="1"/>
      <c r="J152" s="1"/>
      <c r="K152" s="1"/>
      <c r="L152" s="1"/>
      <c r="M152" s="1"/>
      <c r="N152" s="1"/>
      <c r="O152" s="1"/>
      <c r="P152" s="1"/>
      <c r="Q152" s="16"/>
      <c r="R152" s="16"/>
      <c r="S152" s="14"/>
      <c r="T152" s="17"/>
      <c r="U152" s="17"/>
      <c r="V152" s="1"/>
      <c r="W152" s="1"/>
      <c r="X152" s="1"/>
    </row>
    <row r="153" spans="1:24" x14ac:dyDescent="0.25">
      <c r="A153" s="1"/>
      <c r="B153" s="1"/>
      <c r="C153" s="1"/>
      <c r="D153" s="1"/>
      <c r="E153" s="17"/>
      <c r="F153" s="1"/>
      <c r="G153" s="17"/>
      <c r="H153" s="17"/>
      <c r="I153" s="1"/>
      <c r="J153" s="1"/>
      <c r="K153" s="1"/>
      <c r="L153" s="1"/>
      <c r="M153" s="1"/>
      <c r="N153" s="1"/>
      <c r="O153" s="1"/>
      <c r="P153" s="1"/>
      <c r="Q153" s="16"/>
      <c r="R153" s="16"/>
      <c r="S153" s="14"/>
      <c r="T153" s="17"/>
      <c r="U153" s="17"/>
      <c r="V153" s="1"/>
      <c r="W153" s="1"/>
      <c r="X153" s="1"/>
    </row>
    <row r="154" spans="1:24" x14ac:dyDescent="0.25">
      <c r="A154" s="1"/>
      <c r="B154" s="1"/>
      <c r="C154" s="1"/>
      <c r="D154" s="1"/>
      <c r="E154" s="17"/>
      <c r="F154" s="1"/>
      <c r="G154" s="17"/>
      <c r="H154" s="17"/>
      <c r="I154" s="1"/>
      <c r="J154" s="1"/>
      <c r="K154" s="1"/>
      <c r="L154" s="1"/>
      <c r="M154" s="1"/>
      <c r="N154" s="1"/>
      <c r="O154" s="1"/>
      <c r="P154" s="1"/>
      <c r="Q154" s="16"/>
      <c r="R154" s="16"/>
      <c r="S154" s="14"/>
      <c r="T154" s="17"/>
      <c r="U154" s="17"/>
      <c r="V154" s="1"/>
      <c r="W154" s="1"/>
      <c r="X154" s="1"/>
    </row>
    <row r="155" spans="1:24" x14ac:dyDescent="0.25">
      <c r="A155" s="1"/>
      <c r="B155" s="1"/>
      <c r="C155" s="1"/>
      <c r="D155" s="1"/>
      <c r="E155" s="17"/>
      <c r="F155" s="1"/>
      <c r="G155" s="17"/>
      <c r="H155" s="17"/>
      <c r="I155" s="1"/>
      <c r="J155" s="1"/>
      <c r="K155" s="1"/>
      <c r="L155" s="1"/>
      <c r="M155" s="1"/>
      <c r="N155" s="1"/>
      <c r="O155" s="1"/>
      <c r="P155" s="1"/>
      <c r="Q155" s="16"/>
      <c r="R155" s="16"/>
      <c r="S155" s="14"/>
      <c r="T155" s="17"/>
      <c r="U155" s="17"/>
      <c r="V155" s="1"/>
      <c r="W155" s="1"/>
      <c r="X155" s="1"/>
    </row>
    <row r="156" spans="1:24" x14ac:dyDescent="0.25">
      <c r="A156" s="1"/>
      <c r="B156" s="1"/>
      <c r="C156" s="1"/>
      <c r="D156" s="1"/>
      <c r="E156" s="17"/>
      <c r="F156" s="1"/>
      <c r="G156" s="17"/>
      <c r="H156" s="17"/>
      <c r="I156" s="1"/>
      <c r="J156" s="1"/>
      <c r="K156" s="1"/>
      <c r="L156" s="1"/>
      <c r="M156" s="1"/>
      <c r="N156" s="1"/>
      <c r="O156" s="1"/>
      <c r="P156" s="1"/>
      <c r="Q156" s="16"/>
      <c r="R156" s="16"/>
      <c r="S156" s="14"/>
      <c r="T156" s="17"/>
      <c r="U156" s="17"/>
      <c r="V156" s="1"/>
      <c r="W156" s="1"/>
      <c r="X156" s="1"/>
    </row>
    <row r="157" spans="1:24" x14ac:dyDescent="0.25">
      <c r="A157" s="1"/>
      <c r="B157" s="1"/>
      <c r="C157" s="1"/>
      <c r="D157" s="1"/>
      <c r="E157" s="17"/>
      <c r="F157" s="1"/>
      <c r="G157" s="17"/>
      <c r="H157" s="17"/>
      <c r="I157" s="1"/>
      <c r="J157" s="1"/>
      <c r="K157" s="1"/>
      <c r="L157" s="1"/>
      <c r="M157" s="1"/>
      <c r="N157" s="1"/>
      <c r="O157" s="1"/>
      <c r="P157" s="1"/>
      <c r="Q157" s="16"/>
      <c r="R157" s="16"/>
      <c r="S157" s="14"/>
      <c r="T157" s="17"/>
      <c r="U157" s="17"/>
      <c r="V157" s="1"/>
      <c r="W157" s="1"/>
      <c r="X157" s="1"/>
    </row>
    <row r="158" spans="1:24" x14ac:dyDescent="0.25">
      <c r="A158" s="1"/>
      <c r="B158" s="1"/>
      <c r="C158" s="1"/>
      <c r="D158" s="1"/>
      <c r="E158" s="17"/>
      <c r="F158" s="1"/>
      <c r="G158" s="17"/>
      <c r="H158" s="17"/>
      <c r="I158" s="1"/>
      <c r="J158" s="1"/>
      <c r="K158" s="1"/>
      <c r="L158" s="1"/>
      <c r="M158" s="1"/>
      <c r="N158" s="1"/>
      <c r="O158" s="1"/>
      <c r="P158" s="1"/>
      <c r="Q158" s="16"/>
      <c r="R158" s="16"/>
      <c r="S158" s="14"/>
      <c r="T158" s="17"/>
      <c r="U158" s="17"/>
      <c r="V158" s="1"/>
      <c r="W158" s="1"/>
      <c r="X158" s="1"/>
    </row>
    <row r="159" spans="1:24" x14ac:dyDescent="0.25">
      <c r="A159" s="1"/>
      <c r="B159" s="1"/>
      <c r="C159" s="1"/>
      <c r="D159" s="1"/>
      <c r="E159" s="17"/>
      <c r="F159" s="1"/>
      <c r="G159" s="17"/>
      <c r="H159" s="17"/>
      <c r="I159" s="1"/>
      <c r="J159" s="1"/>
      <c r="K159" s="1"/>
      <c r="L159" s="1"/>
      <c r="M159" s="1"/>
      <c r="N159" s="1"/>
      <c r="O159" s="1"/>
      <c r="P159" s="1"/>
      <c r="Q159" s="16"/>
      <c r="R159" s="16"/>
      <c r="S159" s="14"/>
      <c r="T159" s="17"/>
      <c r="U159" s="17"/>
      <c r="V159" s="1"/>
      <c r="W159" s="1"/>
      <c r="X159" s="1"/>
    </row>
    <row r="160" spans="1:24" x14ac:dyDescent="0.25">
      <c r="A160" s="1"/>
      <c r="B160" s="1"/>
      <c r="C160" s="1"/>
      <c r="D160" s="1"/>
      <c r="E160" s="17"/>
      <c r="F160" s="1"/>
      <c r="G160" s="17"/>
      <c r="H160" s="17"/>
      <c r="I160" s="1"/>
      <c r="J160" s="1"/>
      <c r="K160" s="1"/>
      <c r="L160" s="1"/>
      <c r="M160" s="1"/>
      <c r="N160" s="1"/>
      <c r="O160" s="1"/>
      <c r="P160" s="1"/>
      <c r="Q160" s="16"/>
      <c r="R160" s="16"/>
      <c r="S160" s="14"/>
      <c r="T160" s="17"/>
      <c r="U160" s="17"/>
      <c r="V160" s="1"/>
      <c r="W160" s="1"/>
      <c r="X160" s="1"/>
    </row>
    <row r="161" spans="1:24" x14ac:dyDescent="0.25">
      <c r="A161" s="1"/>
      <c r="B161" s="1"/>
      <c r="C161" s="1"/>
      <c r="D161" s="1"/>
      <c r="E161" s="17"/>
      <c r="F161" s="1"/>
      <c r="G161" s="17"/>
      <c r="H161" s="17"/>
      <c r="I161" s="1"/>
      <c r="J161" s="1"/>
      <c r="K161" s="1"/>
      <c r="L161" s="1"/>
      <c r="M161" s="1"/>
      <c r="N161" s="1"/>
      <c r="O161" s="1"/>
      <c r="P161" s="1"/>
      <c r="Q161" s="16"/>
      <c r="R161" s="16"/>
      <c r="S161" s="14"/>
      <c r="T161" s="17"/>
      <c r="U161" s="17"/>
      <c r="V161" s="1"/>
      <c r="W161" s="1"/>
      <c r="X161" s="1"/>
    </row>
    <row r="162" spans="1:24" x14ac:dyDescent="0.25">
      <c r="A162" s="1"/>
      <c r="B162" s="1"/>
      <c r="C162" s="1"/>
      <c r="D162" s="1"/>
      <c r="E162" s="17"/>
      <c r="F162" s="1"/>
      <c r="G162" s="17"/>
      <c r="H162" s="17"/>
      <c r="I162" s="1"/>
      <c r="J162" s="1"/>
      <c r="K162" s="1"/>
      <c r="L162" s="1"/>
      <c r="M162" s="1"/>
      <c r="N162" s="1"/>
      <c r="O162" s="1"/>
      <c r="P162" s="1"/>
      <c r="Q162" s="16"/>
      <c r="R162" s="16"/>
      <c r="S162" s="14"/>
      <c r="T162" s="17"/>
      <c r="U162" s="17"/>
      <c r="V162" s="1"/>
      <c r="W162" s="1"/>
      <c r="X162" s="1"/>
    </row>
    <row r="163" spans="1:24" x14ac:dyDescent="0.25">
      <c r="A163" s="1"/>
      <c r="B163" s="1"/>
      <c r="C163" s="1"/>
      <c r="D163" s="1"/>
      <c r="E163" s="17"/>
      <c r="F163" s="1"/>
      <c r="G163" s="17"/>
      <c r="H163" s="17"/>
      <c r="I163" s="1"/>
      <c r="J163" s="1"/>
      <c r="K163" s="1"/>
      <c r="L163" s="1"/>
      <c r="M163" s="1"/>
      <c r="N163" s="1"/>
      <c r="O163" s="1"/>
      <c r="P163" s="1"/>
      <c r="Q163" s="16"/>
      <c r="R163" s="16"/>
      <c r="S163" s="14"/>
      <c r="T163" s="17"/>
      <c r="U163" s="17"/>
      <c r="V163" s="1"/>
      <c r="W163" s="1"/>
      <c r="X163" s="1"/>
    </row>
    <row r="164" spans="1:24" x14ac:dyDescent="0.25">
      <c r="A164" s="1"/>
      <c r="B164" s="1"/>
      <c r="C164" s="1"/>
      <c r="D164" s="1"/>
      <c r="E164" s="17"/>
      <c r="F164" s="1"/>
      <c r="G164" s="17"/>
      <c r="H164" s="17"/>
      <c r="I164" s="1"/>
      <c r="J164" s="1"/>
      <c r="K164" s="1"/>
      <c r="L164" s="1"/>
      <c r="M164" s="1"/>
      <c r="N164" s="1"/>
      <c r="O164" s="1"/>
      <c r="P164" s="1"/>
      <c r="Q164" s="16"/>
      <c r="R164" s="16"/>
      <c r="S164" s="14"/>
      <c r="T164" s="17"/>
      <c r="U164" s="17"/>
      <c r="V164" s="1"/>
      <c r="W164" s="1"/>
      <c r="X164" s="1"/>
    </row>
    <row r="165" spans="1:24" x14ac:dyDescent="0.25">
      <c r="A165" s="1"/>
      <c r="B165" s="1"/>
      <c r="C165" s="1"/>
      <c r="D165" s="1"/>
      <c r="E165" s="17"/>
      <c r="F165" s="1"/>
      <c r="G165" s="17"/>
      <c r="H165" s="17"/>
      <c r="I165" s="1"/>
      <c r="J165" s="1"/>
      <c r="K165" s="1"/>
      <c r="L165" s="1"/>
      <c r="M165" s="1"/>
      <c r="N165" s="1"/>
      <c r="O165" s="1"/>
      <c r="P165" s="1"/>
      <c r="Q165" s="16"/>
      <c r="R165" s="16"/>
      <c r="S165" s="14"/>
      <c r="T165" s="17"/>
      <c r="U165" s="17"/>
      <c r="V165" s="1"/>
      <c r="W165" s="1"/>
      <c r="X165" s="1"/>
    </row>
    <row r="166" spans="1:24" x14ac:dyDescent="0.25">
      <c r="A166" s="1"/>
      <c r="B166" s="1"/>
      <c r="C166" s="1"/>
      <c r="D166" s="1"/>
      <c r="E166" s="17"/>
      <c r="F166" s="1"/>
      <c r="G166" s="17"/>
      <c r="H166" s="17"/>
      <c r="I166" s="1"/>
      <c r="J166" s="1"/>
      <c r="K166" s="1"/>
      <c r="L166" s="1"/>
      <c r="M166" s="1"/>
      <c r="N166" s="1"/>
      <c r="O166" s="1"/>
      <c r="P166" s="1"/>
      <c r="Q166" s="16"/>
      <c r="R166" s="16"/>
      <c r="S166" s="14"/>
      <c r="T166" s="17"/>
      <c r="U166" s="17"/>
      <c r="V166" s="1"/>
      <c r="W166" s="1"/>
      <c r="X166" s="1"/>
    </row>
    <row r="167" spans="1:24" x14ac:dyDescent="0.25">
      <c r="A167" s="1"/>
      <c r="B167" s="1"/>
      <c r="C167" s="1"/>
      <c r="D167" s="1"/>
      <c r="E167" s="17"/>
      <c r="F167" s="1"/>
      <c r="G167" s="17"/>
      <c r="H167" s="17"/>
      <c r="I167" s="1"/>
      <c r="J167" s="1"/>
      <c r="K167" s="1"/>
      <c r="L167" s="1"/>
      <c r="M167" s="1"/>
      <c r="N167" s="1"/>
      <c r="O167" s="1"/>
      <c r="P167" s="1"/>
      <c r="Q167" s="16"/>
      <c r="R167" s="16"/>
      <c r="S167" s="14"/>
      <c r="T167" s="17"/>
      <c r="U167" s="17"/>
      <c r="V167" s="1"/>
      <c r="W167" s="1"/>
      <c r="X167" s="1"/>
    </row>
    <row r="168" spans="1:24" x14ac:dyDescent="0.25">
      <c r="A168" s="1"/>
      <c r="B168" s="1"/>
      <c r="C168" s="1"/>
      <c r="D168" s="1"/>
      <c r="E168" s="17"/>
      <c r="F168" s="1"/>
      <c r="G168" s="17"/>
      <c r="H168" s="17"/>
      <c r="I168" s="1"/>
      <c r="J168" s="1"/>
      <c r="K168" s="1"/>
      <c r="L168" s="1"/>
      <c r="M168" s="1"/>
      <c r="N168" s="1"/>
      <c r="O168" s="1"/>
      <c r="P168" s="1"/>
      <c r="Q168" s="16"/>
      <c r="R168" s="16"/>
      <c r="S168" s="14"/>
      <c r="T168" s="17"/>
      <c r="U168" s="17"/>
      <c r="V168" s="1"/>
      <c r="W168" s="1"/>
      <c r="X168" s="1"/>
    </row>
    <row r="169" spans="1:24" x14ac:dyDescent="0.25">
      <c r="A169" s="1"/>
      <c r="B169" s="1"/>
      <c r="C169" s="1"/>
      <c r="D169" s="1"/>
      <c r="E169" s="17"/>
      <c r="F169" s="1"/>
      <c r="G169" s="17"/>
      <c r="H169" s="17"/>
      <c r="I169" s="1"/>
      <c r="J169" s="1"/>
      <c r="K169" s="1"/>
      <c r="L169" s="1"/>
      <c r="M169" s="1"/>
      <c r="N169" s="1"/>
      <c r="O169" s="1"/>
      <c r="P169" s="1"/>
      <c r="Q169" s="16"/>
      <c r="R169" s="16"/>
      <c r="S169" s="14"/>
      <c r="T169" s="17"/>
      <c r="U169" s="17"/>
      <c r="V169" s="1"/>
      <c r="W169" s="1"/>
      <c r="X169" s="1"/>
    </row>
    <row r="170" spans="1:24" x14ac:dyDescent="0.25">
      <c r="A170" s="1"/>
      <c r="B170" s="1"/>
      <c r="C170" s="1"/>
      <c r="D170" s="1"/>
      <c r="E170" s="17"/>
      <c r="F170" s="1"/>
      <c r="G170" s="17"/>
      <c r="H170" s="17"/>
      <c r="I170" s="1"/>
      <c r="J170" s="1"/>
      <c r="K170" s="1"/>
      <c r="L170" s="1"/>
      <c r="M170" s="1"/>
      <c r="N170" s="1"/>
      <c r="O170" s="1"/>
      <c r="P170" s="1"/>
      <c r="Q170" s="16"/>
      <c r="R170" s="16"/>
      <c r="S170" s="14"/>
      <c r="T170" s="17"/>
      <c r="U170" s="17"/>
      <c r="V170" s="1"/>
      <c r="W170" s="1"/>
      <c r="X170" s="1"/>
    </row>
    <row r="171" spans="1:24" x14ac:dyDescent="0.25">
      <c r="A171" s="1"/>
      <c r="B171" s="1"/>
      <c r="C171" s="1"/>
      <c r="D171" s="1"/>
      <c r="E171" s="17"/>
      <c r="F171" s="1"/>
      <c r="G171" s="17"/>
      <c r="H171" s="17"/>
      <c r="I171" s="1"/>
      <c r="J171" s="1"/>
      <c r="K171" s="1"/>
      <c r="L171" s="1"/>
      <c r="M171" s="1"/>
      <c r="N171" s="1"/>
      <c r="O171" s="1"/>
      <c r="P171" s="1"/>
      <c r="Q171" s="16"/>
      <c r="R171" s="16"/>
      <c r="S171" s="14"/>
      <c r="T171" s="17"/>
      <c r="U171" s="17"/>
      <c r="V171" s="1"/>
      <c r="W171" s="1"/>
      <c r="X171" s="1"/>
    </row>
    <row r="172" spans="1:24" x14ac:dyDescent="0.25">
      <c r="A172" s="1"/>
      <c r="B172" s="1"/>
      <c r="C172" s="1"/>
      <c r="D172" s="1"/>
      <c r="E172" s="17"/>
      <c r="F172" s="1"/>
      <c r="G172" s="17"/>
      <c r="H172" s="17"/>
      <c r="I172" s="1"/>
      <c r="J172" s="1"/>
      <c r="K172" s="1"/>
      <c r="L172" s="1"/>
      <c r="M172" s="1"/>
      <c r="N172" s="1"/>
      <c r="O172" s="1"/>
      <c r="P172" s="1"/>
      <c r="Q172" s="16"/>
      <c r="R172" s="16"/>
      <c r="S172" s="14"/>
      <c r="T172" s="17"/>
      <c r="U172" s="17"/>
      <c r="V172" s="1"/>
      <c r="W172" s="1"/>
      <c r="X172" s="1"/>
    </row>
    <row r="173" spans="1:24" x14ac:dyDescent="0.25">
      <c r="A173" s="1"/>
      <c r="B173" s="1"/>
      <c r="C173" s="1"/>
      <c r="D173" s="1"/>
      <c r="E173" s="17"/>
      <c r="F173" s="1"/>
      <c r="G173" s="17"/>
      <c r="H173" s="17"/>
      <c r="I173" s="1"/>
      <c r="J173" s="1"/>
      <c r="K173" s="1"/>
      <c r="L173" s="1"/>
      <c r="M173" s="1"/>
      <c r="N173" s="1"/>
      <c r="O173" s="1"/>
      <c r="P173" s="1"/>
      <c r="Q173" s="16"/>
      <c r="R173" s="16"/>
      <c r="S173" s="14"/>
      <c r="T173" s="17"/>
      <c r="U173" s="17"/>
      <c r="V173" s="1"/>
      <c r="W173" s="1"/>
      <c r="X173" s="1"/>
    </row>
    <row r="174" spans="1:24" x14ac:dyDescent="0.25">
      <c r="A174" s="1"/>
      <c r="B174" s="1"/>
      <c r="C174" s="1"/>
      <c r="D174" s="1"/>
      <c r="E174" s="1"/>
      <c r="F174" s="1"/>
      <c r="G174" s="1"/>
      <c r="H174" s="1"/>
      <c r="I174" s="1"/>
      <c r="J174" s="1"/>
      <c r="K174" s="1"/>
      <c r="L174" s="1"/>
      <c r="M174" s="1"/>
      <c r="N174" s="1"/>
      <c r="O174" s="1"/>
      <c r="P174" s="1"/>
      <c r="Q174" s="1"/>
      <c r="R174" s="1"/>
      <c r="S174" s="14"/>
      <c r="T174" s="1"/>
      <c r="U174" s="1"/>
      <c r="V174" s="1"/>
      <c r="W174" s="1"/>
      <c r="X174" s="1"/>
    </row>
    <row r="175" spans="1:24" x14ac:dyDescent="0.25">
      <c r="S175" s="14"/>
    </row>
    <row r="176" spans="1:24" x14ac:dyDescent="0.25">
      <c r="S176" s="14"/>
    </row>
    <row r="177" spans="19:19" x14ac:dyDescent="0.25">
      <c r="S177" s="14"/>
    </row>
    <row r="178" spans="19:19" x14ac:dyDescent="0.25">
      <c r="S178" s="14"/>
    </row>
    <row r="179" spans="19:19" x14ac:dyDescent="0.25">
      <c r="S179" s="14"/>
    </row>
    <row r="180" spans="19:19" x14ac:dyDescent="0.25">
      <c r="S180" s="14"/>
    </row>
    <row r="181" spans="19:19" x14ac:dyDescent="0.25">
      <c r="S181" s="14"/>
    </row>
    <row r="182" spans="19:19" x14ac:dyDescent="0.25">
      <c r="S182" s="14"/>
    </row>
    <row r="183" spans="19:19" x14ac:dyDescent="0.25">
      <c r="S183" s="14"/>
    </row>
    <row r="184" spans="19:19" x14ac:dyDescent="0.25">
      <c r="S184" s="14"/>
    </row>
    <row r="185" spans="19:19" x14ac:dyDescent="0.25">
      <c r="S185" s="14"/>
    </row>
    <row r="186" spans="19:19" x14ac:dyDescent="0.25">
      <c r="S186" s="14"/>
    </row>
    <row r="187" spans="19:19" x14ac:dyDescent="0.25">
      <c r="S187" s="14"/>
    </row>
    <row r="188" spans="19:19" x14ac:dyDescent="0.25">
      <c r="S188" s="14"/>
    </row>
    <row r="189" spans="19:19" x14ac:dyDescent="0.25">
      <c r="S189" s="14"/>
    </row>
    <row r="190" spans="19:19" x14ac:dyDescent="0.25">
      <c r="S190" s="14"/>
    </row>
    <row r="191" spans="19:19" x14ac:dyDescent="0.25">
      <c r="S191" s="14"/>
    </row>
    <row r="192" spans="19:19" x14ac:dyDescent="0.25">
      <c r="S192" s="14"/>
    </row>
    <row r="193" spans="19:19" x14ac:dyDescent="0.25">
      <c r="S193" s="14"/>
    </row>
    <row r="194" spans="19:19" x14ac:dyDescent="0.25">
      <c r="S194" s="14"/>
    </row>
    <row r="195" spans="19:19" x14ac:dyDescent="0.25">
      <c r="S195" s="14"/>
    </row>
    <row r="196" spans="19:19" x14ac:dyDescent="0.25">
      <c r="S196" s="14"/>
    </row>
    <row r="197" spans="19:19" x14ac:dyDescent="0.25">
      <c r="S197" s="14"/>
    </row>
    <row r="198" spans="19:19" x14ac:dyDescent="0.25">
      <c r="S198" s="14"/>
    </row>
    <row r="199" spans="19:19" x14ac:dyDescent="0.25">
      <c r="S199" s="14"/>
    </row>
    <row r="200" spans="19:19" x14ac:dyDescent="0.25">
      <c r="S200" s="14"/>
    </row>
    <row r="201" spans="19:19" x14ac:dyDescent="0.25">
      <c r="S201" s="14"/>
    </row>
    <row r="202" spans="19:19" x14ac:dyDescent="0.25">
      <c r="S202" s="14"/>
    </row>
    <row r="203" spans="19:19" x14ac:dyDescent="0.25">
      <c r="S203" s="14"/>
    </row>
    <row r="204" spans="19:19" x14ac:dyDescent="0.25">
      <c r="S204" s="14"/>
    </row>
    <row r="205" spans="19:19" x14ac:dyDescent="0.25">
      <c r="S205" s="14"/>
    </row>
    <row r="206" spans="19:19" x14ac:dyDescent="0.25">
      <c r="S206" s="14"/>
    </row>
    <row r="207" spans="19:19" x14ac:dyDescent="0.25">
      <c r="S207" s="14"/>
    </row>
    <row r="208" spans="19:19" x14ac:dyDescent="0.25">
      <c r="S208" s="14"/>
    </row>
    <row r="209" spans="19:19" x14ac:dyDescent="0.25">
      <c r="S209" s="14"/>
    </row>
    <row r="210" spans="19:19" x14ac:dyDescent="0.25">
      <c r="S210" s="14"/>
    </row>
    <row r="211" spans="19:19" x14ac:dyDescent="0.25">
      <c r="S211" s="14"/>
    </row>
    <row r="212" spans="19:19" x14ac:dyDescent="0.25">
      <c r="S212" s="14"/>
    </row>
    <row r="213" spans="19:19" x14ac:dyDescent="0.25">
      <c r="S213" s="14"/>
    </row>
    <row r="214" spans="19:19" x14ac:dyDescent="0.25">
      <c r="S214" s="14"/>
    </row>
    <row r="215" spans="19:19" x14ac:dyDescent="0.25">
      <c r="S215" s="14"/>
    </row>
    <row r="216" spans="19:19" x14ac:dyDescent="0.25">
      <c r="S216" s="14"/>
    </row>
    <row r="217" spans="19:19" x14ac:dyDescent="0.25">
      <c r="S217" s="14"/>
    </row>
    <row r="218" spans="19:19" x14ac:dyDescent="0.25">
      <c r="S218" s="14"/>
    </row>
    <row r="219" spans="19:19" x14ac:dyDescent="0.25">
      <c r="S219" s="14"/>
    </row>
    <row r="220" spans="19:19" x14ac:dyDescent="0.25">
      <c r="S220" s="14"/>
    </row>
    <row r="221" spans="19:19" x14ac:dyDescent="0.25">
      <c r="S221" s="14"/>
    </row>
    <row r="222" spans="19:19" x14ac:dyDescent="0.25">
      <c r="S222" s="14"/>
    </row>
    <row r="223" spans="19:19" x14ac:dyDescent="0.25">
      <c r="S223" s="14"/>
    </row>
    <row r="224" spans="19:19" x14ac:dyDescent="0.25">
      <c r="S224" s="14"/>
    </row>
    <row r="225" spans="19:19" x14ac:dyDescent="0.25">
      <c r="S225" s="14"/>
    </row>
    <row r="226" spans="19:19" x14ac:dyDescent="0.25">
      <c r="S226" s="14"/>
    </row>
    <row r="227" spans="19:19" x14ac:dyDescent="0.25">
      <c r="S227" s="14"/>
    </row>
    <row r="228" spans="19:19" x14ac:dyDescent="0.25">
      <c r="S228" s="14"/>
    </row>
    <row r="229" spans="19:19" x14ac:dyDescent="0.25">
      <c r="S229" s="14"/>
    </row>
    <row r="230" spans="19:19" x14ac:dyDescent="0.25">
      <c r="S230" s="14"/>
    </row>
    <row r="231" spans="19:19" x14ac:dyDescent="0.25">
      <c r="S231" s="14"/>
    </row>
    <row r="232" spans="19:19" x14ac:dyDescent="0.25">
      <c r="S232" s="14"/>
    </row>
    <row r="233" spans="19:19" x14ac:dyDescent="0.25">
      <c r="S233" s="14"/>
    </row>
    <row r="234" spans="19:19" x14ac:dyDescent="0.25">
      <c r="S234" s="14"/>
    </row>
    <row r="235" spans="19:19" x14ac:dyDescent="0.25">
      <c r="S235" s="14"/>
    </row>
    <row r="236" spans="19:19" x14ac:dyDescent="0.25">
      <c r="S236" s="14"/>
    </row>
    <row r="237" spans="19:19" x14ac:dyDescent="0.25">
      <c r="S237" s="14"/>
    </row>
    <row r="238" spans="19:19" x14ac:dyDescent="0.25">
      <c r="S238" s="14"/>
    </row>
    <row r="239" spans="19:19" x14ac:dyDescent="0.25">
      <c r="S239" s="14"/>
    </row>
    <row r="240" spans="19:19" x14ac:dyDescent="0.25">
      <c r="S240" s="14"/>
    </row>
    <row r="241" spans="19:19" x14ac:dyDescent="0.25">
      <c r="S241" s="14"/>
    </row>
    <row r="242" spans="19:19" x14ac:dyDescent="0.25">
      <c r="S242" s="14"/>
    </row>
    <row r="243" spans="19:19" x14ac:dyDescent="0.25">
      <c r="S243" s="14"/>
    </row>
    <row r="244" spans="19:19" x14ac:dyDescent="0.25">
      <c r="S244" s="14"/>
    </row>
    <row r="245" spans="19:19" x14ac:dyDescent="0.25">
      <c r="S245" s="14"/>
    </row>
    <row r="246" spans="19:19" x14ac:dyDescent="0.25">
      <c r="S246" s="14"/>
    </row>
    <row r="247" spans="19:19" x14ac:dyDescent="0.25">
      <c r="S247" s="14"/>
    </row>
    <row r="248" spans="19:19" x14ac:dyDescent="0.25">
      <c r="S248" s="14"/>
    </row>
    <row r="249" spans="19:19" x14ac:dyDescent="0.25">
      <c r="S249" s="14"/>
    </row>
    <row r="250" spans="19:19" x14ac:dyDescent="0.25">
      <c r="S250" s="14"/>
    </row>
    <row r="251" spans="19:19" x14ac:dyDescent="0.25">
      <c r="S251" s="14"/>
    </row>
    <row r="252" spans="19:19" x14ac:dyDescent="0.25">
      <c r="S252" s="14"/>
    </row>
    <row r="253" spans="19:19" x14ac:dyDescent="0.25">
      <c r="S253" s="14"/>
    </row>
    <row r="254" spans="19:19" x14ac:dyDescent="0.25">
      <c r="S254" s="14"/>
    </row>
    <row r="255" spans="19:19" x14ac:dyDescent="0.25">
      <c r="S255" s="14"/>
    </row>
    <row r="256" spans="19:19" x14ac:dyDescent="0.25">
      <c r="S256" s="14"/>
    </row>
    <row r="257" spans="19:19" x14ac:dyDescent="0.25">
      <c r="S257" s="14"/>
    </row>
    <row r="258" spans="19:19" x14ac:dyDescent="0.25">
      <c r="S258" s="14"/>
    </row>
    <row r="259" spans="19:19" x14ac:dyDescent="0.25">
      <c r="S259" s="14"/>
    </row>
    <row r="260" spans="19:19" x14ac:dyDescent="0.25">
      <c r="S260" s="14"/>
    </row>
    <row r="261" spans="19:19" x14ac:dyDescent="0.25">
      <c r="S261" s="14"/>
    </row>
    <row r="262" spans="19:19" x14ac:dyDescent="0.25">
      <c r="S262" s="14"/>
    </row>
    <row r="263" spans="19:19" x14ac:dyDescent="0.25">
      <c r="S263" s="14"/>
    </row>
    <row r="264" spans="19:19" x14ac:dyDescent="0.25">
      <c r="S264" s="14"/>
    </row>
    <row r="265" spans="19:19" x14ac:dyDescent="0.25">
      <c r="S265" s="14"/>
    </row>
    <row r="266" spans="19:19" x14ac:dyDescent="0.25">
      <c r="S266" s="14"/>
    </row>
    <row r="267" spans="19:19" x14ac:dyDescent="0.25">
      <c r="S267" s="14"/>
    </row>
    <row r="268" spans="19:19" x14ac:dyDescent="0.25">
      <c r="S268" s="14"/>
    </row>
    <row r="269" spans="19:19" x14ac:dyDescent="0.25">
      <c r="S269" s="14"/>
    </row>
    <row r="270" spans="19:19" x14ac:dyDescent="0.25">
      <c r="S270" s="14"/>
    </row>
    <row r="271" spans="19:19" x14ac:dyDescent="0.25">
      <c r="S271" s="14"/>
    </row>
    <row r="272" spans="19:19" x14ac:dyDescent="0.25">
      <c r="S272" s="14"/>
    </row>
    <row r="273" spans="19:19" x14ac:dyDescent="0.25">
      <c r="S273" s="14"/>
    </row>
    <row r="274" spans="19:19" x14ac:dyDescent="0.25">
      <c r="S274" s="14"/>
    </row>
    <row r="275" spans="19:19" x14ac:dyDescent="0.25">
      <c r="S275" s="14"/>
    </row>
    <row r="276" spans="19:19" x14ac:dyDescent="0.25">
      <c r="S276" s="14"/>
    </row>
    <row r="277" spans="19:19" x14ac:dyDescent="0.25">
      <c r="S277" s="14"/>
    </row>
    <row r="278" spans="19:19" x14ac:dyDescent="0.25">
      <c r="S278" s="14"/>
    </row>
    <row r="279" spans="19:19" x14ac:dyDescent="0.25">
      <c r="S279" s="14"/>
    </row>
    <row r="280" spans="19:19" x14ac:dyDescent="0.25">
      <c r="S280" s="14"/>
    </row>
    <row r="281" spans="19:19" x14ac:dyDescent="0.25">
      <c r="S281" s="14"/>
    </row>
    <row r="282" spans="19:19" x14ac:dyDescent="0.25">
      <c r="S282" s="14"/>
    </row>
    <row r="283" spans="19:19" x14ac:dyDescent="0.25">
      <c r="S283" s="14"/>
    </row>
    <row r="284" spans="19:19" x14ac:dyDescent="0.25">
      <c r="S284" s="14"/>
    </row>
    <row r="285" spans="19:19" x14ac:dyDescent="0.25">
      <c r="S285" s="14"/>
    </row>
    <row r="286" spans="19:19" x14ac:dyDescent="0.25">
      <c r="S286" s="14"/>
    </row>
    <row r="287" spans="19:19" x14ac:dyDescent="0.25">
      <c r="S287" s="14"/>
    </row>
    <row r="288" spans="19:19" x14ac:dyDescent="0.25">
      <c r="S288" s="14"/>
    </row>
    <row r="289" spans="19:19" x14ac:dyDescent="0.25">
      <c r="S289" s="14"/>
    </row>
    <row r="290" spans="19:19" x14ac:dyDescent="0.25">
      <c r="S290" s="14"/>
    </row>
    <row r="291" spans="19:19" x14ac:dyDescent="0.25">
      <c r="S291" s="14"/>
    </row>
    <row r="292" spans="19:19" x14ac:dyDescent="0.25">
      <c r="S292" s="14"/>
    </row>
    <row r="293" spans="19:19" x14ac:dyDescent="0.25">
      <c r="S293" s="14"/>
    </row>
    <row r="294" spans="19:19" x14ac:dyDescent="0.25">
      <c r="S294" s="14"/>
    </row>
    <row r="295" spans="19:19" x14ac:dyDescent="0.25">
      <c r="S295" s="14"/>
    </row>
    <row r="296" spans="19:19" x14ac:dyDescent="0.25">
      <c r="S296" s="14"/>
    </row>
    <row r="297" spans="19:19" x14ac:dyDescent="0.25">
      <c r="S297" s="14"/>
    </row>
    <row r="298" spans="19:19" x14ac:dyDescent="0.25">
      <c r="S298" s="14"/>
    </row>
    <row r="299" spans="19:19" x14ac:dyDescent="0.25">
      <c r="S299" s="14"/>
    </row>
    <row r="300" spans="19:19" x14ac:dyDescent="0.25">
      <c r="S300" s="14"/>
    </row>
    <row r="301" spans="19:19" x14ac:dyDescent="0.25">
      <c r="S301" s="14"/>
    </row>
    <row r="302" spans="19:19" x14ac:dyDescent="0.25">
      <c r="S302" s="14"/>
    </row>
    <row r="303" spans="19:19" x14ac:dyDescent="0.25">
      <c r="S303" s="14"/>
    </row>
    <row r="304" spans="19:19" x14ac:dyDescent="0.25">
      <c r="S304" s="14"/>
    </row>
    <row r="305" spans="19:19" x14ac:dyDescent="0.25">
      <c r="S305" s="14"/>
    </row>
    <row r="306" spans="19:19" x14ac:dyDescent="0.25">
      <c r="S306" s="14"/>
    </row>
    <row r="307" spans="19:19" x14ac:dyDescent="0.25">
      <c r="S307" s="14"/>
    </row>
    <row r="308" spans="19:19" x14ac:dyDescent="0.25">
      <c r="S308" s="14"/>
    </row>
    <row r="309" spans="19:19" x14ac:dyDescent="0.25">
      <c r="S309" s="14"/>
    </row>
    <row r="310" spans="19:19" x14ac:dyDescent="0.25">
      <c r="S310" s="14"/>
    </row>
    <row r="311" spans="19:19" x14ac:dyDescent="0.25">
      <c r="S311" s="14"/>
    </row>
    <row r="312" spans="19:19" x14ac:dyDescent="0.25">
      <c r="S312" s="14"/>
    </row>
    <row r="313" spans="19:19" x14ac:dyDescent="0.25">
      <c r="S313" s="14"/>
    </row>
    <row r="314" spans="19:19" x14ac:dyDescent="0.25">
      <c r="S314" s="14"/>
    </row>
    <row r="315" spans="19:19" x14ac:dyDescent="0.25">
      <c r="S315" s="14"/>
    </row>
    <row r="316" spans="19:19" x14ac:dyDescent="0.25">
      <c r="S316" s="14"/>
    </row>
    <row r="317" spans="19:19" x14ac:dyDescent="0.25">
      <c r="S317" s="14"/>
    </row>
    <row r="318" spans="19:19" x14ac:dyDescent="0.25">
      <c r="S318" s="14"/>
    </row>
    <row r="319" spans="19:19" x14ac:dyDescent="0.25">
      <c r="S319" s="14"/>
    </row>
    <row r="320" spans="19:19" x14ac:dyDescent="0.25">
      <c r="S320" s="14"/>
    </row>
    <row r="321" spans="19:19" x14ac:dyDescent="0.25">
      <c r="S321" s="14"/>
    </row>
    <row r="322" spans="19:19" x14ac:dyDescent="0.25">
      <c r="S322" s="14"/>
    </row>
    <row r="323" spans="19:19" x14ac:dyDescent="0.25">
      <c r="S323" s="14"/>
    </row>
    <row r="324" spans="19:19" x14ac:dyDescent="0.25">
      <c r="S324" s="14"/>
    </row>
    <row r="325" spans="19:19" x14ac:dyDescent="0.25">
      <c r="S325" s="14"/>
    </row>
    <row r="326" spans="19:19" x14ac:dyDescent="0.25">
      <c r="S326" s="14"/>
    </row>
    <row r="327" spans="19:19" x14ac:dyDescent="0.25">
      <c r="S327" s="14"/>
    </row>
    <row r="328" spans="19:19" x14ac:dyDescent="0.25">
      <c r="S328" s="14"/>
    </row>
    <row r="329" spans="19:19" x14ac:dyDescent="0.25">
      <c r="S329" s="14"/>
    </row>
    <row r="330" spans="19:19" x14ac:dyDescent="0.25">
      <c r="S330" s="14"/>
    </row>
    <row r="331" spans="19:19" x14ac:dyDescent="0.25">
      <c r="S331" s="14"/>
    </row>
    <row r="332" spans="19:19" x14ac:dyDescent="0.25">
      <c r="S332" s="14"/>
    </row>
    <row r="333" spans="19:19" x14ac:dyDescent="0.25">
      <c r="S333" s="14"/>
    </row>
    <row r="334" spans="19:19" x14ac:dyDescent="0.25">
      <c r="S334" s="14"/>
    </row>
    <row r="335" spans="19:19" x14ac:dyDescent="0.25">
      <c r="S335" s="14"/>
    </row>
    <row r="336" spans="19:19" x14ac:dyDescent="0.25">
      <c r="S336" s="14"/>
    </row>
    <row r="337" spans="19:19" x14ac:dyDescent="0.25">
      <c r="S337" s="14"/>
    </row>
    <row r="338" spans="19:19" x14ac:dyDescent="0.25">
      <c r="S338" s="14"/>
    </row>
    <row r="339" spans="19:19" x14ac:dyDescent="0.25">
      <c r="S339" s="14"/>
    </row>
    <row r="340" spans="19:19" x14ac:dyDescent="0.25">
      <c r="S340" s="14"/>
    </row>
    <row r="341" spans="19:19" x14ac:dyDescent="0.25">
      <c r="S341" s="14"/>
    </row>
    <row r="342" spans="19:19" x14ac:dyDescent="0.25">
      <c r="S342" s="14"/>
    </row>
    <row r="343" spans="19:19" x14ac:dyDescent="0.25">
      <c r="S343" s="14"/>
    </row>
    <row r="344" spans="19:19" x14ac:dyDescent="0.25">
      <c r="S344" s="14"/>
    </row>
    <row r="345" spans="19:19" x14ac:dyDescent="0.25">
      <c r="S345" s="14"/>
    </row>
    <row r="346" spans="19:19" x14ac:dyDescent="0.25">
      <c r="S346" s="14"/>
    </row>
    <row r="347" spans="19:19" x14ac:dyDescent="0.25">
      <c r="S347" s="14"/>
    </row>
    <row r="348" spans="19:19" x14ac:dyDescent="0.25">
      <c r="S348" s="14"/>
    </row>
    <row r="349" spans="19:19" x14ac:dyDescent="0.25">
      <c r="S349" s="14"/>
    </row>
    <row r="350" spans="19:19" x14ac:dyDescent="0.25">
      <c r="S350" s="14"/>
    </row>
    <row r="351" spans="19:19" x14ac:dyDescent="0.25">
      <c r="S351" s="14"/>
    </row>
    <row r="352" spans="19:19" x14ac:dyDescent="0.25">
      <c r="S352" s="14"/>
    </row>
    <row r="353" spans="19:19" x14ac:dyDescent="0.25">
      <c r="S353" s="14"/>
    </row>
    <row r="354" spans="19:19" x14ac:dyDescent="0.25">
      <c r="S354" s="14"/>
    </row>
    <row r="355" spans="19:19" x14ac:dyDescent="0.25">
      <c r="S355" s="14"/>
    </row>
    <row r="356" spans="19:19" x14ac:dyDescent="0.25">
      <c r="S356" s="14"/>
    </row>
    <row r="357" spans="19:19" x14ac:dyDescent="0.25">
      <c r="S357" s="14"/>
    </row>
    <row r="358" spans="19:19" x14ac:dyDescent="0.25">
      <c r="S358" s="14"/>
    </row>
    <row r="359" spans="19:19" x14ac:dyDescent="0.25">
      <c r="S359" s="14"/>
    </row>
    <row r="360" spans="19:19" x14ac:dyDescent="0.25">
      <c r="S360" s="14"/>
    </row>
    <row r="361" spans="19:19" x14ac:dyDescent="0.25">
      <c r="S361" s="14"/>
    </row>
    <row r="362" spans="19:19" x14ac:dyDescent="0.25">
      <c r="S362" s="14"/>
    </row>
    <row r="363" spans="19:19" x14ac:dyDescent="0.25">
      <c r="S363" s="14"/>
    </row>
    <row r="364" spans="19:19" x14ac:dyDescent="0.25">
      <c r="S364" s="14"/>
    </row>
    <row r="365" spans="19:19" x14ac:dyDescent="0.25">
      <c r="S365" s="14"/>
    </row>
    <row r="366" spans="19:19" x14ac:dyDescent="0.25">
      <c r="S366" s="14"/>
    </row>
    <row r="367" spans="19:19" x14ac:dyDescent="0.25">
      <c r="S367" s="14"/>
    </row>
    <row r="368" spans="19:19" x14ac:dyDescent="0.25">
      <c r="S368" s="14"/>
    </row>
    <row r="369" spans="19:19" x14ac:dyDescent="0.25">
      <c r="S369" s="14"/>
    </row>
    <row r="370" spans="19:19" x14ac:dyDescent="0.25">
      <c r="S370" s="14"/>
    </row>
    <row r="371" spans="19:19" x14ac:dyDescent="0.25">
      <c r="S371" s="14"/>
    </row>
    <row r="372" spans="19:19" x14ac:dyDescent="0.25">
      <c r="S372" s="14"/>
    </row>
    <row r="373" spans="19:19" x14ac:dyDescent="0.25">
      <c r="S373" s="14"/>
    </row>
    <row r="374" spans="19:19" x14ac:dyDescent="0.25">
      <c r="S374" s="14"/>
    </row>
    <row r="375" spans="19:19" x14ac:dyDescent="0.25">
      <c r="S375" s="14"/>
    </row>
    <row r="376" spans="19:19" x14ac:dyDescent="0.25">
      <c r="S376" s="14"/>
    </row>
    <row r="377" spans="19:19" x14ac:dyDescent="0.25">
      <c r="S377" s="14"/>
    </row>
    <row r="378" spans="19:19" x14ac:dyDescent="0.25">
      <c r="S378" s="14"/>
    </row>
    <row r="379" spans="19:19" x14ac:dyDescent="0.25">
      <c r="S379" s="14"/>
    </row>
    <row r="380" spans="19:19" x14ac:dyDescent="0.25">
      <c r="S380" s="14"/>
    </row>
    <row r="381" spans="19:19" x14ac:dyDescent="0.25">
      <c r="S381" s="14"/>
    </row>
    <row r="382" spans="19:19" x14ac:dyDescent="0.25">
      <c r="S382" s="14"/>
    </row>
    <row r="383" spans="19:19" x14ac:dyDescent="0.25">
      <c r="S383" s="14"/>
    </row>
    <row r="384" spans="19:19" x14ac:dyDescent="0.25">
      <c r="S384" s="14"/>
    </row>
    <row r="385" spans="19:19" x14ac:dyDescent="0.25">
      <c r="S385" s="14"/>
    </row>
    <row r="386" spans="19:19" x14ac:dyDescent="0.25">
      <c r="S386" s="14"/>
    </row>
    <row r="387" spans="19:19" x14ac:dyDescent="0.25">
      <c r="S387" s="14"/>
    </row>
    <row r="388" spans="19:19" x14ac:dyDescent="0.25">
      <c r="S388" s="14"/>
    </row>
    <row r="389" spans="19:19" x14ac:dyDescent="0.25">
      <c r="S389" s="14"/>
    </row>
    <row r="390" spans="19:19" x14ac:dyDescent="0.25">
      <c r="S390" s="14"/>
    </row>
    <row r="391" spans="19:19" x14ac:dyDescent="0.25">
      <c r="S391" s="14"/>
    </row>
    <row r="392" spans="19:19" x14ac:dyDescent="0.25">
      <c r="S392" s="14"/>
    </row>
    <row r="393" spans="19:19" x14ac:dyDescent="0.25">
      <c r="S393" s="14"/>
    </row>
    <row r="394" spans="19:19" x14ac:dyDescent="0.25">
      <c r="S394" s="14"/>
    </row>
    <row r="395" spans="19:19" x14ac:dyDescent="0.25">
      <c r="S395" s="14"/>
    </row>
    <row r="396" spans="19:19" x14ac:dyDescent="0.25">
      <c r="S396" s="14"/>
    </row>
    <row r="397" spans="19:19" x14ac:dyDescent="0.25">
      <c r="S397" s="14"/>
    </row>
    <row r="398" spans="19:19" x14ac:dyDescent="0.25">
      <c r="S398" s="14"/>
    </row>
    <row r="399" spans="19:19" x14ac:dyDescent="0.25">
      <c r="S399" s="14"/>
    </row>
    <row r="400" spans="19:19" x14ac:dyDescent="0.25">
      <c r="S400" s="14"/>
    </row>
    <row r="401" spans="19:19" x14ac:dyDescent="0.25">
      <c r="S401" s="14"/>
    </row>
    <row r="402" spans="19:19" x14ac:dyDescent="0.25">
      <c r="S402" s="14"/>
    </row>
    <row r="403" spans="19:19" x14ac:dyDescent="0.25">
      <c r="S403" s="14"/>
    </row>
    <row r="404" spans="19:19" x14ac:dyDescent="0.25">
      <c r="S404" s="14"/>
    </row>
    <row r="405" spans="19:19" x14ac:dyDescent="0.25">
      <c r="S405" s="14"/>
    </row>
    <row r="406" spans="19:19" x14ac:dyDescent="0.25">
      <c r="S406" s="14"/>
    </row>
    <row r="407" spans="19:19" x14ac:dyDescent="0.25">
      <c r="S407" s="14"/>
    </row>
    <row r="408" spans="19:19" x14ac:dyDescent="0.25">
      <c r="S408" s="14"/>
    </row>
    <row r="409" spans="19:19" x14ac:dyDescent="0.25">
      <c r="S409" s="14"/>
    </row>
    <row r="410" spans="19:19" x14ac:dyDescent="0.25">
      <c r="S410" s="14"/>
    </row>
    <row r="411" spans="19:19" x14ac:dyDescent="0.25">
      <c r="S411" s="14"/>
    </row>
    <row r="412" spans="19:19" x14ac:dyDescent="0.25">
      <c r="S412" s="14"/>
    </row>
    <row r="413" spans="19:19" x14ac:dyDescent="0.25">
      <c r="S413" s="14"/>
    </row>
    <row r="414" spans="19:19" x14ac:dyDescent="0.25">
      <c r="S414" s="14"/>
    </row>
    <row r="415" spans="19:19" x14ac:dyDescent="0.25">
      <c r="S415" s="14"/>
    </row>
    <row r="416" spans="19:19" x14ac:dyDescent="0.25">
      <c r="S416" s="14"/>
    </row>
    <row r="417" spans="19:19" x14ac:dyDescent="0.25">
      <c r="S417" s="14"/>
    </row>
    <row r="418" spans="19:19" x14ac:dyDescent="0.25">
      <c r="S418" s="14"/>
    </row>
    <row r="419" spans="19:19" x14ac:dyDescent="0.25">
      <c r="S419" s="14"/>
    </row>
    <row r="420" spans="19:19" x14ac:dyDescent="0.25">
      <c r="S420" s="14"/>
    </row>
    <row r="421" spans="19:19" x14ac:dyDescent="0.25">
      <c r="S421" s="14"/>
    </row>
    <row r="422" spans="19:19" x14ac:dyDescent="0.25">
      <c r="S422" s="14"/>
    </row>
    <row r="423" spans="19:19" x14ac:dyDescent="0.25">
      <c r="S423" s="14"/>
    </row>
    <row r="424" spans="19:19" x14ac:dyDescent="0.25">
      <c r="S424" s="14"/>
    </row>
    <row r="425" spans="19:19" x14ac:dyDescent="0.25">
      <c r="S425" s="14"/>
    </row>
    <row r="426" spans="19:19" x14ac:dyDescent="0.25">
      <c r="S426" s="14"/>
    </row>
    <row r="427" spans="19:19" x14ac:dyDescent="0.25">
      <c r="S427" s="14"/>
    </row>
    <row r="428" spans="19:19" x14ac:dyDescent="0.25">
      <c r="S428" s="14"/>
    </row>
    <row r="429" spans="19:19" x14ac:dyDescent="0.25">
      <c r="S429" s="14"/>
    </row>
    <row r="430" spans="19:19" x14ac:dyDescent="0.25">
      <c r="S430" s="14"/>
    </row>
    <row r="431" spans="19:19" x14ac:dyDescent="0.25">
      <c r="S431" s="14"/>
    </row>
    <row r="432" spans="19:19" x14ac:dyDescent="0.25">
      <c r="S432" s="14"/>
    </row>
    <row r="433" spans="19:19" x14ac:dyDescent="0.25">
      <c r="S433" s="14"/>
    </row>
    <row r="434" spans="19:19" x14ac:dyDescent="0.25">
      <c r="S434" s="14"/>
    </row>
    <row r="435" spans="19:19" x14ac:dyDescent="0.25">
      <c r="S435" s="14"/>
    </row>
    <row r="436" spans="19:19" x14ac:dyDescent="0.25">
      <c r="S436" s="14"/>
    </row>
    <row r="437" spans="19:19" x14ac:dyDescent="0.25">
      <c r="S437" s="14"/>
    </row>
    <row r="438" spans="19:19" x14ac:dyDescent="0.25">
      <c r="S438" s="14"/>
    </row>
    <row r="439" spans="19:19" x14ac:dyDescent="0.25">
      <c r="S439" s="14"/>
    </row>
    <row r="440" spans="19:19" x14ac:dyDescent="0.25">
      <c r="S440" s="14"/>
    </row>
    <row r="441" spans="19:19" x14ac:dyDescent="0.25">
      <c r="S441" s="14"/>
    </row>
    <row r="442" spans="19:19" x14ac:dyDescent="0.25">
      <c r="S442" s="14"/>
    </row>
    <row r="443" spans="19:19" x14ac:dyDescent="0.25">
      <c r="S443" s="14"/>
    </row>
    <row r="444" spans="19:19" x14ac:dyDescent="0.25">
      <c r="S444" s="14"/>
    </row>
    <row r="445" spans="19:19" x14ac:dyDescent="0.25">
      <c r="S445" s="14"/>
    </row>
    <row r="446" spans="19:19" x14ac:dyDescent="0.25">
      <c r="S446" s="14"/>
    </row>
    <row r="447" spans="19:19" x14ac:dyDescent="0.25">
      <c r="S447" s="14"/>
    </row>
    <row r="448" spans="19:19" x14ac:dyDescent="0.25">
      <c r="S448" s="14"/>
    </row>
    <row r="449" spans="19:19" x14ac:dyDescent="0.25">
      <c r="S449" s="14"/>
    </row>
    <row r="450" spans="19:19" x14ac:dyDescent="0.25">
      <c r="S450" s="14"/>
    </row>
    <row r="451" spans="19:19" x14ac:dyDescent="0.25">
      <c r="S451" s="14"/>
    </row>
    <row r="452" spans="19:19" x14ac:dyDescent="0.25">
      <c r="S452" s="14"/>
    </row>
    <row r="453" spans="19:19" x14ac:dyDescent="0.25">
      <c r="S453" s="14"/>
    </row>
    <row r="454" spans="19:19" x14ac:dyDescent="0.25">
      <c r="S454" s="14"/>
    </row>
    <row r="455" spans="19:19" x14ac:dyDescent="0.25">
      <c r="S455" s="14"/>
    </row>
    <row r="456" spans="19:19" x14ac:dyDescent="0.25">
      <c r="S456" s="14"/>
    </row>
    <row r="457" spans="19:19" x14ac:dyDescent="0.25">
      <c r="S457" s="14"/>
    </row>
    <row r="458" spans="19:19" x14ac:dyDescent="0.25">
      <c r="S458" s="14"/>
    </row>
    <row r="459" spans="19:19" x14ac:dyDescent="0.25">
      <c r="S459" s="14"/>
    </row>
    <row r="460" spans="19:19" x14ac:dyDescent="0.25">
      <c r="S460" s="14"/>
    </row>
    <row r="461" spans="19:19" x14ac:dyDescent="0.25">
      <c r="S461" s="14"/>
    </row>
    <row r="462" spans="19:19" x14ac:dyDescent="0.25">
      <c r="S462" s="14"/>
    </row>
    <row r="463" spans="19:19" x14ac:dyDescent="0.25">
      <c r="S463" s="14"/>
    </row>
    <row r="464" spans="19:19" x14ac:dyDescent="0.25">
      <c r="S464" s="14"/>
    </row>
    <row r="465" spans="19:19" x14ac:dyDescent="0.25">
      <c r="S465" s="14"/>
    </row>
    <row r="466" spans="19:19" x14ac:dyDescent="0.25">
      <c r="S466" s="14"/>
    </row>
    <row r="467" spans="19:19" x14ac:dyDescent="0.25">
      <c r="S467" s="14"/>
    </row>
    <row r="468" spans="19:19" x14ac:dyDescent="0.25">
      <c r="S468" s="14"/>
    </row>
    <row r="469" spans="19:19" x14ac:dyDescent="0.25">
      <c r="S469" s="14"/>
    </row>
    <row r="470" spans="19:19" x14ac:dyDescent="0.25">
      <c r="S470" s="14"/>
    </row>
    <row r="471" spans="19:19" x14ac:dyDescent="0.25">
      <c r="S471" s="14"/>
    </row>
    <row r="472" spans="19:19" x14ac:dyDescent="0.25">
      <c r="S472" s="14"/>
    </row>
    <row r="473" spans="19:19" x14ac:dyDescent="0.25">
      <c r="S473" s="14"/>
    </row>
    <row r="474" spans="19:19" x14ac:dyDescent="0.25">
      <c r="S474" s="14"/>
    </row>
    <row r="475" spans="19:19" x14ac:dyDescent="0.25">
      <c r="S475" s="14"/>
    </row>
    <row r="476" spans="19:19" x14ac:dyDescent="0.25">
      <c r="S476" s="14"/>
    </row>
    <row r="477" spans="19:19" x14ac:dyDescent="0.25">
      <c r="S477" s="14"/>
    </row>
    <row r="478" spans="19:19" x14ac:dyDescent="0.25">
      <c r="S478" s="14"/>
    </row>
    <row r="479" spans="19:19" x14ac:dyDescent="0.25">
      <c r="S479" s="14"/>
    </row>
    <row r="480" spans="19:19" x14ac:dyDescent="0.25">
      <c r="S480" s="14"/>
    </row>
    <row r="481" spans="19:19" x14ac:dyDescent="0.25">
      <c r="S481" s="14"/>
    </row>
    <row r="482" spans="19:19" x14ac:dyDescent="0.25">
      <c r="S482" s="14"/>
    </row>
    <row r="483" spans="19:19" x14ac:dyDescent="0.25">
      <c r="S483" s="14"/>
    </row>
    <row r="484" spans="19:19" x14ac:dyDescent="0.25">
      <c r="S484" s="14"/>
    </row>
    <row r="485" spans="19:19" x14ac:dyDescent="0.25">
      <c r="S485" s="14"/>
    </row>
    <row r="486" spans="19:19" x14ac:dyDescent="0.25">
      <c r="S486" s="14"/>
    </row>
    <row r="487" spans="19:19" x14ac:dyDescent="0.25">
      <c r="S487" s="14"/>
    </row>
    <row r="488" spans="19:19" x14ac:dyDescent="0.25">
      <c r="S488" s="14"/>
    </row>
    <row r="489" spans="19:19" x14ac:dyDescent="0.25">
      <c r="S489" s="14"/>
    </row>
    <row r="490" spans="19:19" x14ac:dyDescent="0.25">
      <c r="S490" s="14"/>
    </row>
    <row r="491" spans="19:19" x14ac:dyDescent="0.25">
      <c r="S491" s="14"/>
    </row>
    <row r="492" spans="19:19" x14ac:dyDescent="0.25">
      <c r="S492" s="14"/>
    </row>
    <row r="493" spans="19:19" x14ac:dyDescent="0.25">
      <c r="S493" s="14"/>
    </row>
    <row r="494" spans="19:19" x14ac:dyDescent="0.25">
      <c r="S494" s="14"/>
    </row>
    <row r="495" spans="19:19" x14ac:dyDescent="0.25">
      <c r="S495" s="14"/>
    </row>
    <row r="496" spans="19:19" x14ac:dyDescent="0.25">
      <c r="S496" s="14"/>
    </row>
    <row r="497" spans="19:19" x14ac:dyDescent="0.25">
      <c r="S497" s="14"/>
    </row>
    <row r="498" spans="19:19" x14ac:dyDescent="0.25">
      <c r="S498" s="14"/>
    </row>
    <row r="499" spans="19:19" x14ac:dyDescent="0.25">
      <c r="S499" s="14"/>
    </row>
    <row r="500" spans="19:19" x14ac:dyDescent="0.25">
      <c r="S500" s="14"/>
    </row>
    <row r="501" spans="19:19" x14ac:dyDescent="0.25">
      <c r="S501" s="14"/>
    </row>
    <row r="502" spans="19:19" x14ac:dyDescent="0.25">
      <c r="S502" s="14"/>
    </row>
    <row r="503" spans="19:19" x14ac:dyDescent="0.25">
      <c r="S503" s="14"/>
    </row>
    <row r="504" spans="19:19" x14ac:dyDescent="0.25">
      <c r="S504" s="14"/>
    </row>
    <row r="505" spans="19:19" x14ac:dyDescent="0.25">
      <c r="S505" s="14"/>
    </row>
    <row r="506" spans="19:19" x14ac:dyDescent="0.25">
      <c r="S506" s="14"/>
    </row>
    <row r="507" spans="19:19" x14ac:dyDescent="0.25">
      <c r="S507" s="14"/>
    </row>
    <row r="508" spans="19:19" x14ac:dyDescent="0.25">
      <c r="S508" s="14"/>
    </row>
    <row r="509" spans="19:19" x14ac:dyDescent="0.25">
      <c r="S509" s="14"/>
    </row>
    <row r="510" spans="19:19" x14ac:dyDescent="0.25">
      <c r="S510" s="14"/>
    </row>
    <row r="511" spans="19:19" x14ac:dyDescent="0.25">
      <c r="S511" s="14"/>
    </row>
    <row r="512" spans="19:19" x14ac:dyDescent="0.25">
      <c r="S512" s="14"/>
    </row>
    <row r="513" spans="19:19" x14ac:dyDescent="0.25">
      <c r="S513" s="14"/>
    </row>
    <row r="514" spans="19:19" x14ac:dyDescent="0.25">
      <c r="S514" s="14"/>
    </row>
    <row r="515" spans="19:19" x14ac:dyDescent="0.25">
      <c r="S515" s="14"/>
    </row>
    <row r="516" spans="19:19" x14ac:dyDescent="0.25">
      <c r="S516" s="14"/>
    </row>
    <row r="517" spans="19:19" x14ac:dyDescent="0.25">
      <c r="S517" s="14"/>
    </row>
    <row r="518" spans="19:19" x14ac:dyDescent="0.25">
      <c r="S518" s="14"/>
    </row>
    <row r="519" spans="19:19" x14ac:dyDescent="0.25">
      <c r="S519" s="14"/>
    </row>
    <row r="520" spans="19:19" x14ac:dyDescent="0.25">
      <c r="S520" s="14"/>
    </row>
    <row r="521" spans="19:19" x14ac:dyDescent="0.25">
      <c r="S521" s="14"/>
    </row>
    <row r="522" spans="19:19" x14ac:dyDescent="0.25">
      <c r="S522" s="14"/>
    </row>
    <row r="523" spans="19:19" x14ac:dyDescent="0.25">
      <c r="S523" s="14"/>
    </row>
    <row r="524" spans="19:19" x14ac:dyDescent="0.25">
      <c r="S524" s="14"/>
    </row>
    <row r="525" spans="19:19" x14ac:dyDescent="0.25">
      <c r="S525" s="14"/>
    </row>
    <row r="526" spans="19:19" x14ac:dyDescent="0.25">
      <c r="S526" s="14"/>
    </row>
    <row r="527" spans="19:19" x14ac:dyDescent="0.25">
      <c r="S527" s="14"/>
    </row>
    <row r="528" spans="19:19" x14ac:dyDescent="0.25">
      <c r="S528" s="14"/>
    </row>
    <row r="529" spans="19:19" x14ac:dyDescent="0.25">
      <c r="S529" s="14"/>
    </row>
    <row r="530" spans="19:19" x14ac:dyDescent="0.25">
      <c r="S530" s="14"/>
    </row>
    <row r="531" spans="19:19" x14ac:dyDescent="0.25">
      <c r="S531" s="14"/>
    </row>
    <row r="532" spans="19:19" x14ac:dyDescent="0.25">
      <c r="S532" s="14"/>
    </row>
    <row r="533" spans="19:19" x14ac:dyDescent="0.25">
      <c r="S533" s="14"/>
    </row>
    <row r="534" spans="19:19" x14ac:dyDescent="0.25">
      <c r="S534" s="14"/>
    </row>
    <row r="535" spans="19:19" x14ac:dyDescent="0.25">
      <c r="S535" s="14"/>
    </row>
    <row r="536" spans="19:19" x14ac:dyDescent="0.25">
      <c r="S536" s="14"/>
    </row>
    <row r="537" spans="19:19" x14ac:dyDescent="0.25">
      <c r="S537" s="14"/>
    </row>
    <row r="538" spans="19:19" x14ac:dyDescent="0.25">
      <c r="S538" s="14"/>
    </row>
    <row r="539" spans="19:19" x14ac:dyDescent="0.25">
      <c r="S539" s="14"/>
    </row>
    <row r="540" spans="19:19" x14ac:dyDescent="0.25">
      <c r="S540" s="14"/>
    </row>
    <row r="541" spans="19:19" x14ac:dyDescent="0.25">
      <c r="S541" s="14"/>
    </row>
    <row r="542" spans="19:19" x14ac:dyDescent="0.25">
      <c r="S542" s="14"/>
    </row>
    <row r="543" spans="19:19" x14ac:dyDescent="0.25">
      <c r="S543" s="14"/>
    </row>
    <row r="544" spans="19:19" x14ac:dyDescent="0.25">
      <c r="S544" s="14"/>
    </row>
    <row r="545" spans="19:19" x14ac:dyDescent="0.25">
      <c r="S545" s="14"/>
    </row>
    <row r="546" spans="19:19" x14ac:dyDescent="0.25">
      <c r="S546" s="14"/>
    </row>
    <row r="547" spans="19:19" x14ac:dyDescent="0.25">
      <c r="S547" s="14"/>
    </row>
    <row r="548" spans="19:19" x14ac:dyDescent="0.25">
      <c r="S548" s="14"/>
    </row>
    <row r="549" spans="19:19" x14ac:dyDescent="0.25">
      <c r="S549" s="14"/>
    </row>
    <row r="550" spans="19:19" x14ac:dyDescent="0.25">
      <c r="S550" s="14"/>
    </row>
    <row r="551" spans="19:19" x14ac:dyDescent="0.25">
      <c r="S551" s="14"/>
    </row>
    <row r="552" spans="19:19" x14ac:dyDescent="0.25">
      <c r="S552" s="14"/>
    </row>
    <row r="553" spans="19:19" x14ac:dyDescent="0.25">
      <c r="S553" s="14"/>
    </row>
    <row r="554" spans="19:19" x14ac:dyDescent="0.25">
      <c r="S554" s="14"/>
    </row>
    <row r="555" spans="19:19" x14ac:dyDescent="0.25">
      <c r="S555" s="14"/>
    </row>
    <row r="556" spans="19:19" x14ac:dyDescent="0.25">
      <c r="S556" s="14"/>
    </row>
    <row r="557" spans="19:19" x14ac:dyDescent="0.25">
      <c r="S557" s="14"/>
    </row>
    <row r="558" spans="19:19" x14ac:dyDescent="0.25">
      <c r="S558" s="14"/>
    </row>
    <row r="559" spans="19:19" x14ac:dyDescent="0.25">
      <c r="S559" s="14"/>
    </row>
    <row r="560" spans="19:19" x14ac:dyDescent="0.25">
      <c r="S560" s="14"/>
    </row>
    <row r="561" spans="19:19" x14ac:dyDescent="0.25">
      <c r="S561" s="14"/>
    </row>
    <row r="562" spans="19:19" x14ac:dyDescent="0.25">
      <c r="S562" s="14"/>
    </row>
    <row r="563" spans="19:19" x14ac:dyDescent="0.25">
      <c r="S563" s="14"/>
    </row>
    <row r="564" spans="19:19" x14ac:dyDescent="0.25">
      <c r="S564" s="14"/>
    </row>
    <row r="565" spans="19:19" x14ac:dyDescent="0.25">
      <c r="S565" s="14"/>
    </row>
    <row r="566" spans="19:19" x14ac:dyDescent="0.25">
      <c r="S566" s="14"/>
    </row>
    <row r="567" spans="19:19" x14ac:dyDescent="0.25">
      <c r="S567" s="14"/>
    </row>
    <row r="568" spans="19:19" x14ac:dyDescent="0.25">
      <c r="S568" s="14"/>
    </row>
    <row r="569" spans="19:19" x14ac:dyDescent="0.25">
      <c r="S569" s="14"/>
    </row>
    <row r="570" spans="19:19" x14ac:dyDescent="0.25">
      <c r="S570" s="14"/>
    </row>
    <row r="571" spans="19:19" x14ac:dyDescent="0.25">
      <c r="S571" s="14"/>
    </row>
    <row r="572" spans="19:19" x14ac:dyDescent="0.25">
      <c r="S572" s="14"/>
    </row>
    <row r="573" spans="19:19" x14ac:dyDescent="0.25">
      <c r="S573" s="14"/>
    </row>
    <row r="574" spans="19:19" x14ac:dyDescent="0.25">
      <c r="S574" s="14"/>
    </row>
    <row r="575" spans="19:19" x14ac:dyDescent="0.25">
      <c r="S575" s="14"/>
    </row>
    <row r="576" spans="19:19" x14ac:dyDescent="0.25">
      <c r="S576" s="14"/>
    </row>
    <row r="577" spans="19:19" x14ac:dyDescent="0.25">
      <c r="S577" s="14"/>
    </row>
    <row r="578" spans="19:19" x14ac:dyDescent="0.25">
      <c r="S578" s="14"/>
    </row>
    <row r="579" spans="19:19" x14ac:dyDescent="0.25">
      <c r="S579" s="14"/>
    </row>
    <row r="580" spans="19:19" x14ac:dyDescent="0.25">
      <c r="S580" s="14"/>
    </row>
    <row r="581" spans="19:19" x14ac:dyDescent="0.25">
      <c r="S581" s="14"/>
    </row>
    <row r="582" spans="19:19" x14ac:dyDescent="0.25">
      <c r="S582" s="14"/>
    </row>
    <row r="583" spans="19:19" x14ac:dyDescent="0.25">
      <c r="S583" s="14"/>
    </row>
    <row r="584" spans="19:19" x14ac:dyDescent="0.25">
      <c r="S584" s="14"/>
    </row>
    <row r="585" spans="19:19" x14ac:dyDescent="0.25">
      <c r="S585" s="14"/>
    </row>
    <row r="586" spans="19:19" x14ac:dyDescent="0.25">
      <c r="S586" s="14"/>
    </row>
    <row r="587" spans="19:19" x14ac:dyDescent="0.25">
      <c r="S587" s="14"/>
    </row>
    <row r="588" spans="19:19" x14ac:dyDescent="0.25">
      <c r="S588" s="14"/>
    </row>
    <row r="589" spans="19:19" x14ac:dyDescent="0.25">
      <c r="S589" s="14"/>
    </row>
    <row r="590" spans="19:19" x14ac:dyDescent="0.25">
      <c r="S590" s="14"/>
    </row>
    <row r="591" spans="19:19" x14ac:dyDescent="0.25">
      <c r="S591" s="14"/>
    </row>
    <row r="592" spans="19:19" x14ac:dyDescent="0.25">
      <c r="S592" s="14"/>
    </row>
    <row r="593" spans="19:19" x14ac:dyDescent="0.25">
      <c r="S593" s="14"/>
    </row>
    <row r="594" spans="19:19" x14ac:dyDescent="0.25">
      <c r="S594" s="14"/>
    </row>
    <row r="595" spans="19:19" x14ac:dyDescent="0.25">
      <c r="S595" s="14"/>
    </row>
    <row r="596" spans="19:19" x14ac:dyDescent="0.25">
      <c r="S596" s="14"/>
    </row>
    <row r="597" spans="19:19" x14ac:dyDescent="0.25">
      <c r="S597" s="14"/>
    </row>
    <row r="598" spans="19:19" x14ac:dyDescent="0.25">
      <c r="S598" s="14"/>
    </row>
    <row r="599" spans="19:19" x14ac:dyDescent="0.25">
      <c r="S599" s="14"/>
    </row>
    <row r="600" spans="19:19" x14ac:dyDescent="0.25">
      <c r="S600" s="14"/>
    </row>
    <row r="601" spans="19:19" x14ac:dyDescent="0.25">
      <c r="S601" s="14"/>
    </row>
    <row r="602" spans="19:19" x14ac:dyDescent="0.25">
      <c r="S602" s="14"/>
    </row>
    <row r="603" spans="19:19" x14ac:dyDescent="0.25">
      <c r="S603" s="14"/>
    </row>
    <row r="604" spans="19:19" x14ac:dyDescent="0.25">
      <c r="S604" s="14"/>
    </row>
    <row r="605" spans="19:19" x14ac:dyDescent="0.25">
      <c r="S605" s="14"/>
    </row>
    <row r="606" spans="19:19" x14ac:dyDescent="0.25">
      <c r="S606" s="14"/>
    </row>
    <row r="607" spans="19:19" x14ac:dyDescent="0.25">
      <c r="S607" s="14"/>
    </row>
    <row r="608" spans="19:19" x14ac:dyDescent="0.25">
      <c r="S608" s="14"/>
    </row>
    <row r="609" spans="19:19" x14ac:dyDescent="0.25">
      <c r="S609" s="14"/>
    </row>
    <row r="610" spans="19:19" x14ac:dyDescent="0.25">
      <c r="S610" s="14"/>
    </row>
    <row r="611" spans="19:19" x14ac:dyDescent="0.25">
      <c r="S611" s="14"/>
    </row>
    <row r="612" spans="19:19" x14ac:dyDescent="0.25">
      <c r="S612" s="14"/>
    </row>
    <row r="613" spans="19:19" x14ac:dyDescent="0.25">
      <c r="S613" s="14"/>
    </row>
    <row r="614" spans="19:19" x14ac:dyDescent="0.25">
      <c r="S614" s="14"/>
    </row>
    <row r="615" spans="19:19" x14ac:dyDescent="0.25">
      <c r="S615" s="14"/>
    </row>
    <row r="616" spans="19:19" x14ac:dyDescent="0.25">
      <c r="S616" s="14"/>
    </row>
    <row r="617" spans="19:19" x14ac:dyDescent="0.25">
      <c r="S617" s="14"/>
    </row>
    <row r="618" spans="19:19" x14ac:dyDescent="0.25">
      <c r="S618" s="14"/>
    </row>
    <row r="619" spans="19:19" x14ac:dyDescent="0.25">
      <c r="S619" s="14"/>
    </row>
    <row r="620" spans="19:19" x14ac:dyDescent="0.25">
      <c r="S620" s="14"/>
    </row>
    <row r="621" spans="19:19" x14ac:dyDescent="0.25">
      <c r="S621" s="14"/>
    </row>
    <row r="622" spans="19:19" x14ac:dyDescent="0.25">
      <c r="S622" s="14"/>
    </row>
    <row r="623" spans="19:19" x14ac:dyDescent="0.25">
      <c r="S623" s="14"/>
    </row>
    <row r="624" spans="19:19" x14ac:dyDescent="0.25">
      <c r="S624" s="14"/>
    </row>
    <row r="625" spans="19:19" x14ac:dyDescent="0.25">
      <c r="S625" s="14"/>
    </row>
    <row r="626" spans="19:19" x14ac:dyDescent="0.25">
      <c r="S626" s="14"/>
    </row>
    <row r="627" spans="19:19" x14ac:dyDescent="0.25">
      <c r="S627" s="14"/>
    </row>
    <row r="628" spans="19:19" x14ac:dyDescent="0.25">
      <c r="S628" s="14"/>
    </row>
    <row r="629" spans="19:19" x14ac:dyDescent="0.25">
      <c r="S629" s="14"/>
    </row>
    <row r="630" spans="19:19" x14ac:dyDescent="0.25">
      <c r="S630" s="14"/>
    </row>
    <row r="631" spans="19:19" x14ac:dyDescent="0.25">
      <c r="S631" s="14"/>
    </row>
    <row r="632" spans="19:19" x14ac:dyDescent="0.25">
      <c r="S632" s="14"/>
    </row>
    <row r="633" spans="19:19" x14ac:dyDescent="0.25">
      <c r="S633" s="14"/>
    </row>
    <row r="634" spans="19:19" x14ac:dyDescent="0.25">
      <c r="S634" s="14"/>
    </row>
    <row r="635" spans="19:19" x14ac:dyDescent="0.25">
      <c r="S635" s="14"/>
    </row>
    <row r="636" spans="19:19" x14ac:dyDescent="0.25">
      <c r="S636" s="14"/>
    </row>
    <row r="637" spans="19:19" x14ac:dyDescent="0.25">
      <c r="S637" s="14"/>
    </row>
    <row r="638" spans="19:19" x14ac:dyDescent="0.25">
      <c r="S638" s="14"/>
    </row>
    <row r="639" spans="19:19" x14ac:dyDescent="0.25">
      <c r="S639" s="14"/>
    </row>
    <row r="640" spans="19:19" x14ac:dyDescent="0.25">
      <c r="S640" s="14"/>
    </row>
    <row r="641" spans="19:19" x14ac:dyDescent="0.25">
      <c r="S641" s="14"/>
    </row>
    <row r="642" spans="19:19" x14ac:dyDescent="0.25">
      <c r="S642" s="14"/>
    </row>
    <row r="643" spans="19:19" x14ac:dyDescent="0.25">
      <c r="S643" s="14"/>
    </row>
    <row r="644" spans="19:19" x14ac:dyDescent="0.25">
      <c r="S644" s="14"/>
    </row>
    <row r="645" spans="19:19" x14ac:dyDescent="0.25">
      <c r="S645" s="14"/>
    </row>
    <row r="646" spans="19:19" x14ac:dyDescent="0.25">
      <c r="S646" s="14"/>
    </row>
    <row r="647" spans="19:19" x14ac:dyDescent="0.25">
      <c r="S647" s="14"/>
    </row>
    <row r="648" spans="19:19" x14ac:dyDescent="0.25">
      <c r="S648" s="14"/>
    </row>
    <row r="649" spans="19:19" x14ac:dyDescent="0.25">
      <c r="S649" s="14"/>
    </row>
    <row r="650" spans="19:19" x14ac:dyDescent="0.25">
      <c r="S650" s="14"/>
    </row>
    <row r="651" spans="19:19" x14ac:dyDescent="0.25">
      <c r="S651" s="14"/>
    </row>
    <row r="652" spans="19:19" x14ac:dyDescent="0.25">
      <c r="S652" s="14"/>
    </row>
    <row r="653" spans="19:19" x14ac:dyDescent="0.25">
      <c r="S653" s="14"/>
    </row>
    <row r="654" spans="19:19" x14ac:dyDescent="0.25">
      <c r="S654" s="14"/>
    </row>
    <row r="655" spans="19:19" x14ac:dyDescent="0.25">
      <c r="S655" s="14"/>
    </row>
    <row r="656" spans="19:19" x14ac:dyDescent="0.25">
      <c r="S656" s="14"/>
    </row>
    <row r="657" spans="19:19" x14ac:dyDescent="0.25">
      <c r="S657" s="14"/>
    </row>
    <row r="658" spans="19:19" x14ac:dyDescent="0.25">
      <c r="S658" s="14"/>
    </row>
    <row r="659" spans="19:19" x14ac:dyDescent="0.25">
      <c r="S659" s="14"/>
    </row>
    <row r="660" spans="19:19" x14ac:dyDescent="0.25">
      <c r="S660" s="14"/>
    </row>
    <row r="661" spans="19:19" x14ac:dyDescent="0.25">
      <c r="S661" s="14"/>
    </row>
    <row r="662" spans="19:19" x14ac:dyDescent="0.25">
      <c r="S662" s="14"/>
    </row>
    <row r="663" spans="19:19" x14ac:dyDescent="0.25">
      <c r="S663" s="14"/>
    </row>
    <row r="664" spans="19:19" x14ac:dyDescent="0.25">
      <c r="S664" s="14"/>
    </row>
    <row r="665" spans="19:19" x14ac:dyDescent="0.25">
      <c r="S665" s="14"/>
    </row>
    <row r="666" spans="19:19" x14ac:dyDescent="0.25">
      <c r="S666" s="14"/>
    </row>
    <row r="667" spans="19:19" x14ac:dyDescent="0.25">
      <c r="S667" s="14"/>
    </row>
    <row r="668" spans="19:19" x14ac:dyDescent="0.25">
      <c r="S668" s="14"/>
    </row>
    <row r="669" spans="19:19" x14ac:dyDescent="0.25">
      <c r="S669" s="14"/>
    </row>
    <row r="670" spans="19:19" x14ac:dyDescent="0.25">
      <c r="S670" s="14"/>
    </row>
    <row r="671" spans="19:19" x14ac:dyDescent="0.25">
      <c r="S671" s="14"/>
    </row>
    <row r="672" spans="19:19" x14ac:dyDescent="0.25">
      <c r="S672" s="14"/>
    </row>
    <row r="673" spans="19:19" x14ac:dyDescent="0.25">
      <c r="S673" s="14"/>
    </row>
    <row r="674" spans="19:19" x14ac:dyDescent="0.25">
      <c r="S674" s="14"/>
    </row>
    <row r="675" spans="19:19" x14ac:dyDescent="0.25">
      <c r="S675" s="14"/>
    </row>
    <row r="676" spans="19:19" x14ac:dyDescent="0.25">
      <c r="S676" s="14"/>
    </row>
    <row r="677" spans="19:19" x14ac:dyDescent="0.25">
      <c r="S677" s="14"/>
    </row>
    <row r="678" spans="19:19" x14ac:dyDescent="0.25">
      <c r="S678" s="14"/>
    </row>
    <row r="679" spans="19:19" x14ac:dyDescent="0.25">
      <c r="S679" s="14"/>
    </row>
    <row r="680" spans="19:19" x14ac:dyDescent="0.25">
      <c r="S680" s="14"/>
    </row>
    <row r="681" spans="19:19" x14ac:dyDescent="0.25">
      <c r="S681" s="14"/>
    </row>
    <row r="682" spans="19:19" x14ac:dyDescent="0.25">
      <c r="S682" s="14"/>
    </row>
    <row r="683" spans="19:19" x14ac:dyDescent="0.25">
      <c r="S683" s="14"/>
    </row>
    <row r="684" spans="19:19" x14ac:dyDescent="0.25">
      <c r="S684" s="14"/>
    </row>
    <row r="685" spans="19:19" x14ac:dyDescent="0.25">
      <c r="S685" s="14"/>
    </row>
    <row r="686" spans="19:19" x14ac:dyDescent="0.25">
      <c r="S686" s="14"/>
    </row>
    <row r="687" spans="19:19" x14ac:dyDescent="0.25">
      <c r="S687" s="14"/>
    </row>
    <row r="688" spans="19:19" x14ac:dyDescent="0.25">
      <c r="S688" s="14"/>
    </row>
    <row r="689" spans="19:19" x14ac:dyDescent="0.25">
      <c r="S689" s="14"/>
    </row>
    <row r="690" spans="19:19" x14ac:dyDescent="0.25">
      <c r="S690" s="14"/>
    </row>
    <row r="691" spans="19:19" x14ac:dyDescent="0.25">
      <c r="S691" s="14"/>
    </row>
    <row r="692" spans="19:19" x14ac:dyDescent="0.25">
      <c r="S692" s="14"/>
    </row>
    <row r="693" spans="19:19" x14ac:dyDescent="0.25">
      <c r="S693" s="14"/>
    </row>
    <row r="694" spans="19:19" x14ac:dyDescent="0.25">
      <c r="S694" s="14"/>
    </row>
    <row r="695" spans="19:19" x14ac:dyDescent="0.25">
      <c r="S695" s="14"/>
    </row>
    <row r="696" spans="19:19" x14ac:dyDescent="0.25">
      <c r="S696" s="14"/>
    </row>
    <row r="697" spans="19:19" x14ac:dyDescent="0.25">
      <c r="S697" s="14"/>
    </row>
    <row r="698" spans="19:19" x14ac:dyDescent="0.25">
      <c r="S698" s="14"/>
    </row>
    <row r="699" spans="19:19" x14ac:dyDescent="0.25">
      <c r="S699" s="14"/>
    </row>
    <row r="700" spans="19:19" x14ac:dyDescent="0.25">
      <c r="S700" s="14"/>
    </row>
    <row r="701" spans="19:19" x14ac:dyDescent="0.25">
      <c r="S701" s="14"/>
    </row>
    <row r="702" spans="19:19" x14ac:dyDescent="0.25">
      <c r="S702" s="14"/>
    </row>
    <row r="703" spans="19:19" x14ac:dyDescent="0.25">
      <c r="S703" s="14"/>
    </row>
    <row r="704" spans="19:19" x14ac:dyDescent="0.25">
      <c r="S704" s="14"/>
    </row>
    <row r="705" spans="19:19" x14ac:dyDescent="0.25">
      <c r="S705" s="14"/>
    </row>
    <row r="706" spans="19:19" x14ac:dyDescent="0.25">
      <c r="S706" s="14"/>
    </row>
    <row r="707" spans="19:19" x14ac:dyDescent="0.25">
      <c r="S707" s="14"/>
    </row>
    <row r="708" spans="19:19" x14ac:dyDescent="0.25">
      <c r="S708" s="14"/>
    </row>
    <row r="709" spans="19:19" x14ac:dyDescent="0.25">
      <c r="S709" s="14"/>
    </row>
    <row r="710" spans="19:19" x14ac:dyDescent="0.25">
      <c r="S710" s="14"/>
    </row>
    <row r="711" spans="19:19" x14ac:dyDescent="0.25">
      <c r="S711" s="14"/>
    </row>
    <row r="712" spans="19:19" x14ac:dyDescent="0.25">
      <c r="S712" s="14"/>
    </row>
    <row r="713" spans="19:19" x14ac:dyDescent="0.25">
      <c r="S713" s="14"/>
    </row>
    <row r="714" spans="19:19" x14ac:dyDescent="0.25">
      <c r="S714" s="14"/>
    </row>
    <row r="715" spans="19:19" x14ac:dyDescent="0.25">
      <c r="S715" s="14"/>
    </row>
    <row r="716" spans="19:19" x14ac:dyDescent="0.25">
      <c r="S716" s="14"/>
    </row>
    <row r="717" spans="19:19" x14ac:dyDescent="0.25">
      <c r="S717" s="14"/>
    </row>
    <row r="718" spans="19:19" x14ac:dyDescent="0.25">
      <c r="S718" s="14"/>
    </row>
    <row r="719" spans="19:19" x14ac:dyDescent="0.25">
      <c r="S719" s="14"/>
    </row>
    <row r="720" spans="19:19" x14ac:dyDescent="0.25">
      <c r="S720" s="14"/>
    </row>
    <row r="721" spans="19:19" x14ac:dyDescent="0.25">
      <c r="S721" s="14"/>
    </row>
    <row r="722" spans="19:19" x14ac:dyDescent="0.25">
      <c r="S722" s="14"/>
    </row>
    <row r="723" spans="19:19" x14ac:dyDescent="0.25">
      <c r="S723" s="14"/>
    </row>
    <row r="724" spans="19:19" x14ac:dyDescent="0.25">
      <c r="S724" s="14"/>
    </row>
    <row r="725" spans="19:19" x14ac:dyDescent="0.25">
      <c r="S725" s="14"/>
    </row>
    <row r="726" spans="19:19" x14ac:dyDescent="0.25">
      <c r="S726" s="14"/>
    </row>
    <row r="727" spans="19:19" x14ac:dyDescent="0.25">
      <c r="S727" s="14"/>
    </row>
    <row r="728" spans="19:19" x14ac:dyDescent="0.25">
      <c r="S728" s="14"/>
    </row>
    <row r="729" spans="19:19" x14ac:dyDescent="0.25">
      <c r="S729" s="14"/>
    </row>
    <row r="730" spans="19:19" x14ac:dyDescent="0.25">
      <c r="S730" s="14"/>
    </row>
    <row r="731" spans="19:19" x14ac:dyDescent="0.25">
      <c r="S731" s="14"/>
    </row>
    <row r="732" spans="19:19" x14ac:dyDescent="0.25">
      <c r="S732" s="14"/>
    </row>
    <row r="733" spans="19:19" x14ac:dyDescent="0.25">
      <c r="S733" s="14"/>
    </row>
    <row r="734" spans="19:19" x14ac:dyDescent="0.25">
      <c r="S734" s="14"/>
    </row>
    <row r="735" spans="19:19" x14ac:dyDescent="0.25">
      <c r="S735" s="14"/>
    </row>
    <row r="736" spans="19:19" x14ac:dyDescent="0.25">
      <c r="S736" s="14"/>
    </row>
    <row r="737" spans="19:19" x14ac:dyDescent="0.25">
      <c r="S737" s="14"/>
    </row>
    <row r="738" spans="19:19" x14ac:dyDescent="0.25">
      <c r="S738" s="14"/>
    </row>
    <row r="739" spans="19:19" x14ac:dyDescent="0.25">
      <c r="S739" s="14"/>
    </row>
    <row r="740" spans="19:19" x14ac:dyDescent="0.25">
      <c r="S740" s="14"/>
    </row>
    <row r="741" spans="19:19" x14ac:dyDescent="0.25">
      <c r="S741" s="14"/>
    </row>
    <row r="742" spans="19:19" x14ac:dyDescent="0.25">
      <c r="S742" s="14"/>
    </row>
    <row r="743" spans="19:19" x14ac:dyDescent="0.25">
      <c r="S743" s="14"/>
    </row>
    <row r="744" spans="19:19" x14ac:dyDescent="0.25">
      <c r="S744" s="14"/>
    </row>
    <row r="745" spans="19:19" x14ac:dyDescent="0.25">
      <c r="S745" s="14"/>
    </row>
    <row r="746" spans="19:19" x14ac:dyDescent="0.25">
      <c r="S746" s="14"/>
    </row>
    <row r="747" spans="19:19" x14ac:dyDescent="0.25">
      <c r="S747" s="14"/>
    </row>
    <row r="748" spans="19:19" x14ac:dyDescent="0.25">
      <c r="S748" s="14"/>
    </row>
    <row r="749" spans="19:19" x14ac:dyDescent="0.25">
      <c r="S749" s="14"/>
    </row>
    <row r="750" spans="19:19" x14ac:dyDescent="0.25">
      <c r="S750" s="14"/>
    </row>
    <row r="751" spans="19:19" x14ac:dyDescent="0.25">
      <c r="S751" s="14"/>
    </row>
    <row r="752" spans="19:19" x14ac:dyDescent="0.25">
      <c r="S752" s="14"/>
    </row>
    <row r="753" spans="19:19" x14ac:dyDescent="0.25">
      <c r="S753" s="14"/>
    </row>
    <row r="754" spans="19:19" x14ac:dyDescent="0.25">
      <c r="S754" s="14"/>
    </row>
    <row r="755" spans="19:19" x14ac:dyDescent="0.25">
      <c r="S755" s="14"/>
    </row>
    <row r="756" spans="19:19" x14ac:dyDescent="0.25">
      <c r="S756" s="14"/>
    </row>
    <row r="757" spans="19:19" x14ac:dyDescent="0.25">
      <c r="S757" s="14"/>
    </row>
    <row r="758" spans="19:19" x14ac:dyDescent="0.25">
      <c r="S758" s="14"/>
    </row>
    <row r="759" spans="19:19" x14ac:dyDescent="0.25">
      <c r="S759" s="14"/>
    </row>
    <row r="760" spans="19:19" x14ac:dyDescent="0.25">
      <c r="S760" s="14"/>
    </row>
    <row r="761" spans="19:19" x14ac:dyDescent="0.25">
      <c r="S761" s="14"/>
    </row>
    <row r="762" spans="19:19" x14ac:dyDescent="0.25">
      <c r="S762" s="14"/>
    </row>
    <row r="763" spans="19:19" x14ac:dyDescent="0.25">
      <c r="S763" s="14"/>
    </row>
    <row r="764" spans="19:19" x14ac:dyDescent="0.25">
      <c r="S764" s="14"/>
    </row>
    <row r="765" spans="19:19" x14ac:dyDescent="0.25">
      <c r="S765" s="14"/>
    </row>
    <row r="766" spans="19:19" x14ac:dyDescent="0.25">
      <c r="S766" s="14"/>
    </row>
    <row r="767" spans="19:19" x14ac:dyDescent="0.25">
      <c r="S767" s="14"/>
    </row>
    <row r="768" spans="19:19" x14ac:dyDescent="0.25">
      <c r="S768" s="14"/>
    </row>
    <row r="769" spans="19:19" x14ac:dyDescent="0.25">
      <c r="S769" s="14"/>
    </row>
    <row r="770" spans="19:19" x14ac:dyDescent="0.25">
      <c r="S770" s="14"/>
    </row>
    <row r="771" spans="19:19" x14ac:dyDescent="0.25">
      <c r="S771" s="14"/>
    </row>
    <row r="772" spans="19:19" x14ac:dyDescent="0.25">
      <c r="S772" s="14"/>
    </row>
    <row r="773" spans="19:19" x14ac:dyDescent="0.25">
      <c r="S773" s="14"/>
    </row>
    <row r="774" spans="19:19" x14ac:dyDescent="0.25">
      <c r="S774" s="14"/>
    </row>
    <row r="775" spans="19:19" x14ac:dyDescent="0.25">
      <c r="S775" s="14"/>
    </row>
    <row r="776" spans="19:19" x14ac:dyDescent="0.25">
      <c r="S776" s="14"/>
    </row>
    <row r="777" spans="19:19" x14ac:dyDescent="0.25">
      <c r="S777" s="14"/>
    </row>
    <row r="778" spans="19:19" x14ac:dyDescent="0.25">
      <c r="S778" s="14"/>
    </row>
    <row r="779" spans="19:19" x14ac:dyDescent="0.25">
      <c r="S779" s="14"/>
    </row>
    <row r="780" spans="19:19" x14ac:dyDescent="0.25">
      <c r="S780" s="14"/>
    </row>
    <row r="781" spans="19:19" x14ac:dyDescent="0.25">
      <c r="S781" s="14"/>
    </row>
    <row r="782" spans="19:19" x14ac:dyDescent="0.25">
      <c r="S782" s="14"/>
    </row>
    <row r="783" spans="19:19" x14ac:dyDescent="0.25">
      <c r="S783" s="14"/>
    </row>
    <row r="784" spans="19:19" x14ac:dyDescent="0.25">
      <c r="S784" s="14"/>
    </row>
    <row r="785" spans="19:19" x14ac:dyDescent="0.25">
      <c r="S785" s="14"/>
    </row>
    <row r="786" spans="19:19" x14ac:dyDescent="0.25">
      <c r="S786" s="14"/>
    </row>
    <row r="787" spans="19:19" x14ac:dyDescent="0.25">
      <c r="S787" s="14"/>
    </row>
    <row r="788" spans="19:19" x14ac:dyDescent="0.25">
      <c r="S788" s="14"/>
    </row>
    <row r="789" spans="19:19" x14ac:dyDescent="0.25">
      <c r="S789" s="14"/>
    </row>
    <row r="790" spans="19:19" x14ac:dyDescent="0.25">
      <c r="S790" s="14"/>
    </row>
    <row r="791" spans="19:19" x14ac:dyDescent="0.25">
      <c r="S791" s="14"/>
    </row>
    <row r="792" spans="19:19" x14ac:dyDescent="0.25">
      <c r="S792" s="14"/>
    </row>
    <row r="793" spans="19:19" x14ac:dyDescent="0.25">
      <c r="S793" s="14"/>
    </row>
    <row r="794" spans="19:19" x14ac:dyDescent="0.25">
      <c r="S794" s="14"/>
    </row>
    <row r="795" spans="19:19" x14ac:dyDescent="0.25">
      <c r="S795" s="14"/>
    </row>
    <row r="796" spans="19:19" x14ac:dyDescent="0.25">
      <c r="S796" s="14"/>
    </row>
    <row r="797" spans="19:19" x14ac:dyDescent="0.25">
      <c r="S797" s="14"/>
    </row>
    <row r="798" spans="19:19" x14ac:dyDescent="0.25">
      <c r="S798" s="14"/>
    </row>
    <row r="799" spans="19:19" x14ac:dyDescent="0.25">
      <c r="S799" s="14"/>
    </row>
    <row r="800" spans="19:19" x14ac:dyDescent="0.25">
      <c r="S800" s="14"/>
    </row>
    <row r="801" spans="19:19" x14ac:dyDescent="0.25">
      <c r="S801" s="14"/>
    </row>
    <row r="802" spans="19:19" x14ac:dyDescent="0.25">
      <c r="S802" s="14"/>
    </row>
    <row r="803" spans="19:19" x14ac:dyDescent="0.25">
      <c r="S803" s="14"/>
    </row>
    <row r="804" spans="19:19" x14ac:dyDescent="0.25">
      <c r="S804" s="14"/>
    </row>
    <row r="805" spans="19:19" x14ac:dyDescent="0.25">
      <c r="S805" s="14"/>
    </row>
    <row r="806" spans="19:19" x14ac:dyDescent="0.25">
      <c r="S806" s="14"/>
    </row>
    <row r="807" spans="19:19" x14ac:dyDescent="0.25">
      <c r="S807" s="14"/>
    </row>
    <row r="808" spans="19:19" x14ac:dyDescent="0.25">
      <c r="S808" s="14"/>
    </row>
    <row r="809" spans="19:19" x14ac:dyDescent="0.25">
      <c r="S809" s="14"/>
    </row>
    <row r="810" spans="19:19" x14ac:dyDescent="0.25">
      <c r="S810" s="14"/>
    </row>
    <row r="811" spans="19:19" x14ac:dyDescent="0.25">
      <c r="S811" s="14"/>
    </row>
    <row r="812" spans="19:19" x14ac:dyDescent="0.25">
      <c r="S812" s="14"/>
    </row>
    <row r="813" spans="19:19" x14ac:dyDescent="0.25">
      <c r="S813" s="14"/>
    </row>
    <row r="814" spans="19:19" x14ac:dyDescent="0.25">
      <c r="S814" s="14"/>
    </row>
    <row r="815" spans="19:19" x14ac:dyDescent="0.25">
      <c r="S815" s="14"/>
    </row>
    <row r="816" spans="19:19" x14ac:dyDescent="0.25">
      <c r="S816" s="14"/>
    </row>
    <row r="817" spans="19:19" x14ac:dyDescent="0.25">
      <c r="S817" s="14"/>
    </row>
    <row r="818" spans="19:19" x14ac:dyDescent="0.25">
      <c r="S818" s="14"/>
    </row>
    <row r="819" spans="19:19" x14ac:dyDescent="0.25">
      <c r="S819" s="14"/>
    </row>
    <row r="820" spans="19:19" x14ac:dyDescent="0.25">
      <c r="S820" s="14"/>
    </row>
    <row r="821" spans="19:19" x14ac:dyDescent="0.25">
      <c r="S821" s="14"/>
    </row>
    <row r="822" spans="19:19" x14ac:dyDescent="0.25">
      <c r="S822" s="14"/>
    </row>
    <row r="823" spans="19:19" x14ac:dyDescent="0.25">
      <c r="S823" s="14"/>
    </row>
    <row r="824" spans="19:19" x14ac:dyDescent="0.25">
      <c r="S824" s="14"/>
    </row>
    <row r="825" spans="19:19" x14ac:dyDescent="0.25">
      <c r="S825" s="14"/>
    </row>
    <row r="826" spans="19:19" x14ac:dyDescent="0.25">
      <c r="S826" s="14"/>
    </row>
    <row r="827" spans="19:19" x14ac:dyDescent="0.25">
      <c r="S827" s="14"/>
    </row>
    <row r="828" spans="19:19" x14ac:dyDescent="0.25">
      <c r="S828" s="14"/>
    </row>
    <row r="829" spans="19:19" x14ac:dyDescent="0.25">
      <c r="S829" s="14"/>
    </row>
    <row r="830" spans="19:19" x14ac:dyDescent="0.25">
      <c r="S830" s="14"/>
    </row>
    <row r="831" spans="19:19" x14ac:dyDescent="0.25">
      <c r="S831" s="14"/>
    </row>
    <row r="832" spans="19:19" x14ac:dyDescent="0.25">
      <c r="S832" s="14"/>
    </row>
    <row r="833" spans="19:19" x14ac:dyDescent="0.25">
      <c r="S833" s="14"/>
    </row>
    <row r="834" spans="19:19" x14ac:dyDescent="0.25">
      <c r="S834" s="14"/>
    </row>
    <row r="835" spans="19:19" x14ac:dyDescent="0.25">
      <c r="S835" s="14"/>
    </row>
    <row r="836" spans="19:19" x14ac:dyDescent="0.25">
      <c r="S836" s="14"/>
    </row>
    <row r="837" spans="19:19" x14ac:dyDescent="0.25">
      <c r="S837" s="14"/>
    </row>
    <row r="838" spans="19:19" x14ac:dyDescent="0.25">
      <c r="S838" s="14"/>
    </row>
    <row r="839" spans="19:19" x14ac:dyDescent="0.25">
      <c r="S839" s="14"/>
    </row>
    <row r="840" spans="19:19" x14ac:dyDescent="0.25">
      <c r="S840" s="14"/>
    </row>
    <row r="841" spans="19:19" x14ac:dyDescent="0.25">
      <c r="S841" s="14"/>
    </row>
    <row r="842" spans="19:19" x14ac:dyDescent="0.25">
      <c r="S842" s="14"/>
    </row>
    <row r="843" spans="19:19" x14ac:dyDescent="0.25">
      <c r="S843" s="14"/>
    </row>
    <row r="844" spans="19:19" x14ac:dyDescent="0.25">
      <c r="S844" s="14"/>
    </row>
    <row r="845" spans="19:19" x14ac:dyDescent="0.25">
      <c r="S845" s="14"/>
    </row>
    <row r="846" spans="19:19" x14ac:dyDescent="0.25">
      <c r="S846" s="14"/>
    </row>
    <row r="847" spans="19:19" x14ac:dyDescent="0.25">
      <c r="S847" s="14"/>
    </row>
    <row r="848" spans="19:19" x14ac:dyDescent="0.25">
      <c r="S848" s="14"/>
    </row>
    <row r="849" spans="19:19" x14ac:dyDescent="0.25">
      <c r="S849" s="14"/>
    </row>
    <row r="850" spans="19:19" x14ac:dyDescent="0.25">
      <c r="S850" s="14"/>
    </row>
    <row r="851" spans="19:19" x14ac:dyDescent="0.25">
      <c r="S851" s="14"/>
    </row>
    <row r="852" spans="19:19" x14ac:dyDescent="0.25">
      <c r="S852" s="14"/>
    </row>
    <row r="853" spans="19:19" x14ac:dyDescent="0.25">
      <c r="S853" s="14"/>
    </row>
    <row r="854" spans="19:19" x14ac:dyDescent="0.25">
      <c r="S854" s="14"/>
    </row>
    <row r="855" spans="19:19" x14ac:dyDescent="0.25">
      <c r="S855" s="14"/>
    </row>
    <row r="856" spans="19:19" x14ac:dyDescent="0.25">
      <c r="S856" s="14"/>
    </row>
    <row r="857" spans="19:19" x14ac:dyDescent="0.25">
      <c r="S857" s="14"/>
    </row>
    <row r="858" spans="19:19" x14ac:dyDescent="0.25">
      <c r="S858" s="14"/>
    </row>
    <row r="859" spans="19:19" x14ac:dyDescent="0.25">
      <c r="S859" s="14"/>
    </row>
    <row r="860" spans="19:19" x14ac:dyDescent="0.25">
      <c r="S860" s="14"/>
    </row>
    <row r="861" spans="19:19" x14ac:dyDescent="0.25">
      <c r="S861" s="14"/>
    </row>
    <row r="862" spans="19:19" x14ac:dyDescent="0.25">
      <c r="S862" s="14"/>
    </row>
    <row r="863" spans="19:19" x14ac:dyDescent="0.25">
      <c r="S863" s="14"/>
    </row>
    <row r="864" spans="19:19" x14ac:dyDescent="0.25">
      <c r="S864" s="14"/>
    </row>
    <row r="865" spans="19:19" x14ac:dyDescent="0.25">
      <c r="S865" s="14"/>
    </row>
    <row r="866" spans="19:19" x14ac:dyDescent="0.25">
      <c r="S866" s="14"/>
    </row>
    <row r="867" spans="19:19" x14ac:dyDescent="0.25">
      <c r="S867" s="14"/>
    </row>
    <row r="868" spans="19:19" x14ac:dyDescent="0.25">
      <c r="S868" s="14"/>
    </row>
    <row r="869" spans="19:19" x14ac:dyDescent="0.25">
      <c r="S869" s="14"/>
    </row>
    <row r="870" spans="19:19" x14ac:dyDescent="0.25">
      <c r="S870" s="14"/>
    </row>
    <row r="871" spans="19:19" x14ac:dyDescent="0.25">
      <c r="S871" s="14"/>
    </row>
    <row r="872" spans="19:19" x14ac:dyDescent="0.25">
      <c r="S872" s="14"/>
    </row>
    <row r="873" spans="19:19" x14ac:dyDescent="0.25">
      <c r="S873" s="14"/>
    </row>
    <row r="874" spans="19:19" x14ac:dyDescent="0.25">
      <c r="S874" s="14"/>
    </row>
    <row r="875" spans="19:19" x14ac:dyDescent="0.25">
      <c r="S875" s="14"/>
    </row>
    <row r="876" spans="19:19" x14ac:dyDescent="0.25">
      <c r="S876" s="14"/>
    </row>
    <row r="877" spans="19:19" x14ac:dyDescent="0.25">
      <c r="S877" s="14"/>
    </row>
    <row r="878" spans="19:19" x14ac:dyDescent="0.25">
      <c r="S878" s="14"/>
    </row>
    <row r="879" spans="19:19" x14ac:dyDescent="0.25">
      <c r="S879" s="14"/>
    </row>
    <row r="880" spans="19:19" x14ac:dyDescent="0.25">
      <c r="S880" s="14"/>
    </row>
    <row r="881" spans="19:19" x14ac:dyDescent="0.25">
      <c r="S881" s="14"/>
    </row>
    <row r="882" spans="19:19" x14ac:dyDescent="0.25">
      <c r="S882" s="14"/>
    </row>
    <row r="883" spans="19:19" x14ac:dyDescent="0.25">
      <c r="S883" s="14"/>
    </row>
    <row r="884" spans="19:19" x14ac:dyDescent="0.25">
      <c r="S884" s="14"/>
    </row>
    <row r="885" spans="19:19" x14ac:dyDescent="0.25">
      <c r="S885" s="14"/>
    </row>
    <row r="886" spans="19:19" x14ac:dyDescent="0.25">
      <c r="S886" s="14"/>
    </row>
    <row r="887" spans="19:19" x14ac:dyDescent="0.25">
      <c r="S887" s="14"/>
    </row>
    <row r="888" spans="19:19" x14ac:dyDescent="0.25">
      <c r="S888" s="14"/>
    </row>
    <row r="889" spans="19:19" x14ac:dyDescent="0.25">
      <c r="S889" s="14"/>
    </row>
    <row r="890" spans="19:19" x14ac:dyDescent="0.25">
      <c r="S890" s="14"/>
    </row>
    <row r="891" spans="19:19" x14ac:dyDescent="0.25">
      <c r="S891" s="14"/>
    </row>
    <row r="892" spans="19:19" x14ac:dyDescent="0.25">
      <c r="S892" s="14"/>
    </row>
    <row r="893" spans="19:19" x14ac:dyDescent="0.25">
      <c r="S893" s="14"/>
    </row>
    <row r="894" spans="19:19" x14ac:dyDescent="0.25">
      <c r="S894" s="14"/>
    </row>
    <row r="895" spans="19:19" x14ac:dyDescent="0.25">
      <c r="S895" s="14"/>
    </row>
    <row r="896" spans="19:19" x14ac:dyDescent="0.25">
      <c r="S896" s="14"/>
    </row>
    <row r="897" spans="19:19" x14ac:dyDescent="0.25">
      <c r="S897" s="14"/>
    </row>
    <row r="898" spans="19:19" x14ac:dyDescent="0.25">
      <c r="S898" s="14"/>
    </row>
    <row r="899" spans="19:19" x14ac:dyDescent="0.25">
      <c r="S899" s="14"/>
    </row>
    <row r="900" spans="19:19" x14ac:dyDescent="0.25">
      <c r="S900" s="14"/>
    </row>
    <row r="901" spans="19:19" x14ac:dyDescent="0.25">
      <c r="S901" s="14"/>
    </row>
    <row r="902" spans="19:19" x14ac:dyDescent="0.25">
      <c r="S902" s="14"/>
    </row>
    <row r="903" spans="19:19" x14ac:dyDescent="0.25">
      <c r="S903" s="14"/>
    </row>
    <row r="904" spans="19:19" x14ac:dyDescent="0.25">
      <c r="S904" s="14"/>
    </row>
    <row r="905" spans="19:19" x14ac:dyDescent="0.25">
      <c r="S905" s="14"/>
    </row>
    <row r="906" spans="19:19" x14ac:dyDescent="0.25">
      <c r="S906" s="14"/>
    </row>
    <row r="907" spans="19:19" x14ac:dyDescent="0.25">
      <c r="S907" s="14"/>
    </row>
    <row r="908" spans="19:19" x14ac:dyDescent="0.25">
      <c r="S908" s="14"/>
    </row>
    <row r="909" spans="19:19" x14ac:dyDescent="0.25">
      <c r="S909" s="14"/>
    </row>
    <row r="910" spans="19:19" x14ac:dyDescent="0.25">
      <c r="S910" s="14"/>
    </row>
    <row r="911" spans="19:19" x14ac:dyDescent="0.25">
      <c r="S911" s="14"/>
    </row>
    <row r="912" spans="19:19" x14ac:dyDescent="0.25">
      <c r="S912" s="14"/>
    </row>
    <row r="913" spans="19:19" x14ac:dyDescent="0.25">
      <c r="S913" s="14"/>
    </row>
    <row r="914" spans="19:19" x14ac:dyDescent="0.25">
      <c r="S914" s="14"/>
    </row>
    <row r="915" spans="19:19" x14ac:dyDescent="0.25">
      <c r="S915" s="14"/>
    </row>
    <row r="916" spans="19:19" x14ac:dyDescent="0.25">
      <c r="S916" s="14"/>
    </row>
    <row r="917" spans="19:19" x14ac:dyDescent="0.25">
      <c r="S917" s="14"/>
    </row>
    <row r="918" spans="19:19" x14ac:dyDescent="0.25">
      <c r="S918" s="14"/>
    </row>
    <row r="919" spans="19:19" x14ac:dyDescent="0.25">
      <c r="S919" s="14"/>
    </row>
    <row r="920" spans="19:19" x14ac:dyDescent="0.25">
      <c r="S920" s="14"/>
    </row>
    <row r="921" spans="19:19" x14ac:dyDescent="0.25">
      <c r="S921" s="14"/>
    </row>
    <row r="922" spans="19:19" x14ac:dyDescent="0.25">
      <c r="S922" s="14"/>
    </row>
    <row r="923" spans="19:19" x14ac:dyDescent="0.25">
      <c r="S923" s="14"/>
    </row>
    <row r="924" spans="19:19" x14ac:dyDescent="0.25">
      <c r="S924" s="14"/>
    </row>
    <row r="925" spans="19:19" x14ac:dyDescent="0.25">
      <c r="S925" s="14"/>
    </row>
    <row r="926" spans="19:19" x14ac:dyDescent="0.25">
      <c r="S926" s="14"/>
    </row>
    <row r="927" spans="19:19" x14ac:dyDescent="0.25">
      <c r="S927" s="14"/>
    </row>
    <row r="928" spans="19:19" x14ac:dyDescent="0.25">
      <c r="S928" s="14"/>
    </row>
    <row r="929" spans="19:19" x14ac:dyDescent="0.25">
      <c r="S929" s="14"/>
    </row>
    <row r="930" spans="19:19" x14ac:dyDescent="0.25">
      <c r="S930" s="14"/>
    </row>
    <row r="931" spans="19:19" x14ac:dyDescent="0.25">
      <c r="S931" s="14"/>
    </row>
    <row r="932" spans="19:19" x14ac:dyDescent="0.25">
      <c r="S932" s="14"/>
    </row>
    <row r="933" spans="19:19" x14ac:dyDescent="0.25">
      <c r="S933" s="14"/>
    </row>
    <row r="934" spans="19:19" x14ac:dyDescent="0.25">
      <c r="S934" s="14"/>
    </row>
    <row r="935" spans="19:19" x14ac:dyDescent="0.25">
      <c r="S935" s="14"/>
    </row>
    <row r="936" spans="19:19" x14ac:dyDescent="0.25">
      <c r="S936" s="14"/>
    </row>
    <row r="937" spans="19:19" x14ac:dyDescent="0.25">
      <c r="S937" s="14"/>
    </row>
    <row r="938" spans="19:19" x14ac:dyDescent="0.25">
      <c r="S938" s="14"/>
    </row>
    <row r="939" spans="19:19" x14ac:dyDescent="0.25">
      <c r="S939" s="14"/>
    </row>
    <row r="940" spans="19:19" x14ac:dyDescent="0.25">
      <c r="S940" s="14"/>
    </row>
    <row r="941" spans="19:19" x14ac:dyDescent="0.25">
      <c r="S941" s="14"/>
    </row>
    <row r="942" spans="19:19" x14ac:dyDescent="0.25">
      <c r="S942" s="14"/>
    </row>
    <row r="943" spans="19:19" x14ac:dyDescent="0.25">
      <c r="S943" s="14"/>
    </row>
    <row r="944" spans="19:19" x14ac:dyDescent="0.25">
      <c r="S944" s="14"/>
    </row>
    <row r="945" spans="19:19" x14ac:dyDescent="0.25">
      <c r="S945" s="14"/>
    </row>
    <row r="946" spans="19:19" x14ac:dyDescent="0.25">
      <c r="S946" s="14"/>
    </row>
    <row r="947" spans="19:19" x14ac:dyDescent="0.25">
      <c r="S947" s="14"/>
    </row>
    <row r="948" spans="19:19" x14ac:dyDescent="0.25">
      <c r="S948" s="14"/>
    </row>
    <row r="949" spans="19:19" x14ac:dyDescent="0.25">
      <c r="S949" s="14"/>
    </row>
    <row r="950" spans="19:19" x14ac:dyDescent="0.25">
      <c r="S950" s="14"/>
    </row>
    <row r="951" spans="19:19" x14ac:dyDescent="0.25">
      <c r="S951" s="14"/>
    </row>
    <row r="952" spans="19:19" x14ac:dyDescent="0.25">
      <c r="S952" s="14"/>
    </row>
    <row r="953" spans="19:19" x14ac:dyDescent="0.25">
      <c r="S953" s="14"/>
    </row>
    <row r="954" spans="19:19" x14ac:dyDescent="0.25">
      <c r="S954" s="14"/>
    </row>
    <row r="955" spans="19:19" x14ac:dyDescent="0.25">
      <c r="S955" s="14"/>
    </row>
    <row r="956" spans="19:19" x14ac:dyDescent="0.25">
      <c r="S956" s="14"/>
    </row>
    <row r="957" spans="19:19" x14ac:dyDescent="0.25">
      <c r="S957" s="14"/>
    </row>
    <row r="958" spans="19:19" x14ac:dyDescent="0.25">
      <c r="S958" s="14"/>
    </row>
    <row r="959" spans="19:19" x14ac:dyDescent="0.25">
      <c r="S959" s="14"/>
    </row>
    <row r="960" spans="19:19" x14ac:dyDescent="0.25">
      <c r="S960" s="14"/>
    </row>
    <row r="961" spans="19:19" x14ac:dyDescent="0.25">
      <c r="S961" s="14"/>
    </row>
    <row r="962" spans="19:19" x14ac:dyDescent="0.25">
      <c r="S962" s="14"/>
    </row>
    <row r="963" spans="19:19" x14ac:dyDescent="0.25">
      <c r="S963" s="14"/>
    </row>
    <row r="964" spans="19:19" x14ac:dyDescent="0.25">
      <c r="S964" s="14"/>
    </row>
    <row r="965" spans="19:19" x14ac:dyDescent="0.25">
      <c r="S965" s="14"/>
    </row>
    <row r="966" spans="19:19" x14ac:dyDescent="0.25">
      <c r="S966" s="14"/>
    </row>
    <row r="967" spans="19:19" x14ac:dyDescent="0.25">
      <c r="S967" s="14"/>
    </row>
    <row r="968" spans="19:19" x14ac:dyDescent="0.25">
      <c r="S968" s="14"/>
    </row>
    <row r="969" spans="19:19" x14ac:dyDescent="0.25">
      <c r="S969" s="14"/>
    </row>
    <row r="970" spans="19:19" x14ac:dyDescent="0.25">
      <c r="S970" s="14"/>
    </row>
    <row r="971" spans="19:19" x14ac:dyDescent="0.25">
      <c r="S971" s="14"/>
    </row>
    <row r="972" spans="19:19" x14ac:dyDescent="0.25">
      <c r="S972" s="14"/>
    </row>
    <row r="973" spans="19:19" x14ac:dyDescent="0.25">
      <c r="S973" s="14"/>
    </row>
    <row r="974" spans="19:19" x14ac:dyDescent="0.25">
      <c r="S974" s="14"/>
    </row>
    <row r="975" spans="19:19" x14ac:dyDescent="0.25">
      <c r="S975" s="14"/>
    </row>
    <row r="976" spans="19:19" x14ac:dyDescent="0.25">
      <c r="S976" s="14"/>
    </row>
    <row r="977" spans="19:19" x14ac:dyDescent="0.25">
      <c r="S977" s="14"/>
    </row>
    <row r="978" spans="19:19" x14ac:dyDescent="0.25">
      <c r="S978" s="14"/>
    </row>
    <row r="979" spans="19:19" x14ac:dyDescent="0.25">
      <c r="S979" s="14"/>
    </row>
    <row r="980" spans="19:19" x14ac:dyDescent="0.25">
      <c r="S980" s="14"/>
    </row>
    <row r="981" spans="19:19" x14ac:dyDescent="0.25">
      <c r="S981" s="14"/>
    </row>
    <row r="982" spans="19:19" x14ac:dyDescent="0.25">
      <c r="S982" s="14"/>
    </row>
    <row r="983" spans="19:19" x14ac:dyDescent="0.25">
      <c r="S983" s="14"/>
    </row>
    <row r="984" spans="19:19" x14ac:dyDescent="0.25">
      <c r="S984" s="14"/>
    </row>
    <row r="985" spans="19:19" x14ac:dyDescent="0.25">
      <c r="S985" s="14"/>
    </row>
    <row r="986" spans="19:19" x14ac:dyDescent="0.25">
      <c r="S986" s="14"/>
    </row>
    <row r="987" spans="19:19" x14ac:dyDescent="0.25">
      <c r="S987" s="14"/>
    </row>
    <row r="988" spans="19:19" x14ac:dyDescent="0.25">
      <c r="S988" s="14"/>
    </row>
    <row r="989" spans="19:19" x14ac:dyDescent="0.25">
      <c r="S989" s="14"/>
    </row>
    <row r="990" spans="19:19" x14ac:dyDescent="0.25">
      <c r="S990" s="14"/>
    </row>
    <row r="991" spans="19:19" x14ac:dyDescent="0.25">
      <c r="S991" s="14"/>
    </row>
    <row r="992" spans="19:19" x14ac:dyDescent="0.25">
      <c r="S992" s="14"/>
    </row>
    <row r="993" spans="19:19" x14ac:dyDescent="0.25">
      <c r="S993" s="14"/>
    </row>
    <row r="994" spans="19:19" x14ac:dyDescent="0.25">
      <c r="S994" s="14"/>
    </row>
    <row r="995" spans="19:19" x14ac:dyDescent="0.25">
      <c r="S995" s="14"/>
    </row>
    <row r="996" spans="19:19" x14ac:dyDescent="0.25">
      <c r="S996" s="14"/>
    </row>
    <row r="997" spans="19:19" x14ac:dyDescent="0.25">
      <c r="S997" s="14"/>
    </row>
    <row r="998" spans="19:19" x14ac:dyDescent="0.25">
      <c r="S998" s="14"/>
    </row>
    <row r="999" spans="19:19" x14ac:dyDescent="0.25">
      <c r="S999" s="14"/>
    </row>
    <row r="1000" spans="19:19" x14ac:dyDescent="0.25">
      <c r="S1000" s="14"/>
    </row>
  </sheetData>
  <sheetProtection sheet="1" objects="1" scenarios="1"/>
  <autoFilter ref="A39:X87">
    <filterColumn colId="21">
      <filters>
        <filter val="Abierta - en Desarrollo"/>
      </filters>
    </filterColumn>
  </autoFilter>
  <mergeCells count="24">
    <mergeCell ref="Q38:S38"/>
    <mergeCell ref="U22:W22"/>
    <mergeCell ref="U24:W24"/>
    <mergeCell ref="L30:M30"/>
    <mergeCell ref="M33:M34"/>
    <mergeCell ref="L28:M28"/>
    <mergeCell ref="I26:M26"/>
    <mergeCell ref="D21:T24"/>
    <mergeCell ref="A21:C24"/>
    <mergeCell ref="A38:G38"/>
    <mergeCell ref="I30:K30"/>
    <mergeCell ref="U21:W21"/>
    <mergeCell ref="P27:V27"/>
    <mergeCell ref="A27:C27"/>
    <mergeCell ref="I31:M31"/>
    <mergeCell ref="L29:M29"/>
    <mergeCell ref="I28:K28"/>
    <mergeCell ref="I29:K29"/>
    <mergeCell ref="F26:G26"/>
    <mergeCell ref="A26:C26"/>
    <mergeCell ref="L27:M27"/>
    <mergeCell ref="I27:K27"/>
    <mergeCell ref="H38:P38"/>
    <mergeCell ref="T38:W38"/>
  </mergeCells>
  <conditionalFormatting sqref="X62 X40:X59">
    <cfRule type="cellIs" dxfId="417" priority="1" operator="greaterThan">
      <formula>SI($P$40-$X$38)&gt;0</formula>
    </cfRule>
  </conditionalFormatting>
  <conditionalFormatting sqref="V62:V72 V40:V59">
    <cfRule type="cellIs" dxfId="416" priority="2" operator="equal">
      <formula>$J$6</formula>
    </cfRule>
  </conditionalFormatting>
  <conditionalFormatting sqref="V62:V72 V40:V59">
    <cfRule type="cellIs" dxfId="415" priority="3" operator="equal">
      <formula>$J$5</formula>
    </cfRule>
  </conditionalFormatting>
  <conditionalFormatting sqref="V62:V72 V40:V59">
    <cfRule type="cellIs" dxfId="414" priority="4" operator="equal">
      <formula>$J$4</formula>
    </cfRule>
  </conditionalFormatting>
  <conditionalFormatting sqref="X60:X61">
    <cfRule type="cellIs" dxfId="413" priority="5" operator="greaterThan">
      <formula>SI($P$40-$X$38)&gt;0</formula>
    </cfRule>
  </conditionalFormatting>
  <conditionalFormatting sqref="V60:V61">
    <cfRule type="cellIs" dxfId="412" priority="6" operator="equal">
      <formula>$J$6</formula>
    </cfRule>
  </conditionalFormatting>
  <conditionalFormatting sqref="V60:V61">
    <cfRule type="cellIs" dxfId="411" priority="7" operator="equal">
      <formula>$J$5</formula>
    </cfRule>
  </conditionalFormatting>
  <conditionalFormatting sqref="V60:V61">
    <cfRule type="cellIs" dxfId="410" priority="8" operator="equal">
      <formula>$J$4</formula>
    </cfRule>
  </conditionalFormatting>
  <conditionalFormatting sqref="X63:X65">
    <cfRule type="cellIs" dxfId="409" priority="9" operator="greaterThan">
      <formula>SI($P$40-$X$38)&gt;0</formula>
    </cfRule>
  </conditionalFormatting>
  <conditionalFormatting sqref="X66:X67">
    <cfRule type="cellIs" dxfId="408" priority="10" operator="greaterThan">
      <formula>SI($P$40-$X$38)&gt;0</formula>
    </cfRule>
  </conditionalFormatting>
  <conditionalFormatting sqref="X68:X69">
    <cfRule type="cellIs" dxfId="407" priority="11" operator="greaterThan">
      <formula>SI($P$40-$X$38)&gt;0</formula>
    </cfRule>
  </conditionalFormatting>
  <conditionalFormatting sqref="X70:X71">
    <cfRule type="cellIs" dxfId="406" priority="12" operator="greaterThan">
      <formula>SI($P$40-$X$38)&gt;0</formula>
    </cfRule>
  </conditionalFormatting>
  <conditionalFormatting sqref="X85:X87">
    <cfRule type="cellIs" dxfId="405" priority="13" operator="greaterThan">
      <formula>SI($P$40-$X$38)&gt;0</formula>
    </cfRule>
  </conditionalFormatting>
  <conditionalFormatting sqref="V85:V87">
    <cfRule type="cellIs" dxfId="404" priority="14" operator="equal">
      <formula>$J$6</formula>
    </cfRule>
  </conditionalFormatting>
  <conditionalFormatting sqref="V85:V87">
    <cfRule type="cellIs" dxfId="403" priority="15" operator="equal">
      <formula>$J$5</formula>
    </cfRule>
  </conditionalFormatting>
  <conditionalFormatting sqref="V85:V87">
    <cfRule type="cellIs" dxfId="402" priority="16" operator="equal">
      <formula>$J$4</formula>
    </cfRule>
  </conditionalFormatting>
  <conditionalFormatting sqref="X72">
    <cfRule type="cellIs" dxfId="401" priority="17" operator="greaterThan">
      <formula>SI($P$40-$X$38)&gt;0</formula>
    </cfRule>
  </conditionalFormatting>
  <conditionalFormatting sqref="X73:X75">
    <cfRule type="cellIs" dxfId="400" priority="18" operator="greaterThan">
      <formula>SI($P$40-$X$38)&gt;0</formula>
    </cfRule>
  </conditionalFormatting>
  <conditionalFormatting sqref="V73:V75">
    <cfRule type="cellIs" dxfId="399" priority="19" operator="equal">
      <formula>$J$6</formula>
    </cfRule>
  </conditionalFormatting>
  <conditionalFormatting sqref="V73:V75">
    <cfRule type="cellIs" dxfId="398" priority="20" operator="equal">
      <formula>$J$5</formula>
    </cfRule>
  </conditionalFormatting>
  <conditionalFormatting sqref="V73:V75">
    <cfRule type="cellIs" dxfId="397" priority="21" operator="equal">
      <formula>$J$4</formula>
    </cfRule>
  </conditionalFormatting>
  <conditionalFormatting sqref="X76:X78">
    <cfRule type="cellIs" dxfId="396" priority="22" operator="greaterThan">
      <formula>SI($P$40-$X$38)&gt;0</formula>
    </cfRule>
  </conditionalFormatting>
  <conditionalFormatting sqref="V76:V78">
    <cfRule type="cellIs" dxfId="395" priority="23" operator="equal">
      <formula>$J$6</formula>
    </cfRule>
  </conditionalFormatting>
  <conditionalFormatting sqref="V76:V78">
    <cfRule type="cellIs" dxfId="394" priority="24" operator="equal">
      <formula>$J$5</formula>
    </cfRule>
  </conditionalFormatting>
  <conditionalFormatting sqref="V76:V78">
    <cfRule type="cellIs" dxfId="393" priority="25" operator="equal">
      <formula>$J$4</formula>
    </cfRule>
  </conditionalFormatting>
  <conditionalFormatting sqref="X79:X81">
    <cfRule type="cellIs" dxfId="392" priority="26" operator="greaterThan">
      <formula>SI($P$40-$X$38)&gt;0</formula>
    </cfRule>
  </conditionalFormatting>
  <conditionalFormatting sqref="V79:V81">
    <cfRule type="cellIs" dxfId="391" priority="27" operator="equal">
      <formula>$J$6</formula>
    </cfRule>
  </conditionalFormatting>
  <conditionalFormatting sqref="V79:V81">
    <cfRule type="cellIs" dxfId="390" priority="28" operator="equal">
      <formula>$J$5</formula>
    </cfRule>
  </conditionalFormatting>
  <conditionalFormatting sqref="V79:V81">
    <cfRule type="cellIs" dxfId="389" priority="29" operator="equal">
      <formula>$J$4</formula>
    </cfRule>
  </conditionalFormatting>
  <conditionalFormatting sqref="X82:X84">
    <cfRule type="cellIs" dxfId="388" priority="30" operator="greaterThan">
      <formula>SI($P$40-$X$38)&gt;0</formula>
    </cfRule>
  </conditionalFormatting>
  <conditionalFormatting sqref="V82:V84">
    <cfRule type="cellIs" dxfId="387" priority="31" operator="equal">
      <formula>$J$6</formula>
    </cfRule>
  </conditionalFormatting>
  <conditionalFormatting sqref="V82:V84">
    <cfRule type="cellIs" dxfId="386" priority="32" operator="equal">
      <formula>$J$5</formula>
    </cfRule>
  </conditionalFormatting>
  <conditionalFormatting sqref="V82:V84">
    <cfRule type="cellIs" dxfId="385" priority="33" operator="equal">
      <formula>$J$4</formula>
    </cfRule>
  </conditionalFormatting>
  <dataValidations disablePrompts="1" count="13">
    <dataValidation type="list" allowBlank="1" showInputMessage="1" showErrorMessage="1" prompt=" -  - " sqref="I59 I73:I87">
      <formula1>$H$2:$H$5</formula1>
    </dataValidation>
    <dataValidation type="list" allowBlank="1" showInputMessage="1" showErrorMessage="1" prompt=" -  - " sqref="F73 F76 F79 F82 F85">
      <formula1>$G$2:$G$3</formula1>
    </dataValidation>
    <dataValidation type="list" allowBlank="1" showErrorMessage="1" sqref="A27">
      <formula1>PROCESOS</formula1>
    </dataValidation>
    <dataValidation type="list" allowBlank="1" showInputMessage="1" showErrorMessage="1" prompt=" -  - " sqref="J59 J73:J87">
      <formula1>$I$2:$I$8</formula1>
    </dataValidation>
    <dataValidation type="list" allowBlank="1" showInputMessage="1" showErrorMessage="1" prompt=" -  - " sqref="V73:V87">
      <formula1>$J$3:$J$6</formula1>
    </dataValidation>
    <dataValidation type="list" allowBlank="1" showInputMessage="1" showErrorMessage="1" prompt=" - " sqref="I65 I70 I72">
      <formula1>$H$2:$H$5</formula1>
    </dataValidation>
    <dataValidation type="list" allowBlank="1" showInputMessage="1" showErrorMessage="1" prompt=" - " sqref="F70 F72">
      <formula1>$G$2:$G$3</formula1>
    </dataValidation>
    <dataValidation type="list" allowBlank="1" showInputMessage="1" showErrorMessage="1" prompt=" -  - " sqref="C73 C76 C79 C82 C85">
      <formula1>$D$2:$D$14</formula1>
    </dataValidation>
    <dataValidation type="list" allowBlank="1" showInputMessage="1" showErrorMessage="1" prompt=" -  - " sqref="B73 B76 B79 B82 B85">
      <formula1>$F$2:$F$10</formula1>
    </dataValidation>
    <dataValidation type="list" allowBlank="1" showInputMessage="1" showErrorMessage="1" prompt=" - " sqref="J65 J70 J72">
      <formula1>$I$2:$I$8</formula1>
    </dataValidation>
    <dataValidation type="list" allowBlank="1" showInputMessage="1" showErrorMessage="1" prompt=" - " sqref="V59 V65 V70 V72">
      <formula1>$J$3:$J$6</formula1>
    </dataValidation>
    <dataValidation type="list" allowBlank="1" showInputMessage="1" showErrorMessage="1" prompt=" - " sqref="B70 B72">
      <formula1>$F$2:$F$10</formula1>
    </dataValidation>
    <dataValidation type="list" allowBlank="1" showInputMessage="1" showErrorMessage="1" prompt=" - " sqref="C70 C72">
      <formula1>$D$2:$D$14</formula1>
    </dataValidation>
  </dataValidations>
  <pageMargins left="0.7" right="0.7" top="0.75" bottom="0.75" header="0.3" footer="0.3"/>
  <pageSetup orientation="portrait" r:id="rId1"/>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003366"/>
  </sheetPr>
  <dimension ref="A1:AH77"/>
  <sheetViews>
    <sheetView showGridLines="0" topLeftCell="A21" zoomScale="70" zoomScaleNormal="70" workbookViewId="0">
      <selection activeCell="E27" sqref="E27"/>
    </sheetView>
  </sheetViews>
  <sheetFormatPr baseColWidth="10" defaultColWidth="14.42578125" defaultRowHeight="15" customHeight="1" x14ac:dyDescent="0.25"/>
  <cols>
    <col min="1" max="1" width="7.140625" customWidth="1"/>
    <col min="2" max="2" width="11" customWidth="1"/>
    <col min="3" max="3" width="17.5703125" customWidth="1"/>
    <col min="4" max="4" width="14.7109375" customWidth="1"/>
    <col min="5" max="5" width="23.28515625" customWidth="1"/>
    <col min="6" max="6" width="24.85546875" customWidth="1"/>
    <col min="7" max="7" width="34.42578125" customWidth="1"/>
    <col min="8" max="8" width="24.28515625" customWidth="1"/>
    <col min="9" max="9" width="10.28515625" customWidth="1"/>
    <col min="10" max="10" width="11.28515625" customWidth="1"/>
    <col min="11" max="11" width="14.85546875" customWidth="1"/>
    <col min="12" max="12" width="13.7109375" customWidth="1"/>
    <col min="13" max="13" width="10.5703125" customWidth="1"/>
    <col min="14" max="14" width="10.85546875" customWidth="1"/>
    <col min="15" max="15" width="12" customWidth="1"/>
    <col min="16" max="16" width="10.85546875" customWidth="1"/>
    <col min="17" max="17" width="83.7109375" customWidth="1"/>
    <col min="18" max="18" width="27.42578125" customWidth="1"/>
    <col min="19" max="19" width="20.42578125" customWidth="1"/>
    <col min="20" max="20" width="131.5703125" customWidth="1"/>
    <col min="21" max="21" width="24.140625" customWidth="1"/>
    <col min="22" max="22" width="19.7109375" customWidth="1"/>
    <col min="23" max="23" width="21.85546875" customWidth="1"/>
    <col min="24" max="24" width="15.28515625" hidden="1" customWidth="1"/>
    <col min="25" max="25" width="13.5703125" customWidth="1"/>
    <col min="26" max="34" width="5.7109375" customWidth="1"/>
  </cols>
  <sheetData>
    <row r="1" spans="1:34" ht="12" hidden="1" customHeight="1" x14ac:dyDescent="0.35">
      <c r="A1" s="2"/>
      <c r="B1" s="3" t="s">
        <v>0</v>
      </c>
      <c r="C1" s="4" t="s">
        <v>1</v>
      </c>
      <c r="D1" s="4" t="s">
        <v>2</v>
      </c>
      <c r="E1" s="132"/>
      <c r="F1" s="6" t="s">
        <v>3</v>
      </c>
      <c r="G1" s="6" t="s">
        <v>4</v>
      </c>
      <c r="H1" s="6" t="s">
        <v>5</v>
      </c>
      <c r="I1" s="6" t="s">
        <v>6</v>
      </c>
      <c r="J1" s="6" t="s">
        <v>7</v>
      </c>
      <c r="K1" s="1"/>
      <c r="L1" s="1"/>
      <c r="M1" s="1"/>
      <c r="N1" s="1"/>
      <c r="O1" s="1"/>
      <c r="P1" s="1"/>
      <c r="Q1" s="1"/>
      <c r="R1" s="1"/>
      <c r="S1" s="1"/>
      <c r="T1" s="1"/>
      <c r="U1" s="1"/>
      <c r="V1" s="1"/>
      <c r="W1" s="1"/>
      <c r="X1" s="1"/>
      <c r="Y1" s="1"/>
      <c r="Z1" s="1"/>
      <c r="AA1" s="1"/>
      <c r="AB1" s="1"/>
      <c r="AC1" s="1"/>
      <c r="AD1" s="1"/>
      <c r="AE1" s="1"/>
      <c r="AF1" s="1"/>
      <c r="AG1" s="1"/>
      <c r="AH1" s="1"/>
    </row>
    <row r="2" spans="1:34" ht="23.25" hidden="1" customHeight="1" x14ac:dyDescent="0.35">
      <c r="A2" s="2"/>
      <c r="B2" s="9" t="s">
        <v>8</v>
      </c>
      <c r="C2" s="10" t="s">
        <v>9</v>
      </c>
      <c r="D2" s="10" t="s">
        <v>10</v>
      </c>
      <c r="E2" s="136"/>
      <c r="F2" s="10" t="s">
        <v>11</v>
      </c>
      <c r="G2" s="10" t="s">
        <v>12</v>
      </c>
      <c r="H2" s="10" t="s">
        <v>13</v>
      </c>
      <c r="I2" s="10" t="s">
        <v>14</v>
      </c>
      <c r="J2" s="10"/>
      <c r="K2" s="1"/>
      <c r="L2" s="1"/>
      <c r="M2" s="1"/>
      <c r="N2" s="1"/>
      <c r="O2" s="1"/>
      <c r="P2" s="1"/>
      <c r="Q2" s="1"/>
      <c r="R2" s="1"/>
      <c r="S2" s="1"/>
      <c r="T2" s="1"/>
      <c r="U2" s="1"/>
      <c r="V2" s="1"/>
      <c r="W2" s="1"/>
      <c r="X2" s="1"/>
      <c r="Y2" s="1"/>
      <c r="Z2" s="1"/>
      <c r="AA2" s="1"/>
      <c r="AB2" s="1"/>
      <c r="AC2" s="1"/>
      <c r="AD2" s="1"/>
      <c r="AE2" s="1"/>
      <c r="AF2" s="1"/>
      <c r="AG2" s="1"/>
      <c r="AH2" s="1"/>
    </row>
    <row r="3" spans="1:34" ht="23.25" hidden="1" customHeight="1" x14ac:dyDescent="0.35">
      <c r="A3" s="2"/>
      <c r="B3" s="9" t="s">
        <v>15</v>
      </c>
      <c r="C3" s="10" t="s">
        <v>16</v>
      </c>
      <c r="D3" s="10" t="s">
        <v>17</v>
      </c>
      <c r="E3" s="136"/>
      <c r="F3" s="10" t="s">
        <v>18</v>
      </c>
      <c r="G3" s="10" t="s">
        <v>19</v>
      </c>
      <c r="H3" s="10" t="s">
        <v>20</v>
      </c>
      <c r="I3" s="10" t="s">
        <v>21</v>
      </c>
      <c r="J3" s="10" t="s">
        <v>22</v>
      </c>
      <c r="K3" s="1"/>
      <c r="L3" s="1"/>
      <c r="M3" s="1"/>
      <c r="N3" s="1"/>
      <c r="O3" s="1"/>
      <c r="P3" s="1"/>
      <c r="Q3" s="1"/>
      <c r="R3" s="1"/>
      <c r="S3" s="1"/>
      <c r="T3" s="1"/>
      <c r="U3" s="1"/>
      <c r="V3" s="1"/>
      <c r="W3" s="1"/>
      <c r="X3" s="1"/>
      <c r="Y3" s="1"/>
      <c r="Z3" s="1"/>
      <c r="AA3" s="1"/>
      <c r="AB3" s="1"/>
      <c r="AC3" s="1"/>
      <c r="AD3" s="1"/>
      <c r="AE3" s="1"/>
      <c r="AF3" s="1"/>
      <c r="AG3" s="1"/>
      <c r="AH3" s="1"/>
    </row>
    <row r="4" spans="1:34" ht="12" hidden="1" customHeight="1" x14ac:dyDescent="0.35">
      <c r="A4" s="2"/>
      <c r="B4" s="9" t="s">
        <v>23</v>
      </c>
      <c r="C4" s="10" t="s">
        <v>24</v>
      </c>
      <c r="D4" s="10" t="s">
        <v>25</v>
      </c>
      <c r="E4" s="136"/>
      <c r="F4" s="10" t="s">
        <v>26</v>
      </c>
      <c r="G4" s="10"/>
      <c r="H4" s="10" t="s">
        <v>27</v>
      </c>
      <c r="I4" s="10" t="s">
        <v>28</v>
      </c>
      <c r="J4" s="10" t="s">
        <v>29</v>
      </c>
      <c r="K4" s="1"/>
      <c r="L4" s="1"/>
      <c r="M4" s="1"/>
      <c r="N4" s="1"/>
      <c r="O4" s="1"/>
      <c r="P4" s="1"/>
      <c r="Q4" s="1"/>
      <c r="R4" s="1"/>
      <c r="S4" s="1"/>
      <c r="T4" s="1"/>
      <c r="U4" s="1"/>
      <c r="V4" s="1"/>
      <c r="W4" s="1"/>
      <c r="X4" s="1"/>
      <c r="Y4" s="1"/>
      <c r="Z4" s="1"/>
      <c r="AA4" s="1"/>
      <c r="AB4" s="1"/>
      <c r="AC4" s="1"/>
      <c r="AD4" s="1"/>
      <c r="AE4" s="1"/>
      <c r="AF4" s="1"/>
      <c r="AG4" s="1"/>
      <c r="AH4" s="1"/>
    </row>
    <row r="5" spans="1:34" ht="12" hidden="1" customHeight="1" x14ac:dyDescent="0.35">
      <c r="A5" s="2"/>
      <c r="B5" s="9" t="s">
        <v>30</v>
      </c>
      <c r="C5" s="10" t="s">
        <v>31</v>
      </c>
      <c r="D5" s="10" t="s">
        <v>32</v>
      </c>
      <c r="E5" s="136"/>
      <c r="F5" s="10" t="s">
        <v>33</v>
      </c>
      <c r="G5" s="10"/>
      <c r="H5" s="10" t="s">
        <v>34</v>
      </c>
      <c r="I5" s="10" t="s">
        <v>35</v>
      </c>
      <c r="J5" s="10" t="s">
        <v>36</v>
      </c>
      <c r="K5" s="1"/>
      <c r="L5" s="1"/>
      <c r="M5" s="1"/>
      <c r="N5" s="1"/>
      <c r="O5" s="1"/>
      <c r="P5" s="1"/>
      <c r="Q5" s="1"/>
      <c r="R5" s="1"/>
      <c r="S5" s="1"/>
      <c r="T5" s="1"/>
      <c r="U5" s="1"/>
      <c r="V5" s="1"/>
      <c r="W5" s="1"/>
      <c r="X5" s="1"/>
      <c r="Y5" s="1"/>
      <c r="Z5" s="1"/>
      <c r="AA5" s="1"/>
      <c r="AB5" s="1"/>
      <c r="AC5" s="1"/>
      <c r="AD5" s="1"/>
      <c r="AE5" s="1"/>
      <c r="AF5" s="1"/>
      <c r="AG5" s="1"/>
      <c r="AH5" s="1"/>
    </row>
    <row r="6" spans="1:34" ht="12" hidden="1" customHeight="1" x14ac:dyDescent="0.35">
      <c r="A6" s="2"/>
      <c r="B6" s="9" t="s">
        <v>37</v>
      </c>
      <c r="C6" s="10" t="s">
        <v>38</v>
      </c>
      <c r="D6" s="10" t="s">
        <v>39</v>
      </c>
      <c r="E6" s="136"/>
      <c r="F6" s="10" t="s">
        <v>40</v>
      </c>
      <c r="G6" s="10"/>
      <c r="H6" s="10"/>
      <c r="I6" s="10" t="s">
        <v>41</v>
      </c>
      <c r="J6" s="10" t="s">
        <v>42</v>
      </c>
      <c r="K6" s="1"/>
      <c r="L6" s="1"/>
      <c r="M6" s="1"/>
      <c r="N6" s="1"/>
      <c r="O6" s="1"/>
      <c r="P6" s="1"/>
      <c r="Q6" s="1"/>
      <c r="R6" s="1"/>
      <c r="S6" s="1"/>
      <c r="T6" s="1"/>
      <c r="U6" s="1"/>
      <c r="V6" s="1"/>
      <c r="W6" s="1"/>
      <c r="X6" s="1"/>
      <c r="Y6" s="1"/>
      <c r="Z6" s="1"/>
      <c r="AA6" s="1"/>
      <c r="AB6" s="1"/>
      <c r="AC6" s="1"/>
      <c r="AD6" s="1"/>
      <c r="AE6" s="1"/>
      <c r="AF6" s="1"/>
      <c r="AG6" s="1"/>
      <c r="AH6" s="1"/>
    </row>
    <row r="7" spans="1:34" ht="12" hidden="1" customHeight="1" x14ac:dyDescent="0.35">
      <c r="A7" s="2"/>
      <c r="B7" s="9" t="s">
        <v>43</v>
      </c>
      <c r="C7" s="10" t="s">
        <v>44</v>
      </c>
      <c r="D7" s="10" t="s">
        <v>45</v>
      </c>
      <c r="E7" s="136"/>
      <c r="F7" s="10" t="s">
        <v>46</v>
      </c>
      <c r="G7" s="10"/>
      <c r="H7" s="10"/>
      <c r="I7" s="10" t="s">
        <v>47</v>
      </c>
      <c r="J7" s="10"/>
      <c r="K7" s="1"/>
      <c r="L7" s="1"/>
      <c r="M7" s="1"/>
      <c r="N7" s="1"/>
      <c r="O7" s="1"/>
      <c r="P7" s="1"/>
      <c r="Q7" s="1"/>
      <c r="R7" s="1"/>
      <c r="S7" s="1"/>
      <c r="T7" s="1"/>
      <c r="U7" s="1"/>
      <c r="V7" s="1"/>
      <c r="W7" s="1"/>
      <c r="X7" s="1"/>
      <c r="Y7" s="1"/>
      <c r="Z7" s="1"/>
      <c r="AA7" s="1"/>
      <c r="AB7" s="1"/>
      <c r="AC7" s="1"/>
      <c r="AD7" s="1"/>
      <c r="AE7" s="1"/>
      <c r="AF7" s="1"/>
      <c r="AG7" s="1"/>
      <c r="AH7" s="1"/>
    </row>
    <row r="8" spans="1:34" ht="12" hidden="1" customHeight="1" x14ac:dyDescent="0.35">
      <c r="A8" s="2"/>
      <c r="B8" s="9" t="s">
        <v>48</v>
      </c>
      <c r="C8" s="10" t="s">
        <v>49</v>
      </c>
      <c r="D8" s="10" t="s">
        <v>50</v>
      </c>
      <c r="E8" s="136"/>
      <c r="F8" s="10" t="s">
        <v>51</v>
      </c>
      <c r="G8" s="10"/>
      <c r="H8" s="10"/>
      <c r="I8" s="10" t="s">
        <v>52</v>
      </c>
      <c r="J8" s="10"/>
      <c r="K8" s="1"/>
      <c r="L8" s="1"/>
      <c r="M8" s="1"/>
      <c r="N8" s="1"/>
      <c r="O8" s="1"/>
      <c r="P8" s="1"/>
      <c r="Q8" s="1"/>
      <c r="R8" s="1"/>
      <c r="S8" s="1"/>
      <c r="T8" s="1"/>
      <c r="U8" s="1"/>
      <c r="V8" s="1"/>
      <c r="W8" s="1"/>
      <c r="X8" s="1"/>
      <c r="Y8" s="1"/>
      <c r="Z8" s="1"/>
      <c r="AA8" s="1"/>
      <c r="AB8" s="1"/>
      <c r="AC8" s="1"/>
      <c r="AD8" s="1"/>
      <c r="AE8" s="1"/>
      <c r="AF8" s="1"/>
      <c r="AG8" s="1"/>
      <c r="AH8" s="1"/>
    </row>
    <row r="9" spans="1:34" ht="12" hidden="1" customHeight="1" x14ac:dyDescent="0.35">
      <c r="A9" s="2"/>
      <c r="B9" s="9" t="s">
        <v>53</v>
      </c>
      <c r="C9" s="10" t="s">
        <v>54</v>
      </c>
      <c r="D9" s="10" t="s">
        <v>55</v>
      </c>
      <c r="E9" s="136"/>
      <c r="F9" s="10" t="s">
        <v>56</v>
      </c>
      <c r="G9" s="10"/>
      <c r="H9" s="10"/>
      <c r="I9" s="10"/>
      <c r="J9" s="10"/>
      <c r="K9" s="1"/>
      <c r="L9" s="1"/>
      <c r="M9" s="1"/>
      <c r="N9" s="1"/>
      <c r="O9" s="1"/>
      <c r="P9" s="1"/>
      <c r="Q9" s="1"/>
      <c r="R9" s="1"/>
      <c r="S9" s="1"/>
      <c r="T9" s="1"/>
      <c r="U9" s="1"/>
      <c r="V9" s="1"/>
      <c r="W9" s="1"/>
      <c r="X9" s="1"/>
      <c r="Y9" s="1"/>
      <c r="Z9" s="1"/>
      <c r="AA9" s="1"/>
      <c r="AB9" s="1"/>
      <c r="AC9" s="1"/>
      <c r="AD9" s="1"/>
      <c r="AE9" s="1"/>
      <c r="AF9" s="1"/>
      <c r="AG9" s="1"/>
      <c r="AH9" s="1"/>
    </row>
    <row r="10" spans="1:34" ht="12" hidden="1" customHeight="1" x14ac:dyDescent="0.35">
      <c r="A10" s="2"/>
      <c r="B10" s="9" t="s">
        <v>57</v>
      </c>
      <c r="C10" s="10" t="s">
        <v>58</v>
      </c>
      <c r="D10" s="10" t="s">
        <v>59</v>
      </c>
      <c r="E10" s="136"/>
      <c r="F10" s="10" t="s">
        <v>60</v>
      </c>
      <c r="G10" s="10"/>
      <c r="H10" s="10"/>
      <c r="I10" s="10"/>
      <c r="J10" s="10"/>
      <c r="K10" s="1"/>
      <c r="L10" s="1"/>
      <c r="M10" s="1"/>
      <c r="N10" s="1"/>
      <c r="O10" s="1"/>
      <c r="P10" s="1"/>
      <c r="Q10" s="1"/>
      <c r="R10" s="1"/>
      <c r="S10" s="1"/>
      <c r="T10" s="1"/>
      <c r="U10" s="1"/>
      <c r="V10" s="1"/>
      <c r="W10" s="1"/>
      <c r="X10" s="1"/>
      <c r="Y10" s="1"/>
      <c r="Z10" s="1"/>
      <c r="AA10" s="1"/>
      <c r="AB10" s="1"/>
      <c r="AC10" s="1"/>
      <c r="AD10" s="1"/>
      <c r="AE10" s="1"/>
      <c r="AF10" s="1"/>
      <c r="AG10" s="1"/>
      <c r="AH10" s="1"/>
    </row>
    <row r="11" spans="1:34" ht="12" hidden="1" customHeight="1" x14ac:dyDescent="0.35">
      <c r="A11" s="2"/>
      <c r="B11" s="9" t="s">
        <v>61</v>
      </c>
      <c r="C11" s="10" t="s">
        <v>62</v>
      </c>
      <c r="D11" s="10" t="s">
        <v>63</v>
      </c>
      <c r="E11" s="136"/>
      <c r="F11" s="12"/>
      <c r="G11" s="12"/>
      <c r="H11" s="12"/>
      <c r="I11" s="12"/>
      <c r="J11" s="1"/>
      <c r="K11" s="1"/>
      <c r="L11" s="1"/>
      <c r="M11" s="1"/>
      <c r="N11" s="1"/>
      <c r="O11" s="1"/>
      <c r="P11" s="1"/>
      <c r="Q11" s="1"/>
      <c r="R11" s="1"/>
      <c r="S11" s="1"/>
      <c r="T11" s="1"/>
      <c r="U11" s="1"/>
      <c r="V11" s="1"/>
      <c r="W11" s="1"/>
      <c r="X11" s="1"/>
      <c r="Y11" s="1"/>
      <c r="Z11" s="1"/>
      <c r="AA11" s="1"/>
      <c r="AB11" s="1"/>
      <c r="AC11" s="1"/>
      <c r="AD11" s="1"/>
      <c r="AE11" s="1"/>
      <c r="AF11" s="1"/>
      <c r="AG11" s="1"/>
      <c r="AH11" s="1"/>
    </row>
    <row r="12" spans="1:34" ht="12" hidden="1" customHeight="1" x14ac:dyDescent="0.35">
      <c r="A12" s="2"/>
      <c r="B12" s="9" t="s">
        <v>64</v>
      </c>
      <c r="C12" s="10" t="s">
        <v>65</v>
      </c>
      <c r="D12" s="10" t="s">
        <v>66</v>
      </c>
      <c r="E12" s="136"/>
      <c r="F12" s="12"/>
      <c r="G12" s="12"/>
      <c r="H12" s="12"/>
      <c r="I12" s="12"/>
      <c r="J12" s="1"/>
      <c r="K12" s="1"/>
      <c r="L12" s="1"/>
      <c r="M12" s="1"/>
      <c r="N12" s="1"/>
      <c r="O12" s="1"/>
      <c r="P12" s="1"/>
      <c r="Q12" s="1"/>
      <c r="R12" s="1"/>
      <c r="S12" s="1"/>
      <c r="T12" s="1"/>
      <c r="U12" s="1"/>
      <c r="V12" s="1"/>
      <c r="W12" s="1"/>
      <c r="X12" s="1"/>
      <c r="Y12" s="1"/>
      <c r="Z12" s="1"/>
      <c r="AA12" s="1"/>
      <c r="AB12" s="1"/>
      <c r="AC12" s="1"/>
      <c r="AD12" s="1"/>
      <c r="AE12" s="1"/>
      <c r="AF12" s="1"/>
      <c r="AG12" s="1"/>
      <c r="AH12" s="1"/>
    </row>
    <row r="13" spans="1:34" ht="12" hidden="1" customHeight="1" x14ac:dyDescent="0.35">
      <c r="A13" s="2"/>
      <c r="B13" s="9" t="s">
        <v>67</v>
      </c>
      <c r="C13" s="10" t="s">
        <v>68</v>
      </c>
      <c r="D13" s="10" t="s">
        <v>69</v>
      </c>
      <c r="E13" s="136"/>
      <c r="F13" s="12"/>
      <c r="G13" s="12"/>
      <c r="H13" s="12"/>
      <c r="I13" s="12"/>
      <c r="J13" s="1"/>
      <c r="K13" s="1"/>
      <c r="L13" s="1"/>
      <c r="M13" s="1"/>
      <c r="N13" s="1"/>
      <c r="O13" s="1"/>
      <c r="P13" s="1"/>
      <c r="Q13" s="1"/>
      <c r="R13" s="1"/>
      <c r="S13" s="1"/>
      <c r="T13" s="1"/>
      <c r="U13" s="1"/>
      <c r="V13" s="1"/>
      <c r="W13" s="1"/>
      <c r="X13" s="1"/>
      <c r="Y13" s="1"/>
      <c r="Z13" s="1"/>
      <c r="AA13" s="1"/>
      <c r="AB13" s="1"/>
      <c r="AC13" s="1"/>
      <c r="AD13" s="1"/>
      <c r="AE13" s="1"/>
      <c r="AF13" s="1"/>
      <c r="AG13" s="1"/>
      <c r="AH13" s="1"/>
    </row>
    <row r="14" spans="1:34" ht="12" hidden="1" customHeight="1" x14ac:dyDescent="0.35">
      <c r="A14" s="2"/>
      <c r="B14" s="9" t="s">
        <v>70</v>
      </c>
      <c r="C14" s="10" t="s">
        <v>71</v>
      </c>
      <c r="D14" s="10" t="s">
        <v>72</v>
      </c>
      <c r="E14" s="136"/>
      <c r="F14" s="12"/>
      <c r="G14" s="12"/>
      <c r="H14" s="12"/>
      <c r="I14" s="12"/>
      <c r="J14" s="1"/>
      <c r="K14" s="1"/>
      <c r="L14" s="1"/>
      <c r="M14" s="1"/>
      <c r="N14" s="1"/>
      <c r="O14" s="1"/>
      <c r="P14" s="1"/>
      <c r="Q14" s="1"/>
      <c r="R14" s="1"/>
      <c r="S14" s="1"/>
      <c r="T14" s="1"/>
      <c r="U14" s="1"/>
      <c r="V14" s="1"/>
      <c r="W14" s="1"/>
      <c r="X14" s="1"/>
      <c r="Y14" s="1"/>
      <c r="Z14" s="1"/>
      <c r="AA14" s="1"/>
      <c r="AB14" s="1"/>
      <c r="AC14" s="1"/>
      <c r="AD14" s="1"/>
      <c r="AE14" s="1"/>
      <c r="AF14" s="1"/>
      <c r="AG14" s="1"/>
      <c r="AH14" s="1"/>
    </row>
    <row r="15" spans="1:34" ht="12" hidden="1" customHeight="1" x14ac:dyDescent="0.35">
      <c r="A15" s="2"/>
      <c r="B15" s="9" t="s">
        <v>73</v>
      </c>
      <c r="C15" s="10" t="s">
        <v>74</v>
      </c>
      <c r="D15" s="10"/>
      <c r="E15" s="136"/>
      <c r="F15" s="12"/>
      <c r="G15" s="12"/>
      <c r="H15" s="12"/>
      <c r="I15" s="12"/>
      <c r="J15" s="1"/>
      <c r="K15" s="1"/>
      <c r="L15" s="1"/>
      <c r="M15" s="1"/>
      <c r="N15" s="1"/>
      <c r="O15" s="1"/>
      <c r="P15" s="1"/>
      <c r="Q15" s="1"/>
      <c r="R15" s="1"/>
      <c r="S15" s="1"/>
      <c r="T15" s="1"/>
      <c r="U15" s="1"/>
      <c r="V15" s="1"/>
      <c r="W15" s="1"/>
      <c r="X15" s="1"/>
      <c r="Y15" s="1"/>
      <c r="Z15" s="1"/>
      <c r="AA15" s="1"/>
      <c r="AB15" s="1"/>
      <c r="AC15" s="1"/>
      <c r="AD15" s="1"/>
      <c r="AE15" s="1"/>
      <c r="AF15" s="1"/>
      <c r="AG15" s="1"/>
      <c r="AH15" s="1"/>
    </row>
    <row r="16" spans="1:34" ht="12" hidden="1" customHeight="1" x14ac:dyDescent="0.35">
      <c r="A16" s="2"/>
      <c r="B16" s="9" t="s">
        <v>75</v>
      </c>
      <c r="C16" s="10" t="s">
        <v>76</v>
      </c>
      <c r="D16" s="10"/>
      <c r="E16" s="136"/>
      <c r="F16" s="12"/>
      <c r="G16" s="12"/>
      <c r="H16" s="12"/>
      <c r="I16" s="12"/>
      <c r="J16" s="1"/>
      <c r="K16" s="1"/>
      <c r="L16" s="1"/>
      <c r="M16" s="1"/>
      <c r="N16" s="1"/>
      <c r="O16" s="1"/>
      <c r="P16" s="1"/>
      <c r="Q16" s="1"/>
      <c r="R16" s="1"/>
      <c r="S16" s="1"/>
      <c r="T16" s="1"/>
      <c r="U16" s="1"/>
      <c r="V16" s="1"/>
      <c r="W16" s="1"/>
      <c r="X16" s="1"/>
      <c r="Y16" s="1"/>
      <c r="Z16" s="1"/>
      <c r="AA16" s="1"/>
      <c r="AB16" s="1"/>
      <c r="AC16" s="1"/>
      <c r="AD16" s="1"/>
      <c r="AE16" s="1"/>
      <c r="AF16" s="1"/>
      <c r="AG16" s="1"/>
      <c r="AH16" s="1"/>
    </row>
    <row r="17" spans="1:34" ht="12" hidden="1" customHeight="1" x14ac:dyDescent="0.35">
      <c r="A17" s="2"/>
      <c r="B17" s="9" t="s">
        <v>77</v>
      </c>
      <c r="C17" s="10" t="s">
        <v>78</v>
      </c>
      <c r="D17" s="10"/>
      <c r="E17" s="136"/>
      <c r="F17" s="12"/>
      <c r="G17" s="12"/>
      <c r="H17" s="1"/>
      <c r="I17" s="12"/>
      <c r="J17" s="1"/>
      <c r="K17" s="1"/>
      <c r="L17" s="1"/>
      <c r="M17" s="1"/>
      <c r="N17" s="1"/>
      <c r="O17" s="1"/>
      <c r="P17" s="1"/>
      <c r="Q17" s="1"/>
      <c r="R17" s="1"/>
      <c r="S17" s="1"/>
      <c r="T17" s="1"/>
      <c r="U17" s="1"/>
      <c r="V17" s="1"/>
      <c r="W17" s="1"/>
      <c r="X17" s="1"/>
      <c r="Y17" s="1"/>
      <c r="Z17" s="1"/>
      <c r="AA17" s="1"/>
      <c r="AB17" s="1"/>
      <c r="AC17" s="1"/>
      <c r="AD17" s="1"/>
      <c r="AE17" s="1"/>
      <c r="AF17" s="1"/>
      <c r="AG17" s="1"/>
      <c r="AH17" s="1"/>
    </row>
    <row r="18" spans="1:34" ht="12" hidden="1" customHeight="1" x14ac:dyDescent="0.35">
      <c r="A18" s="2"/>
      <c r="B18" s="1"/>
      <c r="C18" s="1"/>
      <c r="D18" s="1"/>
      <c r="E18" s="1"/>
      <c r="F18" s="1"/>
      <c r="G18" s="1"/>
      <c r="H18" s="1"/>
      <c r="I18" s="1"/>
      <c r="J18" s="1"/>
      <c r="K18" s="1"/>
      <c r="L18" s="1"/>
      <c r="M18" s="1"/>
      <c r="N18" s="1"/>
      <c r="O18" s="1"/>
      <c r="P18" s="1"/>
      <c r="Q18" s="1"/>
      <c r="R18" s="1"/>
      <c r="S18" s="1"/>
      <c r="T18" s="1"/>
      <c r="U18" s="1"/>
      <c r="V18" s="1"/>
      <c r="W18" s="1"/>
      <c r="X18" s="1"/>
      <c r="Y18" s="1"/>
      <c r="Z18" s="1"/>
      <c r="AA18" s="1"/>
      <c r="AB18" s="1"/>
      <c r="AC18" s="1"/>
      <c r="AD18" s="1"/>
      <c r="AE18" s="1"/>
      <c r="AF18" s="1"/>
      <c r="AG18" s="1"/>
      <c r="AH18" s="1"/>
    </row>
    <row r="19" spans="1:34" ht="12" hidden="1" customHeight="1" x14ac:dyDescent="0.35">
      <c r="A19" s="2"/>
      <c r="B19" s="1"/>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row>
    <row r="20" spans="1:34" ht="12" hidden="1" customHeight="1" x14ac:dyDescent="0.35">
      <c r="A20" s="2"/>
      <c r="B20" s="1"/>
      <c r="C20" s="1"/>
      <c r="D20" s="1"/>
      <c r="E20" s="1"/>
      <c r="F20" s="1"/>
      <c r="G20" s="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row>
    <row r="21" spans="1:34" ht="21.75" customHeight="1" x14ac:dyDescent="0.25">
      <c r="A21" s="1760"/>
      <c r="B21" s="1761"/>
      <c r="C21" s="1762"/>
      <c r="D21" s="1792" t="s">
        <v>79</v>
      </c>
      <c r="E21" s="1761"/>
      <c r="F21" s="1761"/>
      <c r="G21" s="1761"/>
      <c r="H21" s="1761"/>
      <c r="I21" s="1761"/>
      <c r="J21" s="1761"/>
      <c r="K21" s="1761"/>
      <c r="L21" s="1761"/>
      <c r="M21" s="1761"/>
      <c r="N21" s="1761"/>
      <c r="O21" s="1761"/>
      <c r="P21" s="1761"/>
      <c r="Q21" s="1761"/>
      <c r="R21" s="1761"/>
      <c r="S21" s="1761"/>
      <c r="T21" s="1762"/>
      <c r="U21" s="1774" t="s">
        <v>80</v>
      </c>
      <c r="V21" s="1698"/>
      <c r="W21" s="1699"/>
      <c r="X21" s="1"/>
      <c r="Y21" s="1"/>
      <c r="Z21" s="1"/>
      <c r="AA21" s="1"/>
      <c r="AB21" s="1"/>
      <c r="AC21" s="1"/>
      <c r="AD21" s="1"/>
      <c r="AE21" s="1"/>
      <c r="AF21" s="1"/>
      <c r="AG21" s="1"/>
      <c r="AH21" s="1"/>
    </row>
    <row r="22" spans="1:34" ht="21.75" customHeight="1" x14ac:dyDescent="0.25">
      <c r="A22" s="1763"/>
      <c r="B22" s="1764"/>
      <c r="C22" s="1765"/>
      <c r="D22" s="1763"/>
      <c r="E22" s="1764"/>
      <c r="F22" s="1764"/>
      <c r="G22" s="1764"/>
      <c r="H22" s="1764"/>
      <c r="I22" s="1764"/>
      <c r="J22" s="1764"/>
      <c r="K22" s="1764"/>
      <c r="L22" s="1764"/>
      <c r="M22" s="1764"/>
      <c r="N22" s="1764"/>
      <c r="O22" s="1764"/>
      <c r="P22" s="1764"/>
      <c r="Q22" s="1764"/>
      <c r="R22" s="1764"/>
      <c r="S22" s="1764"/>
      <c r="T22" s="1765"/>
      <c r="U22" s="1786" t="s">
        <v>81</v>
      </c>
      <c r="V22" s="1686"/>
      <c r="W22" s="1723"/>
      <c r="X22" s="1"/>
      <c r="Y22" s="1"/>
      <c r="Z22" s="1"/>
      <c r="AA22" s="1"/>
      <c r="AB22" s="1"/>
      <c r="AC22" s="1"/>
      <c r="AD22" s="1"/>
      <c r="AE22" s="1"/>
      <c r="AF22" s="1"/>
      <c r="AG22" s="1"/>
      <c r="AH22" s="1"/>
    </row>
    <row r="23" spans="1:34" ht="21.75" customHeight="1" x14ac:dyDescent="0.25">
      <c r="A23" s="1763"/>
      <c r="B23" s="1764"/>
      <c r="C23" s="1765"/>
      <c r="D23" s="1763"/>
      <c r="E23" s="1764"/>
      <c r="F23" s="1764"/>
      <c r="G23" s="1764"/>
      <c r="H23" s="1764"/>
      <c r="I23" s="1764"/>
      <c r="J23" s="1764"/>
      <c r="K23" s="1764"/>
      <c r="L23" s="1764"/>
      <c r="M23" s="1764"/>
      <c r="N23" s="1764"/>
      <c r="O23" s="1764"/>
      <c r="P23" s="1764"/>
      <c r="Q23" s="1764"/>
      <c r="R23" s="1764"/>
      <c r="S23" s="1764"/>
      <c r="T23" s="1765"/>
      <c r="U23" s="18" t="s">
        <v>82</v>
      </c>
      <c r="V23" s="19"/>
      <c r="W23" s="20"/>
      <c r="X23" s="1"/>
      <c r="Y23" s="1"/>
      <c r="Z23" s="1"/>
      <c r="AA23" s="1"/>
      <c r="AB23" s="1"/>
      <c r="AC23" s="1"/>
      <c r="AD23" s="1"/>
      <c r="AE23" s="1"/>
      <c r="AF23" s="1"/>
      <c r="AG23" s="1"/>
      <c r="AH23" s="1"/>
    </row>
    <row r="24" spans="1:34" ht="21.75" customHeight="1" x14ac:dyDescent="0.25">
      <c r="A24" s="1766"/>
      <c r="B24" s="1767"/>
      <c r="C24" s="1768"/>
      <c r="D24" s="1766"/>
      <c r="E24" s="1767"/>
      <c r="F24" s="1767"/>
      <c r="G24" s="1767"/>
      <c r="H24" s="1767"/>
      <c r="I24" s="1767"/>
      <c r="J24" s="1767"/>
      <c r="K24" s="1767"/>
      <c r="L24" s="1767"/>
      <c r="M24" s="1767"/>
      <c r="N24" s="1767"/>
      <c r="O24" s="1767"/>
      <c r="P24" s="1767"/>
      <c r="Q24" s="1767"/>
      <c r="R24" s="1767"/>
      <c r="S24" s="1767"/>
      <c r="T24" s="1768"/>
      <c r="U24" s="1787" t="s">
        <v>83</v>
      </c>
      <c r="V24" s="1710"/>
      <c r="W24" s="1707"/>
      <c r="X24" s="1"/>
      <c r="Y24" s="1"/>
      <c r="Z24" s="1"/>
      <c r="AA24" s="1"/>
      <c r="AB24" s="1"/>
      <c r="AC24" s="1"/>
      <c r="AD24" s="1"/>
      <c r="AE24" s="1"/>
      <c r="AF24" s="1"/>
      <c r="AG24" s="1"/>
      <c r="AH24" s="1"/>
    </row>
    <row r="25" spans="1:34" ht="36.75" customHeight="1" x14ac:dyDescent="0.25">
      <c r="A25" s="21"/>
      <c r="B25" s="22"/>
      <c r="C25" s="22"/>
      <c r="D25" s="22"/>
      <c r="E25" s="23"/>
      <c r="F25" s="24"/>
      <c r="G25" s="25"/>
      <c r="H25" s="25"/>
      <c r="I25" s="24"/>
      <c r="J25" s="24"/>
      <c r="K25" s="24"/>
      <c r="L25" s="24"/>
      <c r="M25" s="24"/>
      <c r="N25" s="24"/>
      <c r="O25" s="24"/>
      <c r="P25" s="24"/>
      <c r="Q25" s="24"/>
      <c r="R25" s="25"/>
      <c r="S25" s="24"/>
      <c r="T25" s="25"/>
      <c r="U25" s="25"/>
      <c r="V25" s="27"/>
      <c r="W25" s="27"/>
      <c r="X25" s="27"/>
      <c r="Y25" s="1"/>
      <c r="Z25" s="1"/>
      <c r="AA25" s="1"/>
      <c r="AB25" s="1"/>
      <c r="AC25" s="1"/>
      <c r="AD25" s="1"/>
      <c r="AE25" s="1"/>
      <c r="AF25" s="1"/>
      <c r="AG25" s="1"/>
      <c r="AH25" s="1"/>
    </row>
    <row r="26" spans="1:34" ht="63" customHeight="1" x14ac:dyDescent="0.25">
      <c r="A26" s="1776" t="s">
        <v>84</v>
      </c>
      <c r="B26" s="1680"/>
      <c r="C26" s="1681"/>
      <c r="D26" s="28"/>
      <c r="E26" s="29"/>
      <c r="F26" s="1780" t="str">
        <f>CONCATENATE("INFORME DE SEGUIMIENTO DEL PROCESO ",A27)</f>
        <v>INFORME DE SEGUIMIENTO DEL PROCESO DIRECCIÓN Y PLANEACIÓN</v>
      </c>
      <c r="G26" s="1699"/>
      <c r="H26" s="30"/>
      <c r="I26" s="1777" t="s">
        <v>85</v>
      </c>
      <c r="J26" s="1680"/>
      <c r="K26" s="1680"/>
      <c r="L26" s="1680"/>
      <c r="M26" s="1681"/>
      <c r="N26" s="140"/>
      <c r="O26" s="24"/>
      <c r="P26" s="135"/>
      <c r="Q26" s="135"/>
      <c r="R26" s="36"/>
      <c r="S26" s="28"/>
      <c r="T26" s="36"/>
      <c r="U26" s="36"/>
      <c r="V26" s="28"/>
      <c r="W26" s="36"/>
      <c r="X26" s="28"/>
      <c r="Y26" s="1"/>
      <c r="Z26" s="1"/>
      <c r="AA26" s="1"/>
      <c r="AB26" s="1"/>
      <c r="AC26" s="1"/>
      <c r="AD26" s="1"/>
      <c r="AE26" s="1"/>
      <c r="AF26" s="1"/>
      <c r="AG26" s="1"/>
      <c r="AH26" s="1"/>
    </row>
    <row r="27" spans="1:34" ht="53.25" customHeight="1" thickBot="1" x14ac:dyDescent="0.3">
      <c r="A27" s="1776" t="s">
        <v>16</v>
      </c>
      <c r="B27" s="1680"/>
      <c r="C27" s="1681"/>
      <c r="D27" s="28"/>
      <c r="E27" s="29"/>
      <c r="F27" s="37" t="s">
        <v>86</v>
      </c>
      <c r="G27" s="38">
        <f>+COUNTA(E40:E150)</f>
        <v>25</v>
      </c>
      <c r="H27" s="39"/>
      <c r="I27" s="1782" t="s">
        <v>87</v>
      </c>
      <c r="J27" s="1698"/>
      <c r="K27" s="1699"/>
      <c r="L27" s="1795">
        <f>COUNTIF(I40:I111,"CORRECCIÓN")</f>
        <v>1</v>
      </c>
      <c r="M27" s="1699"/>
      <c r="N27" s="31"/>
      <c r="O27" s="28"/>
      <c r="P27" s="1793" t="s">
        <v>88</v>
      </c>
      <c r="Q27" s="1695"/>
      <c r="R27" s="1695"/>
      <c r="S27" s="1695"/>
      <c r="T27" s="1695"/>
      <c r="U27" s="1695"/>
      <c r="V27" s="1696"/>
      <c r="W27" s="36"/>
      <c r="X27" s="28"/>
      <c r="Y27" s="1"/>
      <c r="Z27" s="1"/>
      <c r="AA27" s="1"/>
      <c r="AB27" s="1"/>
      <c r="AC27" s="1"/>
      <c r="AD27" s="1"/>
      <c r="AE27" s="1"/>
      <c r="AF27" s="1"/>
      <c r="AG27" s="1"/>
      <c r="AH27" s="1"/>
    </row>
    <row r="28" spans="1:34" ht="56.25" customHeight="1" thickBot="1" x14ac:dyDescent="0.4">
      <c r="A28" s="41"/>
      <c r="B28" s="28"/>
      <c r="C28" s="28"/>
      <c r="D28" s="42"/>
      <c r="E28" s="29"/>
      <c r="F28" s="37" t="s">
        <v>89</v>
      </c>
      <c r="G28" s="43">
        <f>+COUNTA(H40:H150)</f>
        <v>29</v>
      </c>
      <c r="H28" s="39"/>
      <c r="I28" s="1779" t="s">
        <v>91</v>
      </c>
      <c r="J28" s="1686"/>
      <c r="K28" s="1723"/>
      <c r="L28" s="1794">
        <f>COUNTIF(I40:I111,"ACCIÓN PREVENTIVA")</f>
        <v>4</v>
      </c>
      <c r="M28" s="1723"/>
      <c r="N28" s="28"/>
      <c r="O28" s="28"/>
      <c r="P28" s="142" t="s">
        <v>93</v>
      </c>
      <c r="Q28" s="143" t="s">
        <v>94</v>
      </c>
      <c r="R28" s="143" t="s">
        <v>95</v>
      </c>
      <c r="S28" s="145" t="s">
        <v>96</v>
      </c>
      <c r="T28" s="48" t="s">
        <v>98</v>
      </c>
      <c r="U28" s="51" t="s">
        <v>530</v>
      </c>
      <c r="V28" s="51" t="s">
        <v>100</v>
      </c>
      <c r="W28" s="36"/>
      <c r="X28" s="28"/>
      <c r="Y28" s="1"/>
      <c r="Z28" s="1"/>
      <c r="AA28" s="1"/>
      <c r="AB28" s="1"/>
      <c r="AC28" s="1"/>
      <c r="AD28" s="1"/>
      <c r="AE28" s="1"/>
      <c r="AF28" s="1"/>
      <c r="AG28" s="1"/>
      <c r="AH28" s="1"/>
    </row>
    <row r="29" spans="1:34" ht="53.25" customHeight="1" x14ac:dyDescent="0.35">
      <c r="A29" s="41"/>
      <c r="B29" s="28"/>
      <c r="C29" s="28"/>
      <c r="D29" s="53"/>
      <c r="E29" s="29"/>
      <c r="F29" s="54" t="s">
        <v>101</v>
      </c>
      <c r="G29" s="55">
        <f>+COUNTIF(V40:V150,"Cerrada")</f>
        <v>21</v>
      </c>
      <c r="H29" s="133"/>
      <c r="I29" s="1779" t="s">
        <v>102</v>
      </c>
      <c r="J29" s="1686"/>
      <c r="K29" s="1723"/>
      <c r="L29" s="1794">
        <f>COUNTIF(I40:I111,"ACCIÓN CORRECTIVA")</f>
        <v>23</v>
      </c>
      <c r="M29" s="1723"/>
      <c r="N29" s="31"/>
      <c r="O29" s="28"/>
      <c r="P29" s="142">
        <v>2011</v>
      </c>
      <c r="Q29" s="1328">
        <v>0</v>
      </c>
      <c r="R29" s="1329">
        <v>0</v>
      </c>
      <c r="S29" s="1329">
        <v>0</v>
      </c>
      <c r="T29" s="1328">
        <f t="shared" ref="T29:T32" si="0">+Q29+R29+S29</f>
        <v>0</v>
      </c>
      <c r="U29" s="1328">
        <v>0</v>
      </c>
      <c r="V29" s="1328">
        <v>0</v>
      </c>
      <c r="W29" s="36"/>
      <c r="X29" s="28"/>
      <c r="Y29" s="1"/>
      <c r="Z29" s="1"/>
      <c r="AA29" s="1"/>
      <c r="AB29" s="1"/>
      <c r="AC29" s="1"/>
      <c r="AD29" s="1"/>
      <c r="AE29" s="1"/>
      <c r="AF29" s="1"/>
      <c r="AG29" s="1"/>
      <c r="AH29" s="1"/>
    </row>
    <row r="30" spans="1:34" ht="48.75" customHeight="1" thickBot="1" x14ac:dyDescent="0.4">
      <c r="A30" s="41"/>
      <c r="B30" s="28"/>
      <c r="C30" s="28"/>
      <c r="D30" s="42"/>
      <c r="E30" s="29"/>
      <c r="F30" s="61" t="s">
        <v>106</v>
      </c>
      <c r="G30" s="63">
        <f>+COUNTIF(V40:V150,"Cerrada Condicional")</f>
        <v>8</v>
      </c>
      <c r="H30" s="39"/>
      <c r="I30" s="1771" t="s">
        <v>107</v>
      </c>
      <c r="J30" s="1772"/>
      <c r="K30" s="1773"/>
      <c r="L30" s="1800">
        <f>COUNTIF(I40:I111,"ACCIÓN DE MEJORA")</f>
        <v>1</v>
      </c>
      <c r="M30" s="1773"/>
      <c r="N30" s="28"/>
      <c r="O30" s="28"/>
      <c r="P30" s="154">
        <v>2012</v>
      </c>
      <c r="Q30" s="1330">
        <v>0</v>
      </c>
      <c r="R30" s="1331">
        <v>4</v>
      </c>
      <c r="S30" s="1331">
        <v>4</v>
      </c>
      <c r="T30" s="1330">
        <f t="shared" si="0"/>
        <v>8</v>
      </c>
      <c r="U30" s="1330">
        <v>1</v>
      </c>
      <c r="V30" s="1330">
        <v>8</v>
      </c>
      <c r="W30" s="36"/>
      <c r="X30" s="28"/>
      <c r="Y30" s="1"/>
      <c r="Z30" s="1"/>
      <c r="AA30" s="1"/>
      <c r="AB30" s="1"/>
      <c r="AC30" s="1"/>
      <c r="AD30" s="1"/>
      <c r="AE30" s="1"/>
      <c r="AF30" s="1"/>
      <c r="AG30" s="1"/>
      <c r="AH30" s="1"/>
    </row>
    <row r="31" spans="1:34" ht="48.75" customHeight="1" thickBot="1" x14ac:dyDescent="0.4">
      <c r="A31" s="41"/>
      <c r="B31" s="28"/>
      <c r="C31" s="28"/>
      <c r="D31" s="53"/>
      <c r="E31" s="29"/>
      <c r="F31" s="37" t="s">
        <v>109</v>
      </c>
      <c r="G31" s="38">
        <f>+COUNTIF(V40:V150,"Abierta - en Desarrollo")</f>
        <v>0</v>
      </c>
      <c r="H31" s="39"/>
      <c r="I31" s="1803" t="s">
        <v>110</v>
      </c>
      <c r="J31" s="1715"/>
      <c r="K31" s="1715"/>
      <c r="L31" s="1715"/>
      <c r="M31" s="1716"/>
      <c r="N31" s="28"/>
      <c r="O31" s="28"/>
      <c r="P31" s="154">
        <v>2013</v>
      </c>
      <c r="Q31" s="1330">
        <v>0</v>
      </c>
      <c r="R31" s="1331">
        <v>0</v>
      </c>
      <c r="S31" s="1331">
        <v>0</v>
      </c>
      <c r="T31" s="1330">
        <f t="shared" si="0"/>
        <v>0</v>
      </c>
      <c r="U31" s="1330">
        <v>0</v>
      </c>
      <c r="V31" s="1330">
        <v>0</v>
      </c>
      <c r="W31" s="36"/>
      <c r="X31" s="28"/>
      <c r="Y31" s="1"/>
      <c r="Z31" s="1"/>
      <c r="AA31" s="1"/>
      <c r="AB31" s="1"/>
      <c r="AC31" s="1"/>
      <c r="AD31" s="1"/>
      <c r="AE31" s="1"/>
      <c r="AF31" s="1"/>
      <c r="AG31" s="1"/>
      <c r="AH31" s="1"/>
    </row>
    <row r="32" spans="1:34" ht="51" customHeight="1" thickBot="1" x14ac:dyDescent="0.4">
      <c r="A32" s="41"/>
      <c r="B32" s="28"/>
      <c r="C32" s="28"/>
      <c r="D32" s="42"/>
      <c r="E32" s="29"/>
      <c r="F32" s="76" t="s">
        <v>111</v>
      </c>
      <c r="G32" s="55">
        <f>+COUNTIF(V40:V150,"Abierta - Vencida")</f>
        <v>0</v>
      </c>
      <c r="H32" s="39"/>
      <c r="I32" s="158" t="s">
        <v>14</v>
      </c>
      <c r="J32" s="159">
        <f>COUNTIF(J40:J150,"SGC")</f>
        <v>28</v>
      </c>
      <c r="K32" s="160" t="s">
        <v>35</v>
      </c>
      <c r="L32" s="161">
        <f>COUNTIF(J40:J150,"S&amp;SO")</f>
        <v>0</v>
      </c>
      <c r="M32" s="162" t="s">
        <v>98</v>
      </c>
      <c r="N32" s="28"/>
      <c r="O32" s="24"/>
      <c r="P32" s="163">
        <v>2014</v>
      </c>
      <c r="Q32" s="1330">
        <v>2</v>
      </c>
      <c r="R32" s="1331">
        <v>33</v>
      </c>
      <c r="S32" s="1331">
        <v>0</v>
      </c>
      <c r="T32" s="1332">
        <f t="shared" si="0"/>
        <v>35</v>
      </c>
      <c r="U32" s="1332">
        <v>16</v>
      </c>
      <c r="V32" s="1332">
        <v>35</v>
      </c>
      <c r="W32" s="36"/>
      <c r="X32" s="28"/>
      <c r="Y32" s="1"/>
      <c r="Z32" s="1"/>
      <c r="AA32" s="1"/>
      <c r="AB32" s="1"/>
      <c r="AC32" s="1"/>
      <c r="AD32" s="1"/>
      <c r="AE32" s="1"/>
      <c r="AF32" s="1"/>
      <c r="AG32" s="1"/>
      <c r="AH32" s="1"/>
    </row>
    <row r="33" spans="1:34" ht="40.5" customHeight="1" thickBot="1" x14ac:dyDescent="0.4">
      <c r="A33" s="41"/>
      <c r="B33" s="28"/>
      <c r="C33" s="28"/>
      <c r="D33" s="28"/>
      <c r="E33" s="29"/>
      <c r="F33" s="86" t="s">
        <v>113</v>
      </c>
      <c r="G33" s="87">
        <f>SUM(G31:G32)</f>
        <v>0</v>
      </c>
      <c r="H33" s="39"/>
      <c r="I33" s="92" t="s">
        <v>52</v>
      </c>
      <c r="J33" s="93">
        <f>COUNTIF(J40:J150,"SCI")</f>
        <v>0</v>
      </c>
      <c r="K33" s="94" t="s">
        <v>28</v>
      </c>
      <c r="L33" s="96">
        <f>COUNTIF(J40:J150,"SGSI")</f>
        <v>0</v>
      </c>
      <c r="M33" s="1801">
        <f>+J32+J33+J34+J35+L32+L33+L34</f>
        <v>29</v>
      </c>
      <c r="N33" s="28"/>
      <c r="O33" s="24"/>
      <c r="P33" s="176" t="s">
        <v>116</v>
      </c>
      <c r="Q33" s="101">
        <f t="shared" ref="Q33:V33" si="1">SUM(Q29:Q32)</f>
        <v>2</v>
      </c>
      <c r="R33" s="101">
        <f t="shared" si="1"/>
        <v>37</v>
      </c>
      <c r="S33" s="101">
        <f t="shared" si="1"/>
        <v>4</v>
      </c>
      <c r="T33" s="101">
        <f t="shared" si="1"/>
        <v>43</v>
      </c>
      <c r="U33" s="101">
        <f t="shared" si="1"/>
        <v>17</v>
      </c>
      <c r="V33" s="101">
        <f t="shared" si="1"/>
        <v>43</v>
      </c>
      <c r="W33" s="36"/>
      <c r="X33" s="28"/>
      <c r="Y33" s="1"/>
      <c r="Z33" s="1"/>
      <c r="AA33" s="1"/>
      <c r="AB33" s="1"/>
      <c r="AC33" s="1"/>
      <c r="AD33" s="1"/>
      <c r="AE33" s="1"/>
      <c r="AF33" s="1"/>
      <c r="AG33" s="1"/>
      <c r="AH33" s="1"/>
    </row>
    <row r="34" spans="1:34" ht="39" customHeight="1" x14ac:dyDescent="0.35">
      <c r="A34" s="41"/>
      <c r="B34" s="28"/>
      <c r="C34" s="28"/>
      <c r="D34" s="28"/>
      <c r="E34" s="29"/>
      <c r="F34" s="37" t="s">
        <v>119</v>
      </c>
      <c r="G34" s="43">
        <f>+COUNTA(Q40:Q150)</f>
        <v>29</v>
      </c>
      <c r="H34" s="29"/>
      <c r="I34" s="92" t="s">
        <v>47</v>
      </c>
      <c r="J34" s="93">
        <f>COUNTIF(J40:J150,"SGA")</f>
        <v>0</v>
      </c>
      <c r="K34" s="179" t="s">
        <v>21</v>
      </c>
      <c r="L34" s="185">
        <f>COUNTIF(J40:J150,"SIGA")</f>
        <v>1</v>
      </c>
      <c r="M34" s="1802"/>
      <c r="N34" s="28"/>
      <c r="O34" s="24"/>
      <c r="P34" s="186"/>
      <c r="Q34" s="186"/>
      <c r="R34" s="36"/>
      <c r="S34" s="28"/>
      <c r="T34" s="36"/>
      <c r="U34" s="36"/>
      <c r="V34" s="28"/>
      <c r="W34" s="36"/>
      <c r="X34" s="28"/>
      <c r="Y34" s="1"/>
      <c r="Z34" s="1"/>
      <c r="AA34" s="1"/>
      <c r="AB34" s="1"/>
      <c r="AC34" s="1"/>
      <c r="AD34" s="1"/>
      <c r="AE34" s="1"/>
      <c r="AF34" s="1"/>
      <c r="AG34" s="1"/>
      <c r="AH34" s="1"/>
    </row>
    <row r="35" spans="1:34" ht="39" customHeight="1" x14ac:dyDescent="0.35">
      <c r="A35" s="41"/>
      <c r="B35" s="28"/>
      <c r="C35" s="28"/>
      <c r="D35" s="31"/>
      <c r="E35" s="122"/>
      <c r="F35" s="123" t="s">
        <v>126</v>
      </c>
      <c r="G35" s="124">
        <f>+COUNTA(T40:T150)</f>
        <v>29</v>
      </c>
      <c r="H35" s="29"/>
      <c r="I35" s="125" t="s">
        <v>41</v>
      </c>
      <c r="J35" s="188">
        <f>COUNTIF(J40:J150,"SRS")</f>
        <v>0</v>
      </c>
      <c r="K35" s="189"/>
      <c r="L35" s="119"/>
      <c r="M35" s="1790"/>
      <c r="N35" s="28"/>
      <c r="O35" s="28"/>
      <c r="P35" s="28"/>
      <c r="Q35" s="186"/>
      <c r="R35" s="133"/>
      <c r="S35" s="134"/>
      <c r="T35" s="23"/>
      <c r="U35" s="130"/>
      <c r="V35" s="28"/>
      <c r="W35" s="36"/>
      <c r="X35" s="28"/>
      <c r="Y35" s="1"/>
      <c r="Z35" s="1"/>
      <c r="AA35" s="1"/>
      <c r="AB35" s="1"/>
      <c r="AC35" s="1"/>
      <c r="AD35" s="1"/>
      <c r="AE35" s="1"/>
      <c r="AF35" s="1"/>
      <c r="AG35" s="1"/>
      <c r="AH35" s="1"/>
    </row>
    <row r="36" spans="1:34" ht="42.75" customHeight="1" x14ac:dyDescent="0.35">
      <c r="A36" s="41"/>
      <c r="B36" s="28"/>
      <c r="C36" s="28"/>
      <c r="D36" s="31"/>
      <c r="E36" s="122"/>
      <c r="F36" s="31"/>
      <c r="G36" s="122"/>
      <c r="H36" s="29"/>
      <c r="I36" s="31"/>
      <c r="J36" s="31"/>
      <c r="K36" s="28"/>
      <c r="L36" s="28"/>
      <c r="M36" s="28"/>
      <c r="N36" s="28"/>
      <c r="O36" s="28"/>
      <c r="P36" s="28"/>
      <c r="Q36" s="186"/>
      <c r="R36" s="133"/>
      <c r="S36" s="134"/>
      <c r="T36" s="23"/>
      <c r="U36" s="130"/>
      <c r="V36" s="28"/>
      <c r="W36" s="36"/>
      <c r="X36" s="28"/>
      <c r="Y36" s="1"/>
      <c r="Z36" s="1"/>
      <c r="AA36" s="1"/>
      <c r="AB36" s="1"/>
      <c r="AC36" s="1"/>
      <c r="AD36" s="1"/>
      <c r="AE36" s="1"/>
      <c r="AF36" s="1"/>
      <c r="AG36" s="1"/>
      <c r="AH36" s="1"/>
    </row>
    <row r="37" spans="1:34" ht="42.75" customHeight="1" x14ac:dyDescent="0.35">
      <c r="A37" s="41"/>
      <c r="B37" s="28"/>
      <c r="C37" s="28"/>
      <c r="D37" s="31"/>
      <c r="E37" s="122"/>
      <c r="F37" s="31"/>
      <c r="G37" s="122"/>
      <c r="H37" s="122"/>
      <c r="I37" s="31"/>
      <c r="J37" s="31"/>
      <c r="K37" s="31"/>
      <c r="L37" s="31"/>
      <c r="M37" s="31"/>
      <c r="N37" s="28"/>
      <c r="O37" s="28"/>
      <c r="P37" s="28"/>
      <c r="Q37" s="191"/>
      <c r="R37" s="130"/>
      <c r="S37" s="186"/>
      <c r="T37" s="133"/>
      <c r="U37" s="133"/>
      <c r="V37" s="134"/>
      <c r="W37" s="23"/>
      <c r="X37" s="135"/>
      <c r="Y37" s="1"/>
      <c r="Z37" s="1"/>
      <c r="AA37" s="1"/>
      <c r="AB37" s="1"/>
      <c r="AC37" s="1"/>
      <c r="AD37" s="1"/>
      <c r="AE37" s="1"/>
      <c r="AF37" s="1"/>
      <c r="AG37" s="1"/>
      <c r="AH37" s="1"/>
    </row>
    <row r="38" spans="1:34" ht="42.75" customHeight="1" x14ac:dyDescent="0.25">
      <c r="A38" s="1798" t="s">
        <v>130</v>
      </c>
      <c r="B38" s="1680"/>
      <c r="C38" s="1680"/>
      <c r="D38" s="1680"/>
      <c r="E38" s="1680"/>
      <c r="F38" s="1680"/>
      <c r="G38" s="1799"/>
      <c r="H38" s="1796" t="s">
        <v>131</v>
      </c>
      <c r="I38" s="1680"/>
      <c r="J38" s="1680"/>
      <c r="K38" s="1680"/>
      <c r="L38" s="1680"/>
      <c r="M38" s="1680"/>
      <c r="N38" s="1680"/>
      <c r="O38" s="1680"/>
      <c r="P38" s="1681"/>
      <c r="Q38" s="1785" t="s">
        <v>174</v>
      </c>
      <c r="R38" s="1715"/>
      <c r="S38" s="1716"/>
      <c r="T38" s="1797" t="s">
        <v>133</v>
      </c>
      <c r="U38" s="1680"/>
      <c r="V38" s="1680"/>
      <c r="W38" s="1681"/>
      <c r="X38" s="195" t="s">
        <v>134</v>
      </c>
      <c r="Y38" s="196"/>
      <c r="Z38" s="197"/>
      <c r="AA38" s="1"/>
      <c r="AB38" s="1"/>
      <c r="AC38" s="1"/>
      <c r="AD38" s="1"/>
      <c r="AE38" s="1"/>
      <c r="AF38" s="1"/>
      <c r="AG38" s="1"/>
      <c r="AH38" s="1"/>
    </row>
    <row r="39" spans="1:34" ht="58.5" customHeight="1" thickBot="1" x14ac:dyDescent="0.3">
      <c r="A39" s="198" t="s">
        <v>135</v>
      </c>
      <c r="B39" s="200" t="s">
        <v>3</v>
      </c>
      <c r="C39" s="200" t="s">
        <v>137</v>
      </c>
      <c r="D39" s="200" t="s">
        <v>138</v>
      </c>
      <c r="E39" s="200" t="s">
        <v>139</v>
      </c>
      <c r="F39" s="200" t="s">
        <v>4</v>
      </c>
      <c r="G39" s="201" t="s">
        <v>140</v>
      </c>
      <c r="H39" s="202" t="s">
        <v>141</v>
      </c>
      <c r="I39" s="200" t="s">
        <v>5</v>
      </c>
      <c r="J39" s="200" t="s">
        <v>142</v>
      </c>
      <c r="K39" s="200" t="s">
        <v>143</v>
      </c>
      <c r="L39" s="203" t="s">
        <v>144</v>
      </c>
      <c r="M39" s="204" t="s">
        <v>145</v>
      </c>
      <c r="N39" s="204" t="s">
        <v>147</v>
      </c>
      <c r="O39" s="204" t="s">
        <v>148</v>
      </c>
      <c r="P39" s="205" t="s">
        <v>149</v>
      </c>
      <c r="Q39" s="207" t="s">
        <v>150</v>
      </c>
      <c r="R39" s="208" t="s">
        <v>151</v>
      </c>
      <c r="S39" s="210" t="s">
        <v>152</v>
      </c>
      <c r="T39" s="204" t="s">
        <v>150</v>
      </c>
      <c r="U39" s="204" t="s">
        <v>151</v>
      </c>
      <c r="V39" s="204" t="s">
        <v>153</v>
      </c>
      <c r="W39" s="211" t="s">
        <v>154</v>
      </c>
      <c r="X39" s="212"/>
      <c r="Y39" s="213"/>
      <c r="Z39" s="213"/>
      <c r="AA39" s="214"/>
      <c r="AB39" s="214"/>
      <c r="AC39" s="214"/>
      <c r="AD39" s="214"/>
      <c r="AE39" s="214"/>
      <c r="AF39" s="214"/>
      <c r="AG39" s="214"/>
      <c r="AH39" s="214"/>
    </row>
    <row r="40" spans="1:34" ht="408.75" hidden="1" customHeight="1" x14ac:dyDescent="0.25">
      <c r="A40" s="169">
        <v>1</v>
      </c>
      <c r="B40" s="170" t="s">
        <v>11</v>
      </c>
      <c r="C40" s="170" t="s">
        <v>17</v>
      </c>
      <c r="D40" s="171">
        <v>41822</v>
      </c>
      <c r="E40" s="172" t="s">
        <v>261</v>
      </c>
      <c r="F40" s="170" t="s">
        <v>12</v>
      </c>
      <c r="G40" s="172" t="s">
        <v>263</v>
      </c>
      <c r="H40" s="173" t="s">
        <v>265</v>
      </c>
      <c r="I40" s="174" t="s">
        <v>27</v>
      </c>
      <c r="J40" s="174" t="s">
        <v>14</v>
      </c>
      <c r="K40" s="173" t="s">
        <v>266</v>
      </c>
      <c r="L40" s="173" t="s">
        <v>268</v>
      </c>
      <c r="M40" s="173" t="s">
        <v>182</v>
      </c>
      <c r="N40" s="175">
        <v>41883</v>
      </c>
      <c r="O40" s="175">
        <v>41883</v>
      </c>
      <c r="P40" s="175">
        <v>41942</v>
      </c>
      <c r="Q40" s="173" t="s">
        <v>271</v>
      </c>
      <c r="R40" s="173" t="s">
        <v>272</v>
      </c>
      <c r="S40" s="175">
        <v>42494</v>
      </c>
      <c r="T40" s="173" t="s">
        <v>279</v>
      </c>
      <c r="U40" s="173" t="s">
        <v>281</v>
      </c>
      <c r="V40" s="177" t="s">
        <v>36</v>
      </c>
      <c r="W40" s="174" t="s">
        <v>285</v>
      </c>
      <c r="X40" s="177" t="str">
        <f t="shared" ref="X40:X68" ca="1" si="2">+IF(P40="","",IF(TODAY()-P40&gt;0,"VENCIDA","EN DESARROLLO"))</f>
        <v>VENCIDA</v>
      </c>
      <c r="Y40" s="216"/>
      <c r="Z40" s="216"/>
      <c r="AA40" s="1"/>
      <c r="AB40" s="1"/>
      <c r="AC40" s="1"/>
      <c r="AD40" s="1"/>
      <c r="AE40" s="1"/>
      <c r="AF40" s="1"/>
      <c r="AG40" s="1"/>
      <c r="AH40" s="1"/>
    </row>
    <row r="41" spans="1:34" ht="409.5" hidden="1" customHeight="1" x14ac:dyDescent="0.25">
      <c r="A41" s="217">
        <v>2</v>
      </c>
      <c r="B41" s="218" t="s">
        <v>11</v>
      </c>
      <c r="C41" s="218" t="s">
        <v>17</v>
      </c>
      <c r="D41" s="220">
        <v>41822</v>
      </c>
      <c r="E41" s="221" t="s">
        <v>303</v>
      </c>
      <c r="F41" s="221" t="s">
        <v>19</v>
      </c>
      <c r="G41" s="221" t="s">
        <v>313</v>
      </c>
      <c r="H41" s="221" t="s">
        <v>314</v>
      </c>
      <c r="I41" s="218" t="s">
        <v>27</v>
      </c>
      <c r="J41" s="218" t="s">
        <v>14</v>
      </c>
      <c r="K41" s="221" t="s">
        <v>315</v>
      </c>
      <c r="L41" s="221" t="s">
        <v>316</v>
      </c>
      <c r="M41" s="221" t="s">
        <v>317</v>
      </c>
      <c r="N41" s="220">
        <v>41883</v>
      </c>
      <c r="O41" s="220">
        <v>41883</v>
      </c>
      <c r="P41" s="220">
        <v>41912</v>
      </c>
      <c r="Q41" s="223" t="s">
        <v>324</v>
      </c>
      <c r="R41" s="221" t="s">
        <v>328</v>
      </c>
      <c r="S41" s="220">
        <v>42494</v>
      </c>
      <c r="T41" s="228" t="s">
        <v>335</v>
      </c>
      <c r="U41" s="221" t="s">
        <v>340</v>
      </c>
      <c r="V41" s="229" t="s">
        <v>42</v>
      </c>
      <c r="W41" s="221" t="s">
        <v>342</v>
      </c>
      <c r="X41" s="177" t="str">
        <f t="shared" ca="1" si="2"/>
        <v>VENCIDA</v>
      </c>
      <c r="Y41" s="216"/>
      <c r="Z41" s="216"/>
      <c r="AA41" s="1"/>
      <c r="AB41" s="1"/>
      <c r="AC41" s="1"/>
      <c r="AD41" s="1"/>
      <c r="AE41" s="1"/>
      <c r="AF41" s="1"/>
      <c r="AG41" s="1"/>
      <c r="AH41" s="1"/>
    </row>
    <row r="42" spans="1:34" ht="189" hidden="1" customHeight="1" x14ac:dyDescent="0.25">
      <c r="A42" s="217">
        <v>3</v>
      </c>
      <c r="B42" s="218" t="s">
        <v>11</v>
      </c>
      <c r="C42" s="218" t="s">
        <v>17</v>
      </c>
      <c r="D42" s="232">
        <v>42342</v>
      </c>
      <c r="E42" s="221" t="s">
        <v>346</v>
      </c>
      <c r="F42" s="218" t="s">
        <v>12</v>
      </c>
      <c r="G42" s="221" t="s">
        <v>347</v>
      </c>
      <c r="H42" s="221" t="s">
        <v>348</v>
      </c>
      <c r="I42" s="218" t="s">
        <v>27</v>
      </c>
      <c r="J42" s="218" t="s">
        <v>14</v>
      </c>
      <c r="K42" s="218" t="s">
        <v>349</v>
      </c>
      <c r="L42" s="218" t="s">
        <v>350</v>
      </c>
      <c r="M42" s="218" t="s">
        <v>183</v>
      </c>
      <c r="N42" s="232">
        <v>42349</v>
      </c>
      <c r="O42" s="232">
        <v>42349</v>
      </c>
      <c r="P42" s="232">
        <v>42369</v>
      </c>
      <c r="Q42" s="234" t="s">
        <v>352</v>
      </c>
      <c r="R42" s="218" t="s">
        <v>355</v>
      </c>
      <c r="S42" s="232">
        <v>42495</v>
      </c>
      <c r="T42" s="236" t="s">
        <v>356</v>
      </c>
      <c r="U42" s="221"/>
      <c r="V42" s="229" t="s">
        <v>36</v>
      </c>
      <c r="W42" s="221" t="s">
        <v>363</v>
      </c>
      <c r="X42" s="199" t="str">
        <f t="shared" ca="1" si="2"/>
        <v>VENCIDA</v>
      </c>
      <c r="Y42" s="237"/>
      <c r="Z42" s="238"/>
      <c r="AA42" s="1"/>
      <c r="AB42" s="1"/>
      <c r="AC42" s="1"/>
      <c r="AD42" s="1"/>
      <c r="AE42" s="1"/>
      <c r="AF42" s="1"/>
      <c r="AG42" s="1"/>
      <c r="AH42" s="1"/>
    </row>
    <row r="43" spans="1:34" ht="231" hidden="1" customHeight="1" x14ac:dyDescent="0.25">
      <c r="A43" s="169">
        <v>4</v>
      </c>
      <c r="B43" s="239" t="s">
        <v>11</v>
      </c>
      <c r="C43" s="239" t="s">
        <v>17</v>
      </c>
      <c r="D43" s="241">
        <v>42342</v>
      </c>
      <c r="E43" s="239" t="s">
        <v>371</v>
      </c>
      <c r="F43" s="239" t="s">
        <v>12</v>
      </c>
      <c r="G43" s="239" t="s">
        <v>372</v>
      </c>
      <c r="H43" s="243" t="s">
        <v>373</v>
      </c>
      <c r="I43" s="243" t="s">
        <v>27</v>
      </c>
      <c r="J43" s="243" t="s">
        <v>14</v>
      </c>
      <c r="K43" s="243" t="s">
        <v>376</v>
      </c>
      <c r="L43" s="243" t="s">
        <v>377</v>
      </c>
      <c r="M43" s="243" t="s">
        <v>378</v>
      </c>
      <c r="N43" s="245">
        <v>42349</v>
      </c>
      <c r="O43" s="245">
        <v>42349</v>
      </c>
      <c r="P43" s="245">
        <v>42369</v>
      </c>
      <c r="Q43" s="243" t="s">
        <v>380</v>
      </c>
      <c r="R43" s="249" t="str">
        <f>HYPERLINK("http://www.idep.edu.co/?q=node/41","http://www.idep.edu.co/?q=node/41")</f>
        <v>http://www.idep.edu.co/?q=node/41</v>
      </c>
      <c r="S43" s="245">
        <v>42437</v>
      </c>
      <c r="T43" s="243" t="s">
        <v>384</v>
      </c>
      <c r="U43" s="243" t="s">
        <v>385</v>
      </c>
      <c r="V43" s="199" t="s">
        <v>36</v>
      </c>
      <c r="W43" s="243" t="s">
        <v>386</v>
      </c>
      <c r="X43" s="199" t="str">
        <f t="shared" ca="1" si="2"/>
        <v>VENCIDA</v>
      </c>
      <c r="Y43" s="238"/>
      <c r="Z43" s="238"/>
      <c r="AA43" s="1"/>
      <c r="AB43" s="1"/>
      <c r="AC43" s="1"/>
      <c r="AD43" s="1"/>
      <c r="AE43" s="1"/>
      <c r="AF43" s="1"/>
      <c r="AG43" s="1"/>
      <c r="AH43" s="1"/>
    </row>
    <row r="44" spans="1:34" ht="6.75" hidden="1" customHeight="1" x14ac:dyDescent="0.25">
      <c r="A44" s="253">
        <v>5</v>
      </c>
      <c r="B44" s="1148" t="s">
        <v>11</v>
      </c>
      <c r="C44" s="1148" t="s">
        <v>17</v>
      </c>
      <c r="D44" s="1149">
        <v>42342</v>
      </c>
      <c r="E44" s="1150" t="s">
        <v>390</v>
      </c>
      <c r="F44" s="1148" t="s">
        <v>12</v>
      </c>
      <c r="G44" s="1150" t="s">
        <v>391</v>
      </c>
      <c r="H44" s="1150" t="s">
        <v>392</v>
      </c>
      <c r="I44" s="1148" t="s">
        <v>27</v>
      </c>
      <c r="J44" s="1148" t="s">
        <v>14</v>
      </c>
      <c r="K44" s="1148" t="s">
        <v>393</v>
      </c>
      <c r="L44" s="1148" t="s">
        <v>394</v>
      </c>
      <c r="M44" s="1148" t="s">
        <v>395</v>
      </c>
      <c r="N44" s="1149">
        <v>42349</v>
      </c>
      <c r="O44" s="1149">
        <v>42349</v>
      </c>
      <c r="P44" s="1149">
        <v>42369</v>
      </c>
      <c r="Q44" s="1151" t="s">
        <v>396</v>
      </c>
      <c r="R44" s="1152" t="s">
        <v>397</v>
      </c>
      <c r="S44" s="1149">
        <v>42495</v>
      </c>
      <c r="T44" s="1153" t="s">
        <v>400</v>
      </c>
      <c r="U44" s="1150"/>
      <c r="V44" s="1154" t="s">
        <v>42</v>
      </c>
      <c r="W44" s="173" t="s">
        <v>402</v>
      </c>
      <c r="X44" s="199" t="str">
        <f t="shared" ca="1" si="2"/>
        <v>VENCIDA</v>
      </c>
      <c r="Y44" s="238"/>
      <c r="Z44" s="238"/>
      <c r="AA44" s="1"/>
      <c r="AB44" s="1"/>
      <c r="AC44" s="1"/>
      <c r="AD44" s="1"/>
      <c r="AE44" s="1"/>
      <c r="AF44" s="1"/>
      <c r="AG44" s="1"/>
      <c r="AH44" s="1"/>
    </row>
    <row r="45" spans="1:34" ht="320.25" customHeight="1" thickBot="1" x14ac:dyDescent="0.3">
      <c r="A45" s="217">
        <v>6</v>
      </c>
      <c r="B45" s="218" t="s">
        <v>11</v>
      </c>
      <c r="C45" s="218" t="s">
        <v>17</v>
      </c>
      <c r="D45" s="220">
        <v>42342</v>
      </c>
      <c r="E45" s="547" t="s">
        <v>405</v>
      </c>
      <c r="F45" s="218" t="s">
        <v>12</v>
      </c>
      <c r="G45" s="547" t="s">
        <v>407</v>
      </c>
      <c r="H45" s="547" t="s">
        <v>408</v>
      </c>
      <c r="I45" s="218" t="s">
        <v>34</v>
      </c>
      <c r="J45" s="218" t="s">
        <v>14</v>
      </c>
      <c r="K45" s="218" t="s">
        <v>409</v>
      </c>
      <c r="L45" s="218" t="s">
        <v>410</v>
      </c>
      <c r="M45" s="218" t="s">
        <v>412</v>
      </c>
      <c r="N45" s="220">
        <v>42349</v>
      </c>
      <c r="O45" s="220">
        <v>42371</v>
      </c>
      <c r="P45" s="220">
        <v>42460</v>
      </c>
      <c r="Q45" s="1161" t="s">
        <v>413</v>
      </c>
      <c r="R45" s="1121" t="s">
        <v>2706</v>
      </c>
      <c r="S45" s="220">
        <v>42501</v>
      </c>
      <c r="T45" s="1161" t="s">
        <v>2719</v>
      </c>
      <c r="U45" s="1121" t="s">
        <v>2683</v>
      </c>
      <c r="V45" s="229" t="s">
        <v>42</v>
      </c>
      <c r="W45" s="1170" t="s">
        <v>2707</v>
      </c>
      <c r="X45" s="199" t="str">
        <f t="shared" ca="1" si="2"/>
        <v>VENCIDA</v>
      </c>
      <c r="Y45" s="238"/>
      <c r="Z45" s="238"/>
      <c r="AA45" s="1"/>
      <c r="AB45" s="1"/>
      <c r="AC45" s="1"/>
      <c r="AD45" s="1"/>
      <c r="AE45" s="1"/>
      <c r="AF45" s="1"/>
      <c r="AG45" s="1"/>
      <c r="AH45" s="1"/>
    </row>
    <row r="46" spans="1:34" ht="179.25" hidden="1" customHeight="1" x14ac:dyDescent="0.25">
      <c r="A46" s="1155">
        <v>7</v>
      </c>
      <c r="B46" s="1156" t="s">
        <v>11</v>
      </c>
      <c r="C46" s="1156" t="s">
        <v>17</v>
      </c>
      <c r="D46" s="1157">
        <v>42342</v>
      </c>
      <c r="E46" s="1156" t="s">
        <v>418</v>
      </c>
      <c r="F46" s="1156" t="s">
        <v>12</v>
      </c>
      <c r="G46" s="1156" t="s">
        <v>419</v>
      </c>
      <c r="H46" s="1158" t="s">
        <v>420</v>
      </c>
      <c r="I46" s="1158" t="s">
        <v>27</v>
      </c>
      <c r="J46" s="1158" t="s">
        <v>14</v>
      </c>
      <c r="K46" s="1158" t="s">
        <v>421</v>
      </c>
      <c r="L46" s="1158" t="s">
        <v>422</v>
      </c>
      <c r="M46" s="1158" t="s">
        <v>423</v>
      </c>
      <c r="N46" s="1159">
        <v>42349</v>
      </c>
      <c r="O46" s="1159">
        <v>42349</v>
      </c>
      <c r="P46" s="1159">
        <v>42400</v>
      </c>
      <c r="Q46" s="1158" t="s">
        <v>424</v>
      </c>
      <c r="R46" s="1160" t="s">
        <v>425</v>
      </c>
      <c r="S46" s="1159">
        <v>42492</v>
      </c>
      <c r="T46" s="1158" t="s">
        <v>429</v>
      </c>
      <c r="U46" s="1158"/>
      <c r="V46" s="392" t="s">
        <v>36</v>
      </c>
      <c r="W46" s="243" t="s">
        <v>430</v>
      </c>
      <c r="X46" s="199" t="str">
        <f t="shared" ca="1" si="2"/>
        <v>VENCIDA</v>
      </c>
      <c r="Y46" s="238"/>
      <c r="Z46" s="238"/>
      <c r="AA46" s="1"/>
      <c r="AB46" s="1"/>
      <c r="AC46" s="1"/>
      <c r="AD46" s="1"/>
      <c r="AE46" s="1"/>
      <c r="AF46" s="1"/>
      <c r="AG46" s="1"/>
      <c r="AH46" s="1"/>
    </row>
    <row r="47" spans="1:34" ht="374.25" hidden="1" customHeight="1" x14ac:dyDescent="0.25">
      <c r="A47" s="169">
        <v>8</v>
      </c>
      <c r="B47" s="239" t="s">
        <v>11</v>
      </c>
      <c r="C47" s="239" t="s">
        <v>17</v>
      </c>
      <c r="D47" s="241">
        <v>42342</v>
      </c>
      <c r="E47" s="266" t="s">
        <v>431</v>
      </c>
      <c r="F47" s="239" t="s">
        <v>12</v>
      </c>
      <c r="G47" s="239" t="s">
        <v>434</v>
      </c>
      <c r="H47" s="243" t="s">
        <v>420</v>
      </c>
      <c r="I47" s="243" t="s">
        <v>27</v>
      </c>
      <c r="J47" s="243" t="s">
        <v>14</v>
      </c>
      <c r="K47" s="243" t="s">
        <v>421</v>
      </c>
      <c r="L47" s="243" t="s">
        <v>435</v>
      </c>
      <c r="M47" s="243" t="s">
        <v>436</v>
      </c>
      <c r="N47" s="245">
        <v>42349</v>
      </c>
      <c r="O47" s="245">
        <v>42349</v>
      </c>
      <c r="P47" s="245">
        <v>42400</v>
      </c>
      <c r="Q47" s="243" t="s">
        <v>437</v>
      </c>
      <c r="R47" s="268" t="str">
        <f>HYPERLINK("http://overlay-context=/","http://www.idep.edu.co/?q=content/dip-02-proceso-de-direcci%C3%B3n-y-planeaci%C3%B3n#overlay-context=")</f>
        <v>http://www.idep.edu.co/?q=content/dip-02-proceso-de-direcci%C3%B3n-y-planeaci%C3%B3n#overlay-context=</v>
      </c>
      <c r="S47" s="245">
        <v>42492</v>
      </c>
      <c r="T47" s="243" t="s">
        <v>438</v>
      </c>
      <c r="U47" s="268" t="str">
        <f>HYPERLINK("http://overlay-context=/","http://www.idep.edu.co/?q=content/dip-02-proceso-de-direcci%C3%B3n-y-planeaci%C3%B3n#overlay-context=")</f>
        <v>http://www.idep.edu.co/?q=content/dip-02-proceso-de-direcci%C3%B3n-y-planeaci%C3%B3n#overlay-context=</v>
      </c>
      <c r="V47" s="199" t="s">
        <v>36</v>
      </c>
      <c r="W47" s="243" t="s">
        <v>439</v>
      </c>
      <c r="X47" s="199" t="str">
        <f t="shared" ca="1" si="2"/>
        <v>VENCIDA</v>
      </c>
      <c r="Y47" s="238"/>
      <c r="Z47" s="238"/>
      <c r="AA47" s="1"/>
      <c r="AB47" s="1"/>
      <c r="AC47" s="1"/>
      <c r="AD47" s="1"/>
      <c r="AE47" s="1"/>
      <c r="AF47" s="1"/>
      <c r="AG47" s="1"/>
      <c r="AH47" s="1"/>
    </row>
    <row r="48" spans="1:34" ht="346.5" hidden="1" customHeight="1" x14ac:dyDescent="0.25">
      <c r="A48" s="169">
        <v>9</v>
      </c>
      <c r="B48" s="239" t="s">
        <v>11</v>
      </c>
      <c r="C48" s="239" t="s">
        <v>17</v>
      </c>
      <c r="D48" s="241">
        <v>42342</v>
      </c>
      <c r="E48" s="239" t="s">
        <v>440</v>
      </c>
      <c r="F48" s="239" t="s">
        <v>12</v>
      </c>
      <c r="G48" s="239" t="s">
        <v>441</v>
      </c>
      <c r="H48" s="243" t="s">
        <v>442</v>
      </c>
      <c r="I48" s="243" t="s">
        <v>27</v>
      </c>
      <c r="J48" s="243" t="s">
        <v>14</v>
      </c>
      <c r="K48" s="243" t="s">
        <v>443</v>
      </c>
      <c r="L48" s="243" t="s">
        <v>422</v>
      </c>
      <c r="M48" s="243" t="s">
        <v>423</v>
      </c>
      <c r="N48" s="245">
        <v>42349</v>
      </c>
      <c r="O48" s="245">
        <v>42349</v>
      </c>
      <c r="P48" s="245">
        <v>42400</v>
      </c>
      <c r="Q48" s="243" t="s">
        <v>444</v>
      </c>
      <c r="R48" s="243" t="s">
        <v>445</v>
      </c>
      <c r="S48" s="245">
        <v>42437</v>
      </c>
      <c r="T48" s="243" t="s">
        <v>446</v>
      </c>
      <c r="U48" s="243" t="s">
        <v>447</v>
      </c>
      <c r="V48" s="199" t="s">
        <v>36</v>
      </c>
      <c r="W48" s="243" t="s">
        <v>386</v>
      </c>
      <c r="X48" s="199" t="str">
        <f t="shared" ca="1" si="2"/>
        <v>VENCIDA</v>
      </c>
      <c r="Y48" s="238"/>
      <c r="Z48" s="238"/>
      <c r="AA48" s="1"/>
      <c r="AB48" s="1"/>
      <c r="AC48" s="1"/>
      <c r="AD48" s="1"/>
      <c r="AE48" s="1"/>
      <c r="AF48" s="1"/>
      <c r="AG48" s="1"/>
      <c r="AH48" s="1"/>
    </row>
    <row r="49" spans="1:34" ht="174.75" hidden="1" customHeight="1" x14ac:dyDescent="0.25">
      <c r="A49" s="169">
        <v>10</v>
      </c>
      <c r="B49" s="239" t="s">
        <v>11</v>
      </c>
      <c r="C49" s="239" t="s">
        <v>17</v>
      </c>
      <c r="D49" s="241">
        <v>42342</v>
      </c>
      <c r="E49" s="239" t="s">
        <v>448</v>
      </c>
      <c r="F49" s="239" t="s">
        <v>12</v>
      </c>
      <c r="G49" s="239" t="s">
        <v>449</v>
      </c>
      <c r="H49" s="243" t="s">
        <v>450</v>
      </c>
      <c r="I49" s="243" t="s">
        <v>27</v>
      </c>
      <c r="J49" s="243" t="s">
        <v>14</v>
      </c>
      <c r="K49" s="243" t="s">
        <v>393</v>
      </c>
      <c r="L49" s="243" t="s">
        <v>451</v>
      </c>
      <c r="M49" s="243" t="s">
        <v>452</v>
      </c>
      <c r="N49" s="245">
        <v>42349</v>
      </c>
      <c r="O49" s="245">
        <v>42349</v>
      </c>
      <c r="P49" s="245">
        <v>42369</v>
      </c>
      <c r="Q49" s="243" t="s">
        <v>453</v>
      </c>
      <c r="R49" s="249" t="str">
        <f>HYPERLINK("http://www.idep.edu.co/?q=node/41","http://www.idep.edu.co/?q=node/41")</f>
        <v>http://www.idep.edu.co/?q=node/41</v>
      </c>
      <c r="S49" s="245">
        <v>42437</v>
      </c>
      <c r="T49" s="243" t="s">
        <v>454</v>
      </c>
      <c r="U49" s="243" t="s">
        <v>455</v>
      </c>
      <c r="V49" s="199" t="s">
        <v>36</v>
      </c>
      <c r="W49" s="243" t="s">
        <v>456</v>
      </c>
      <c r="X49" s="199" t="str">
        <f t="shared" ca="1" si="2"/>
        <v>VENCIDA</v>
      </c>
      <c r="Y49" s="238"/>
      <c r="Z49" s="238"/>
      <c r="AA49" s="1"/>
      <c r="AB49" s="1"/>
      <c r="AC49" s="1"/>
      <c r="AD49" s="1"/>
      <c r="AE49" s="1"/>
      <c r="AF49" s="1"/>
      <c r="AG49" s="1"/>
      <c r="AH49" s="1"/>
    </row>
    <row r="50" spans="1:34" ht="191.25" hidden="1" customHeight="1" x14ac:dyDescent="0.25">
      <c r="A50" s="169">
        <v>11</v>
      </c>
      <c r="B50" s="239" t="s">
        <v>11</v>
      </c>
      <c r="C50" s="239" t="s">
        <v>17</v>
      </c>
      <c r="D50" s="241">
        <v>42342</v>
      </c>
      <c r="E50" s="239" t="s">
        <v>457</v>
      </c>
      <c r="F50" s="239" t="s">
        <v>19</v>
      </c>
      <c r="G50" s="239" t="s">
        <v>458</v>
      </c>
      <c r="H50" s="243" t="s">
        <v>459</v>
      </c>
      <c r="I50" s="243" t="s">
        <v>20</v>
      </c>
      <c r="J50" s="243" t="s">
        <v>14</v>
      </c>
      <c r="K50" s="243" t="s">
        <v>460</v>
      </c>
      <c r="L50" s="243" t="s">
        <v>422</v>
      </c>
      <c r="M50" s="243" t="s">
        <v>423</v>
      </c>
      <c r="N50" s="245">
        <v>42349</v>
      </c>
      <c r="O50" s="245">
        <v>42349</v>
      </c>
      <c r="P50" s="245">
        <v>42400</v>
      </c>
      <c r="Q50" s="243" t="s">
        <v>462</v>
      </c>
      <c r="R50" s="268" t="str">
        <f>HYPERLINK("http://overlay-context=/","http://www.idep.edu.co/?q=content/dip-02-proceso-de-direcci%C3%B3n-y-planeaci%C3%B3n#overlay-context=")</f>
        <v>http://www.idep.edu.co/?q=content/dip-02-proceso-de-direcci%C3%B3n-y-planeaci%C3%B3n#overlay-context=</v>
      </c>
      <c r="S50" s="245">
        <v>42492</v>
      </c>
      <c r="T50" s="243" t="s">
        <v>463</v>
      </c>
      <c r="U50" s="245">
        <v>42396</v>
      </c>
      <c r="V50" s="199" t="s">
        <v>36</v>
      </c>
      <c r="W50" s="243" t="s">
        <v>439</v>
      </c>
      <c r="X50" s="199" t="str">
        <f t="shared" ca="1" si="2"/>
        <v>VENCIDA</v>
      </c>
      <c r="Y50" s="238"/>
      <c r="Z50" s="238"/>
      <c r="AA50" s="1"/>
      <c r="AB50" s="1"/>
      <c r="AC50" s="1"/>
      <c r="AD50" s="1"/>
      <c r="AE50" s="1"/>
      <c r="AF50" s="1"/>
      <c r="AG50" s="1"/>
      <c r="AH50" s="1"/>
    </row>
    <row r="51" spans="1:34" ht="331.5" hidden="1" customHeight="1" x14ac:dyDescent="0.25">
      <c r="A51" s="253">
        <v>12</v>
      </c>
      <c r="B51" s="170" t="s">
        <v>11</v>
      </c>
      <c r="C51" s="170" t="s">
        <v>17</v>
      </c>
      <c r="D51" s="171">
        <v>42342</v>
      </c>
      <c r="E51" s="172" t="s">
        <v>464</v>
      </c>
      <c r="F51" s="170" t="s">
        <v>19</v>
      </c>
      <c r="G51" s="172" t="s">
        <v>465</v>
      </c>
      <c r="H51" s="173" t="s">
        <v>466</v>
      </c>
      <c r="I51" s="174" t="s">
        <v>20</v>
      </c>
      <c r="J51" s="174" t="s">
        <v>21</v>
      </c>
      <c r="K51" s="174" t="s">
        <v>467</v>
      </c>
      <c r="L51" s="174" t="s">
        <v>422</v>
      </c>
      <c r="M51" s="174" t="s">
        <v>423</v>
      </c>
      <c r="N51" s="175">
        <v>42349</v>
      </c>
      <c r="O51" s="175">
        <v>42349</v>
      </c>
      <c r="P51" s="175">
        <v>42551</v>
      </c>
      <c r="Q51" s="254" t="s">
        <v>468</v>
      </c>
      <c r="R51" s="174" t="s">
        <v>469</v>
      </c>
      <c r="S51" s="175">
        <v>42492</v>
      </c>
      <c r="T51" s="230" t="s">
        <v>471</v>
      </c>
      <c r="U51" s="173"/>
      <c r="V51" s="199" t="s">
        <v>36</v>
      </c>
      <c r="W51" s="173" t="s">
        <v>472</v>
      </c>
      <c r="X51" s="199" t="str">
        <f t="shared" ca="1" si="2"/>
        <v>VENCIDA</v>
      </c>
      <c r="Y51" s="238"/>
      <c r="Z51" s="238"/>
      <c r="AA51" s="1"/>
      <c r="AB51" s="1"/>
      <c r="AC51" s="1"/>
      <c r="AD51" s="1"/>
      <c r="AE51" s="1"/>
      <c r="AF51" s="1"/>
      <c r="AG51" s="1"/>
      <c r="AH51" s="1"/>
    </row>
    <row r="52" spans="1:34" ht="200.25" hidden="1" customHeight="1" x14ac:dyDescent="0.25">
      <c r="A52" s="169">
        <v>13</v>
      </c>
      <c r="B52" s="239" t="s">
        <v>11</v>
      </c>
      <c r="C52" s="239" t="s">
        <v>17</v>
      </c>
      <c r="D52" s="241">
        <v>42342</v>
      </c>
      <c r="E52" s="239" t="s">
        <v>473</v>
      </c>
      <c r="F52" s="239" t="s">
        <v>19</v>
      </c>
      <c r="G52" s="239" t="s">
        <v>474</v>
      </c>
      <c r="H52" s="243" t="s">
        <v>475</v>
      </c>
      <c r="I52" s="243" t="s">
        <v>20</v>
      </c>
      <c r="J52" s="243" t="s">
        <v>14</v>
      </c>
      <c r="K52" s="243" t="s">
        <v>476</v>
      </c>
      <c r="L52" s="243" t="s">
        <v>477</v>
      </c>
      <c r="M52" s="243" t="s">
        <v>478</v>
      </c>
      <c r="N52" s="245">
        <v>42349</v>
      </c>
      <c r="O52" s="245">
        <v>42349</v>
      </c>
      <c r="P52" s="245">
        <v>42369</v>
      </c>
      <c r="Q52" s="243" t="s">
        <v>479</v>
      </c>
      <c r="R52" s="243" t="s">
        <v>233</v>
      </c>
      <c r="S52" s="245">
        <v>42437</v>
      </c>
      <c r="T52" s="243" t="s">
        <v>480</v>
      </c>
      <c r="U52" s="268" t="str">
        <f>HYPERLINK("http://www.idep.edu.co/sites/default/files/PRO-DIP-02-08 Revisi%C3%B3n por la Direcci%C3%B3n_0.pdf","http://www.idep.edu.co/sites/default/files/PRO-DIP-02-08%20Revisi%C3%B3n%20por%20la%20Direcci%C3%B3n_0.pdf")</f>
        <v>http://www.idep.edu.co/sites/default/files/PRO-DIP-02-08%20Revisi%C3%B3n%20por%20la%20Direcci%C3%B3n_0.pdf</v>
      </c>
      <c r="V52" s="199" t="s">
        <v>36</v>
      </c>
      <c r="W52" s="243" t="s">
        <v>386</v>
      </c>
      <c r="X52" s="199" t="str">
        <f t="shared" ca="1" si="2"/>
        <v>VENCIDA</v>
      </c>
      <c r="Y52" s="238"/>
      <c r="Z52" s="238"/>
      <c r="AA52" s="1"/>
      <c r="AB52" s="1"/>
      <c r="AC52" s="1"/>
      <c r="AD52" s="1"/>
      <c r="AE52" s="1"/>
      <c r="AF52" s="1"/>
      <c r="AG52" s="1"/>
      <c r="AH52" s="1"/>
    </row>
    <row r="53" spans="1:34" ht="153.75" hidden="1" customHeight="1" x14ac:dyDescent="0.25">
      <c r="A53" s="169">
        <v>14</v>
      </c>
      <c r="B53" s="239" t="s">
        <v>11</v>
      </c>
      <c r="C53" s="239" t="s">
        <v>17</v>
      </c>
      <c r="D53" s="241">
        <v>42342</v>
      </c>
      <c r="E53" s="239" t="s">
        <v>482</v>
      </c>
      <c r="F53" s="239" t="s">
        <v>19</v>
      </c>
      <c r="G53" s="239" t="s">
        <v>483</v>
      </c>
      <c r="H53" s="243" t="s">
        <v>484</v>
      </c>
      <c r="I53" s="243" t="s">
        <v>20</v>
      </c>
      <c r="J53" s="243" t="s">
        <v>14</v>
      </c>
      <c r="K53" s="243" t="s">
        <v>485</v>
      </c>
      <c r="L53" s="243" t="s">
        <v>486</v>
      </c>
      <c r="M53" s="243" t="s">
        <v>487</v>
      </c>
      <c r="N53" s="245">
        <v>42349</v>
      </c>
      <c r="O53" s="245">
        <v>42349</v>
      </c>
      <c r="P53" s="245">
        <v>42369</v>
      </c>
      <c r="Q53" s="243" t="s">
        <v>488</v>
      </c>
      <c r="R53" s="278" t="str">
        <f>HYPERLINK("http://www.idep.edu.co/?q=content/subsistemas-sig","http://www.idep.edu.co/?q=content/subsistemas-sig")</f>
        <v>http://www.idep.edu.co/?q=content/subsistemas-sig</v>
      </c>
      <c r="S53" s="245">
        <v>42437</v>
      </c>
      <c r="T53" s="243" t="s">
        <v>491</v>
      </c>
      <c r="U53" s="268" t="str">
        <f>HYPERLINK("http://www.idep.edu.co/sites/default/files/FT-DIP-02-04 Caracterizaci%C3%B3n de Productos y_o Servicios.pdf","http://www.idep.edu.co/sites/default/files/FT-DIP-02-04%20Caracterizaci%C3%B3n%20de%20Productos%20y_o%20Servicios.pdf")</f>
        <v>http://www.idep.edu.co/sites/default/files/FT-DIP-02-04%20Caracterizaci%C3%B3n%20de%20Productos%20y_o%20Servicios.pdf</v>
      </c>
      <c r="V53" s="199" t="s">
        <v>36</v>
      </c>
      <c r="W53" s="243" t="s">
        <v>492</v>
      </c>
      <c r="X53" s="199" t="str">
        <f t="shared" ca="1" si="2"/>
        <v>VENCIDA</v>
      </c>
      <c r="Y53" s="238"/>
      <c r="Z53" s="238"/>
      <c r="AA53" s="1"/>
      <c r="AB53" s="1"/>
      <c r="AC53" s="1"/>
      <c r="AD53" s="1"/>
      <c r="AE53" s="1"/>
      <c r="AF53" s="1"/>
      <c r="AG53" s="1"/>
      <c r="AH53" s="1"/>
    </row>
    <row r="54" spans="1:34" ht="99" hidden="1" customHeight="1" x14ac:dyDescent="0.25">
      <c r="A54" s="253">
        <v>15</v>
      </c>
      <c r="B54" s="170" t="s">
        <v>11</v>
      </c>
      <c r="C54" s="170" t="s">
        <v>17</v>
      </c>
      <c r="D54" s="171">
        <v>42620</v>
      </c>
      <c r="E54" s="172" t="s">
        <v>494</v>
      </c>
      <c r="F54" s="170" t="s">
        <v>12</v>
      </c>
      <c r="G54" s="172" t="s">
        <v>495</v>
      </c>
      <c r="H54" s="172" t="s">
        <v>496</v>
      </c>
      <c r="I54" s="170" t="s">
        <v>27</v>
      </c>
      <c r="J54" s="170" t="s">
        <v>14</v>
      </c>
      <c r="K54" s="172" t="s">
        <v>497</v>
      </c>
      <c r="L54" s="172" t="s">
        <v>498</v>
      </c>
      <c r="M54" s="172" t="s">
        <v>499</v>
      </c>
      <c r="N54" s="244">
        <v>42643</v>
      </c>
      <c r="O54" s="244">
        <v>42644</v>
      </c>
      <c r="P54" s="171">
        <v>42657</v>
      </c>
      <c r="Q54" s="284" t="s">
        <v>500</v>
      </c>
      <c r="R54" s="172" t="s">
        <v>502</v>
      </c>
      <c r="S54" s="170"/>
      <c r="T54" s="172" t="s">
        <v>503</v>
      </c>
      <c r="U54" s="172"/>
      <c r="V54" s="222" t="s">
        <v>36</v>
      </c>
      <c r="W54" s="172" t="s">
        <v>504</v>
      </c>
      <c r="X54" s="177" t="str">
        <f t="shared" ca="1" si="2"/>
        <v>VENCIDA</v>
      </c>
      <c r="Y54" s="216"/>
      <c r="Z54" s="216"/>
      <c r="AA54" s="1"/>
      <c r="AB54" s="1"/>
      <c r="AC54" s="1"/>
      <c r="AD54" s="1"/>
      <c r="AE54" s="1"/>
      <c r="AF54" s="1"/>
      <c r="AG54" s="1"/>
      <c r="AH54" s="1"/>
    </row>
    <row r="55" spans="1:34" ht="53.25" hidden="1" customHeight="1" x14ac:dyDescent="0.25">
      <c r="A55" s="286"/>
      <c r="B55" s="287"/>
      <c r="C55" s="287"/>
      <c r="D55" s="289"/>
      <c r="E55" s="290"/>
      <c r="F55" s="287"/>
      <c r="G55" s="290"/>
      <c r="H55" s="291" t="s">
        <v>507</v>
      </c>
      <c r="I55" s="292" t="s">
        <v>27</v>
      </c>
      <c r="J55" s="292" t="s">
        <v>14</v>
      </c>
      <c r="K55" s="291" t="s">
        <v>509</v>
      </c>
      <c r="L55" s="291" t="s">
        <v>498</v>
      </c>
      <c r="M55" s="291" t="s">
        <v>499</v>
      </c>
      <c r="N55" s="296">
        <v>42643</v>
      </c>
      <c r="O55" s="296">
        <v>42675</v>
      </c>
      <c r="P55" s="298">
        <v>42735</v>
      </c>
      <c r="Q55" s="300" t="s">
        <v>510</v>
      </c>
      <c r="R55" s="302" t="s">
        <v>512</v>
      </c>
      <c r="S55" s="292"/>
      <c r="T55" s="291" t="s">
        <v>513</v>
      </c>
      <c r="U55" s="291"/>
      <c r="V55" s="304" t="s">
        <v>36</v>
      </c>
      <c r="W55" s="291" t="s">
        <v>514</v>
      </c>
      <c r="X55" s="222" t="str">
        <f t="shared" ca="1" si="2"/>
        <v>VENCIDA</v>
      </c>
      <c r="Y55" s="216"/>
      <c r="Z55" s="216"/>
      <c r="AA55" s="1"/>
      <c r="AB55" s="1"/>
      <c r="AC55" s="1"/>
      <c r="AD55" s="1"/>
      <c r="AE55" s="1"/>
      <c r="AF55" s="1"/>
      <c r="AG55" s="1"/>
      <c r="AH55" s="1"/>
    </row>
    <row r="56" spans="1:34" ht="222" hidden="1" customHeight="1" x14ac:dyDescent="0.25">
      <c r="A56" s="217">
        <v>15</v>
      </c>
      <c r="B56" s="218" t="s">
        <v>11</v>
      </c>
      <c r="C56" s="218" t="s">
        <v>17</v>
      </c>
      <c r="D56" s="220">
        <v>42560</v>
      </c>
      <c r="E56" s="299" t="s">
        <v>494</v>
      </c>
      <c r="F56" s="221" t="s">
        <v>12</v>
      </c>
      <c r="G56" s="299" t="s">
        <v>495</v>
      </c>
      <c r="H56" s="271" t="s">
        <v>515</v>
      </c>
      <c r="I56" s="218" t="s">
        <v>27</v>
      </c>
      <c r="J56" s="218" t="s">
        <v>14</v>
      </c>
      <c r="K56" s="221" t="s">
        <v>516</v>
      </c>
      <c r="L56" s="221" t="s">
        <v>498</v>
      </c>
      <c r="M56" s="221" t="s">
        <v>499</v>
      </c>
      <c r="N56" s="220">
        <v>42643</v>
      </c>
      <c r="O56" s="220">
        <v>42750</v>
      </c>
      <c r="P56" s="220">
        <v>42776</v>
      </c>
      <c r="Q56" s="308" t="s">
        <v>517</v>
      </c>
      <c r="R56" s="271" t="s">
        <v>518</v>
      </c>
      <c r="S56" s="220"/>
      <c r="T56" s="221" t="s">
        <v>519</v>
      </c>
      <c r="U56" s="221" t="s">
        <v>520</v>
      </c>
      <c r="V56" s="229" t="s">
        <v>42</v>
      </c>
      <c r="W56" s="221" t="s">
        <v>521</v>
      </c>
      <c r="X56" s="229" t="str">
        <f t="shared" ca="1" si="2"/>
        <v>VENCIDA</v>
      </c>
      <c r="Y56" s="216"/>
      <c r="Z56" s="216"/>
      <c r="AA56" s="1"/>
      <c r="AB56" s="1"/>
      <c r="AC56" s="1"/>
      <c r="AD56" s="1"/>
      <c r="AE56" s="1"/>
      <c r="AF56" s="1"/>
      <c r="AG56" s="1"/>
      <c r="AH56" s="1"/>
    </row>
    <row r="57" spans="1:34" ht="48.75" hidden="1" customHeight="1" x14ac:dyDescent="0.25">
      <c r="A57" s="253">
        <v>16</v>
      </c>
      <c r="B57" s="170" t="s">
        <v>11</v>
      </c>
      <c r="C57" s="170" t="s">
        <v>17</v>
      </c>
      <c r="D57" s="171">
        <v>42620</v>
      </c>
      <c r="E57" s="172" t="s">
        <v>522</v>
      </c>
      <c r="F57" s="170" t="s">
        <v>12</v>
      </c>
      <c r="G57" s="312" t="s">
        <v>523</v>
      </c>
      <c r="H57" s="172" t="s">
        <v>525</v>
      </c>
      <c r="I57" s="313" t="s">
        <v>27</v>
      </c>
      <c r="J57" s="313" t="s">
        <v>14</v>
      </c>
      <c r="K57" s="172" t="s">
        <v>509</v>
      </c>
      <c r="L57" s="170" t="s">
        <v>498</v>
      </c>
      <c r="M57" s="170" t="s">
        <v>499</v>
      </c>
      <c r="N57" s="244">
        <v>42643</v>
      </c>
      <c r="O57" s="244">
        <v>42675</v>
      </c>
      <c r="P57" s="171">
        <v>42735</v>
      </c>
      <c r="Q57" s="284" t="s">
        <v>526</v>
      </c>
      <c r="R57" s="172" t="s">
        <v>512</v>
      </c>
      <c r="S57" s="170"/>
      <c r="T57" s="172" t="s">
        <v>527</v>
      </c>
      <c r="U57" s="172"/>
      <c r="V57" s="222" t="s">
        <v>36</v>
      </c>
      <c r="W57" s="172" t="s">
        <v>528</v>
      </c>
      <c r="X57" s="222" t="str">
        <f t="shared" ca="1" si="2"/>
        <v>VENCIDA</v>
      </c>
      <c r="Y57" s="216"/>
      <c r="Z57" s="216"/>
      <c r="AA57" s="1"/>
      <c r="AB57" s="1"/>
      <c r="AC57" s="1"/>
      <c r="AD57" s="1"/>
      <c r="AE57" s="1"/>
      <c r="AF57" s="1"/>
      <c r="AG57" s="1"/>
      <c r="AH57" s="1"/>
    </row>
    <row r="58" spans="1:34" ht="169.5" hidden="1" customHeight="1" x14ac:dyDescent="0.25">
      <c r="A58" s="316">
        <v>16</v>
      </c>
      <c r="B58" s="295" t="s">
        <v>11</v>
      </c>
      <c r="C58" s="295" t="s">
        <v>17</v>
      </c>
      <c r="D58" s="318">
        <v>42560</v>
      </c>
      <c r="E58" s="299" t="s">
        <v>522</v>
      </c>
      <c r="F58" s="299" t="s">
        <v>12</v>
      </c>
      <c r="G58" s="320" t="s">
        <v>523</v>
      </c>
      <c r="H58" s="322" t="s">
        <v>533</v>
      </c>
      <c r="I58" s="323" t="s">
        <v>27</v>
      </c>
      <c r="J58" s="323" t="s">
        <v>14</v>
      </c>
      <c r="K58" s="301" t="s">
        <v>516</v>
      </c>
      <c r="L58" s="307" t="s">
        <v>498</v>
      </c>
      <c r="M58" s="307" t="s">
        <v>499</v>
      </c>
      <c r="N58" s="315">
        <v>42643</v>
      </c>
      <c r="O58" s="315">
        <v>42750</v>
      </c>
      <c r="P58" s="315">
        <v>42776</v>
      </c>
      <c r="Q58" s="312" t="s">
        <v>535</v>
      </c>
      <c r="R58" s="271" t="s">
        <v>536</v>
      </c>
      <c r="S58" s="315"/>
      <c r="T58" s="301" t="s">
        <v>537</v>
      </c>
      <c r="U58" s="327" t="s">
        <v>538</v>
      </c>
      <c r="V58" s="329" t="s">
        <v>42</v>
      </c>
      <c r="W58" s="327" t="s">
        <v>542</v>
      </c>
      <c r="X58" s="329" t="str">
        <f t="shared" ca="1" si="2"/>
        <v>VENCIDA</v>
      </c>
      <c r="Y58" s="216"/>
      <c r="Z58" s="216"/>
      <c r="AA58" s="1"/>
      <c r="AB58" s="1"/>
      <c r="AC58" s="1"/>
      <c r="AD58" s="1"/>
      <c r="AE58" s="1"/>
      <c r="AF58" s="1"/>
      <c r="AG58" s="1"/>
      <c r="AH58" s="1"/>
    </row>
    <row r="59" spans="1:34" ht="75" hidden="1" customHeight="1" x14ac:dyDescent="0.25">
      <c r="A59" s="253">
        <v>17</v>
      </c>
      <c r="B59" s="170" t="s">
        <v>11</v>
      </c>
      <c r="C59" s="170" t="s">
        <v>17</v>
      </c>
      <c r="D59" s="171">
        <v>42620</v>
      </c>
      <c r="E59" s="172" t="s">
        <v>543</v>
      </c>
      <c r="F59" s="170" t="s">
        <v>12</v>
      </c>
      <c r="G59" s="172" t="s">
        <v>544</v>
      </c>
      <c r="H59" s="172" t="s">
        <v>545</v>
      </c>
      <c r="I59" s="170" t="s">
        <v>27</v>
      </c>
      <c r="J59" s="170" t="s">
        <v>14</v>
      </c>
      <c r="K59" s="172" t="s">
        <v>509</v>
      </c>
      <c r="L59" s="170" t="s">
        <v>498</v>
      </c>
      <c r="M59" s="170" t="s">
        <v>499</v>
      </c>
      <c r="N59" s="244">
        <v>42643</v>
      </c>
      <c r="O59" s="244">
        <v>42675</v>
      </c>
      <c r="P59" s="171">
        <v>42735</v>
      </c>
      <c r="Q59" s="284" t="s">
        <v>526</v>
      </c>
      <c r="R59" s="172" t="s">
        <v>512</v>
      </c>
      <c r="S59" s="170"/>
      <c r="T59" s="172" t="s">
        <v>546</v>
      </c>
      <c r="U59" s="290" t="s">
        <v>547</v>
      </c>
      <c r="V59" s="332" t="s">
        <v>36</v>
      </c>
      <c r="W59" s="290" t="s">
        <v>551</v>
      </c>
      <c r="X59" s="332" t="str">
        <f t="shared" ca="1" si="2"/>
        <v>VENCIDA</v>
      </c>
      <c r="Y59" s="216"/>
      <c r="Z59" s="216"/>
      <c r="AA59" s="1"/>
      <c r="AB59" s="1"/>
      <c r="AC59" s="1"/>
      <c r="AD59" s="1"/>
      <c r="AE59" s="1"/>
      <c r="AF59" s="1"/>
      <c r="AG59" s="1"/>
      <c r="AH59" s="1"/>
    </row>
    <row r="60" spans="1:34" ht="221.25" hidden="1" customHeight="1" x14ac:dyDescent="0.25">
      <c r="A60" s="217">
        <v>17</v>
      </c>
      <c r="B60" s="218" t="s">
        <v>11</v>
      </c>
      <c r="C60" s="218" t="s">
        <v>17</v>
      </c>
      <c r="D60" s="220">
        <v>42560</v>
      </c>
      <c r="E60" s="299" t="s">
        <v>543</v>
      </c>
      <c r="F60" s="221" t="s">
        <v>12</v>
      </c>
      <c r="G60" s="299" t="s">
        <v>544</v>
      </c>
      <c r="H60" s="271" t="s">
        <v>533</v>
      </c>
      <c r="I60" s="218" t="s">
        <v>27</v>
      </c>
      <c r="J60" s="218" t="s">
        <v>14</v>
      </c>
      <c r="K60" s="221" t="s">
        <v>516</v>
      </c>
      <c r="L60" s="218" t="s">
        <v>498</v>
      </c>
      <c r="M60" s="218" t="s">
        <v>499</v>
      </c>
      <c r="N60" s="220">
        <v>42643</v>
      </c>
      <c r="O60" s="220">
        <v>42750</v>
      </c>
      <c r="P60" s="220">
        <v>42776</v>
      </c>
      <c r="Q60" s="308" t="s">
        <v>552</v>
      </c>
      <c r="R60" s="322" t="s">
        <v>553</v>
      </c>
      <c r="S60" s="220"/>
      <c r="T60" s="221" t="s">
        <v>555</v>
      </c>
      <c r="U60" s="221" t="s">
        <v>538</v>
      </c>
      <c r="V60" s="229" t="s">
        <v>42</v>
      </c>
      <c r="W60" s="221" t="s">
        <v>556</v>
      </c>
      <c r="X60" s="229" t="str">
        <f t="shared" ca="1" si="2"/>
        <v>VENCIDA</v>
      </c>
      <c r="Y60" s="216"/>
      <c r="Z60" s="216"/>
      <c r="AA60" s="1"/>
      <c r="AB60" s="1"/>
      <c r="AC60" s="1"/>
      <c r="AD60" s="1"/>
      <c r="AE60" s="1"/>
      <c r="AF60" s="1"/>
      <c r="AG60" s="1"/>
      <c r="AH60" s="1"/>
    </row>
    <row r="61" spans="1:34" ht="125.25" hidden="1" customHeight="1" x14ac:dyDescent="0.25">
      <c r="A61" s="253">
        <v>18</v>
      </c>
      <c r="B61" s="170" t="s">
        <v>11</v>
      </c>
      <c r="C61" s="170" t="s">
        <v>17</v>
      </c>
      <c r="D61" s="171">
        <v>42620</v>
      </c>
      <c r="E61" s="170" t="s">
        <v>558</v>
      </c>
      <c r="F61" s="170" t="s">
        <v>12</v>
      </c>
      <c r="G61" s="170" t="s">
        <v>559</v>
      </c>
      <c r="H61" s="172" t="s">
        <v>560</v>
      </c>
      <c r="I61" s="174" t="s">
        <v>27</v>
      </c>
      <c r="J61" s="170" t="s">
        <v>14</v>
      </c>
      <c r="K61" s="173" t="s">
        <v>561</v>
      </c>
      <c r="L61" s="170" t="s">
        <v>498</v>
      </c>
      <c r="M61" s="170" t="s">
        <v>499</v>
      </c>
      <c r="N61" s="244">
        <v>42643</v>
      </c>
      <c r="O61" s="244">
        <v>42644</v>
      </c>
      <c r="P61" s="244">
        <v>42674</v>
      </c>
      <c r="Q61" s="284" t="s">
        <v>562</v>
      </c>
      <c r="R61" s="172" t="s">
        <v>563</v>
      </c>
      <c r="S61" s="170"/>
      <c r="T61" s="172" t="s">
        <v>564</v>
      </c>
      <c r="U61" s="339" t="str">
        <f>HYPERLINK("http://www.idep.edu.co/?q=node/41#overlay-context=","http://www.idep.edu.co/?q=node/41#overlay-context=")</f>
        <v>http://www.idep.edu.co/?q=node/41#overlay-context=</v>
      </c>
      <c r="V61" s="222" t="s">
        <v>36</v>
      </c>
      <c r="W61" s="172" t="s">
        <v>567</v>
      </c>
      <c r="X61" s="177" t="str">
        <f t="shared" ca="1" si="2"/>
        <v>VENCIDA</v>
      </c>
      <c r="Y61" s="216"/>
      <c r="Z61" s="216"/>
      <c r="AA61" s="1"/>
      <c r="AB61" s="1"/>
      <c r="AC61" s="1"/>
      <c r="AD61" s="1"/>
      <c r="AE61" s="1"/>
      <c r="AF61" s="1"/>
      <c r="AG61" s="1"/>
      <c r="AH61" s="1"/>
    </row>
    <row r="62" spans="1:34" ht="96.75" hidden="1" customHeight="1" x14ac:dyDescent="0.25">
      <c r="A62" s="286"/>
      <c r="B62" s="287"/>
      <c r="C62" s="287"/>
      <c r="D62" s="289"/>
      <c r="E62" s="287"/>
      <c r="F62" s="287"/>
      <c r="G62" s="287"/>
      <c r="H62" s="187" t="s">
        <v>568</v>
      </c>
      <c r="I62" s="342" t="s">
        <v>27</v>
      </c>
      <c r="J62" s="190" t="s">
        <v>14</v>
      </c>
      <c r="K62" s="344" t="s">
        <v>570</v>
      </c>
      <c r="L62" s="287"/>
      <c r="M62" s="287"/>
      <c r="N62" s="346">
        <v>42643</v>
      </c>
      <c r="O62" s="346">
        <v>42653</v>
      </c>
      <c r="P62" s="346">
        <v>42674</v>
      </c>
      <c r="Q62" s="300" t="s">
        <v>577</v>
      </c>
      <c r="R62" s="350" t="s">
        <v>233</v>
      </c>
      <c r="S62" s="292"/>
      <c r="T62" s="291" t="s">
        <v>578</v>
      </c>
      <c r="U62" s="352" t="str">
        <f>HYPERLINK("http://www.idep.edu.co/?q=content/mapa-de-riesgos-por-proceso#overlay-context=","http://www.idep.edu.co/?q=content/mapa-de-riesgos-por-proceso#overlay-context=")</f>
        <v>http://www.idep.edu.co/?q=content/mapa-de-riesgos-por-proceso#overlay-context=</v>
      </c>
      <c r="V62" s="304" t="s">
        <v>42</v>
      </c>
      <c r="W62" s="291" t="s">
        <v>579</v>
      </c>
      <c r="X62" s="177" t="str">
        <f t="shared" ca="1" si="2"/>
        <v>VENCIDA</v>
      </c>
      <c r="Y62" s="216"/>
      <c r="Z62" s="216"/>
      <c r="AA62" s="1"/>
      <c r="AB62" s="1"/>
      <c r="AC62" s="1"/>
      <c r="AD62" s="1"/>
      <c r="AE62" s="1"/>
      <c r="AF62" s="1"/>
      <c r="AG62" s="1"/>
      <c r="AH62" s="1"/>
    </row>
    <row r="63" spans="1:34" ht="88.5" hidden="1" customHeight="1" x14ac:dyDescent="0.25">
      <c r="A63" s="286"/>
      <c r="B63" s="287"/>
      <c r="C63" s="287"/>
      <c r="D63" s="289"/>
      <c r="E63" s="287"/>
      <c r="F63" s="287"/>
      <c r="G63" s="287"/>
      <c r="H63" s="290" t="s">
        <v>580</v>
      </c>
      <c r="I63" s="287" t="s">
        <v>27</v>
      </c>
      <c r="J63" s="287" t="s">
        <v>14</v>
      </c>
      <c r="K63" s="356" t="s">
        <v>581</v>
      </c>
      <c r="L63" s="287"/>
      <c r="M63" s="287"/>
      <c r="N63" s="296">
        <v>42643</v>
      </c>
      <c r="O63" s="358">
        <v>42653</v>
      </c>
      <c r="P63" s="358">
        <v>42674</v>
      </c>
      <c r="Q63" s="300" t="s">
        <v>586</v>
      </c>
      <c r="R63" s="291" t="s">
        <v>587</v>
      </c>
      <c r="S63" s="292"/>
      <c r="T63" s="291" t="s">
        <v>588</v>
      </c>
      <c r="U63" s="352" t="str">
        <f>HYPERLINK("http://www.idep.edu.co/?q=content/indicadores-de-gesti%C3%B3n","http://www.idep.edu.co/?q=content/indicadores-de-gesti%C3%B3n")</f>
        <v>http://www.idep.edu.co/?q=content/indicadores-de-gesti%C3%B3n</v>
      </c>
      <c r="V63" s="304" t="s">
        <v>42</v>
      </c>
      <c r="W63" s="291" t="s">
        <v>589</v>
      </c>
      <c r="X63" s="177" t="str">
        <f t="shared" ca="1" si="2"/>
        <v>VENCIDA</v>
      </c>
      <c r="Y63" s="216"/>
      <c r="Z63" s="216"/>
      <c r="AA63" s="1"/>
      <c r="AB63" s="1"/>
      <c r="AC63" s="1"/>
      <c r="AD63" s="1"/>
      <c r="AE63" s="1"/>
      <c r="AF63" s="1"/>
      <c r="AG63" s="1"/>
      <c r="AH63" s="1"/>
    </row>
    <row r="64" spans="1:34" ht="123.75" hidden="1" customHeight="1" x14ac:dyDescent="0.25">
      <c r="A64" s="362">
        <v>19</v>
      </c>
      <c r="B64" s="364" t="s">
        <v>11</v>
      </c>
      <c r="C64" s="364" t="s">
        <v>17</v>
      </c>
      <c r="D64" s="365">
        <v>42620</v>
      </c>
      <c r="E64" s="367" t="s">
        <v>602</v>
      </c>
      <c r="F64" s="364" t="s">
        <v>12</v>
      </c>
      <c r="G64" s="367" t="s">
        <v>609</v>
      </c>
      <c r="H64" s="369" t="s">
        <v>610</v>
      </c>
      <c r="I64" s="370" t="s">
        <v>13</v>
      </c>
      <c r="J64" s="370" t="s">
        <v>14</v>
      </c>
      <c r="K64" s="369" t="s">
        <v>625</v>
      </c>
      <c r="L64" s="369" t="s">
        <v>498</v>
      </c>
      <c r="M64" s="369" t="s">
        <v>499</v>
      </c>
      <c r="N64" s="371">
        <v>42643</v>
      </c>
      <c r="O64" s="371">
        <v>42643</v>
      </c>
      <c r="P64" s="371">
        <v>42657</v>
      </c>
      <c r="Q64" s="372" t="s">
        <v>634</v>
      </c>
      <c r="R64" s="374" t="str">
        <f>HYPERLINK("http://www.idep.edu.co/?q=node/41","http://www.idep.edu.co/?q=node/41")</f>
        <v>http://www.idep.edu.co/?q=node/41</v>
      </c>
      <c r="S64" s="370"/>
      <c r="T64" s="369" t="s">
        <v>640</v>
      </c>
      <c r="U64" s="376" t="str">
        <f>HYPERLINK("http://www.idep.edu.co/?q=node/41","http://www.idep.edu.co/?q=node/41")</f>
        <v>http://www.idep.edu.co/?q=node/41</v>
      </c>
      <c r="V64" s="378" t="s">
        <v>36</v>
      </c>
      <c r="W64" s="369" t="s">
        <v>658</v>
      </c>
      <c r="X64" s="177" t="str">
        <f t="shared" ca="1" si="2"/>
        <v>VENCIDA</v>
      </c>
      <c r="Y64" s="216"/>
      <c r="Z64" s="216"/>
      <c r="AA64" s="1"/>
      <c r="AB64" s="1"/>
      <c r="AC64" s="1"/>
      <c r="AD64" s="1"/>
      <c r="AE64" s="1"/>
      <c r="AF64" s="1"/>
      <c r="AG64" s="1"/>
      <c r="AH64" s="1"/>
    </row>
    <row r="65" spans="1:34" ht="115.5" hidden="1" customHeight="1" x14ac:dyDescent="0.25">
      <c r="A65" s="380"/>
      <c r="B65" s="287"/>
      <c r="C65" s="287"/>
      <c r="D65" s="289"/>
      <c r="E65" s="290"/>
      <c r="F65" s="287"/>
      <c r="G65" s="290"/>
      <c r="H65" s="291" t="s">
        <v>525</v>
      </c>
      <c r="I65" s="292" t="s">
        <v>27</v>
      </c>
      <c r="J65" s="292" t="s">
        <v>14</v>
      </c>
      <c r="K65" s="291" t="s">
        <v>509</v>
      </c>
      <c r="L65" s="292" t="s">
        <v>498</v>
      </c>
      <c r="M65" s="292" t="s">
        <v>499</v>
      </c>
      <c r="N65" s="296">
        <v>42643</v>
      </c>
      <c r="O65" s="296">
        <v>42675</v>
      </c>
      <c r="P65" s="296">
        <v>42735</v>
      </c>
      <c r="Q65" s="300" t="s">
        <v>526</v>
      </c>
      <c r="R65" s="291" t="s">
        <v>669</v>
      </c>
      <c r="S65" s="292"/>
      <c r="T65" s="382" t="s">
        <v>670</v>
      </c>
      <c r="U65" s="291"/>
      <c r="V65" s="304" t="s">
        <v>36</v>
      </c>
      <c r="W65" s="291" t="s">
        <v>677</v>
      </c>
      <c r="X65" s="222" t="str">
        <f t="shared" ca="1" si="2"/>
        <v>VENCIDA</v>
      </c>
      <c r="Y65" s="216"/>
      <c r="Z65" s="216"/>
      <c r="AA65" s="1"/>
      <c r="AB65" s="1"/>
      <c r="AC65" s="1"/>
      <c r="AD65" s="1"/>
      <c r="AE65" s="1"/>
      <c r="AF65" s="1"/>
      <c r="AG65" s="1"/>
      <c r="AH65" s="1"/>
    </row>
    <row r="66" spans="1:34" ht="228" hidden="1" customHeight="1" x14ac:dyDescent="0.25">
      <c r="A66" s="394">
        <v>19</v>
      </c>
      <c r="B66" s="218" t="s">
        <v>11</v>
      </c>
      <c r="C66" s="218" t="s">
        <v>17</v>
      </c>
      <c r="D66" s="220">
        <v>42560</v>
      </c>
      <c r="E66" s="299" t="s">
        <v>691</v>
      </c>
      <c r="F66" s="221" t="s">
        <v>12</v>
      </c>
      <c r="G66" s="299" t="s">
        <v>692</v>
      </c>
      <c r="H66" s="271" t="s">
        <v>693</v>
      </c>
      <c r="I66" s="218" t="s">
        <v>27</v>
      </c>
      <c r="J66" s="218" t="s">
        <v>14</v>
      </c>
      <c r="K66" s="221" t="s">
        <v>516</v>
      </c>
      <c r="L66" s="218" t="s">
        <v>498</v>
      </c>
      <c r="M66" s="218" t="s">
        <v>499</v>
      </c>
      <c r="N66" s="220">
        <v>42643</v>
      </c>
      <c r="O66" s="220">
        <v>42750</v>
      </c>
      <c r="P66" s="220">
        <v>42776</v>
      </c>
      <c r="Q66" s="223" t="s">
        <v>696</v>
      </c>
      <c r="R66" s="271" t="s">
        <v>697</v>
      </c>
      <c r="S66" s="220"/>
      <c r="T66" s="221" t="s">
        <v>699</v>
      </c>
      <c r="U66" s="221" t="s">
        <v>700</v>
      </c>
      <c r="V66" s="229" t="s">
        <v>36</v>
      </c>
      <c r="W66" s="221" t="s">
        <v>702</v>
      </c>
      <c r="X66" s="229" t="str">
        <f t="shared" ca="1" si="2"/>
        <v>VENCIDA</v>
      </c>
      <c r="Y66" s="216"/>
      <c r="Z66" s="216"/>
      <c r="AA66" s="1"/>
      <c r="AB66" s="1"/>
      <c r="AC66" s="1"/>
      <c r="AD66" s="1"/>
      <c r="AE66" s="1"/>
      <c r="AF66" s="1"/>
      <c r="AG66" s="1"/>
      <c r="AH66" s="1"/>
    </row>
    <row r="67" spans="1:34" ht="141.75" hidden="1" customHeight="1" x14ac:dyDescent="0.25">
      <c r="A67" s="401" t="s">
        <v>703</v>
      </c>
      <c r="B67" s="170" t="s">
        <v>11</v>
      </c>
      <c r="C67" s="170" t="s">
        <v>17</v>
      </c>
      <c r="D67" s="171">
        <v>42620</v>
      </c>
      <c r="E67" s="172" t="s">
        <v>558</v>
      </c>
      <c r="F67" s="170" t="s">
        <v>12</v>
      </c>
      <c r="G67" s="172" t="s">
        <v>559</v>
      </c>
      <c r="H67" s="173" t="s">
        <v>705</v>
      </c>
      <c r="I67" s="174" t="s">
        <v>27</v>
      </c>
      <c r="J67" s="174" t="s">
        <v>14</v>
      </c>
      <c r="K67" s="226" t="s">
        <v>706</v>
      </c>
      <c r="L67" s="226" t="s">
        <v>498</v>
      </c>
      <c r="M67" s="226" t="s">
        <v>499</v>
      </c>
      <c r="N67" s="244">
        <v>42789</v>
      </c>
      <c r="O67" s="244">
        <v>42789</v>
      </c>
      <c r="P67" s="244">
        <v>42818</v>
      </c>
      <c r="Q67" s="219" t="s">
        <v>707</v>
      </c>
      <c r="R67" s="219" t="s">
        <v>708</v>
      </c>
      <c r="S67" s="403"/>
      <c r="T67" s="242" t="s">
        <v>710</v>
      </c>
      <c r="U67" s="405"/>
      <c r="V67" s="222" t="s">
        <v>36</v>
      </c>
      <c r="W67" s="173" t="s">
        <v>712</v>
      </c>
      <c r="X67" s="177" t="str">
        <f t="shared" ca="1" si="2"/>
        <v>VENCIDA</v>
      </c>
      <c r="Y67" s="1"/>
      <c r="Z67" s="1"/>
      <c r="AA67" s="1"/>
      <c r="AB67" s="1"/>
      <c r="AC67" s="1"/>
      <c r="AD67" s="1"/>
      <c r="AE67" s="1"/>
      <c r="AF67" s="1"/>
      <c r="AG67" s="1"/>
      <c r="AH67" s="1"/>
    </row>
    <row r="68" spans="1:34" ht="153.75" hidden="1" customHeight="1" x14ac:dyDescent="0.25">
      <c r="A68" s="407" t="s">
        <v>713</v>
      </c>
      <c r="B68" s="409" t="s">
        <v>11</v>
      </c>
      <c r="C68" s="409" t="s">
        <v>17</v>
      </c>
      <c r="D68" s="411">
        <v>42620</v>
      </c>
      <c r="E68" s="413" t="s">
        <v>558</v>
      </c>
      <c r="F68" s="409" t="s">
        <v>12</v>
      </c>
      <c r="G68" s="413" t="s">
        <v>559</v>
      </c>
      <c r="H68" s="415" t="s">
        <v>724</v>
      </c>
      <c r="I68" s="416" t="s">
        <v>27</v>
      </c>
      <c r="J68" s="416" t="s">
        <v>14</v>
      </c>
      <c r="K68" s="419" t="s">
        <v>727</v>
      </c>
      <c r="L68" s="419" t="s">
        <v>498</v>
      </c>
      <c r="M68" s="419" t="s">
        <v>499</v>
      </c>
      <c r="N68" s="427">
        <v>42789</v>
      </c>
      <c r="O68" s="427">
        <v>42789</v>
      </c>
      <c r="P68" s="427">
        <v>42916</v>
      </c>
      <c r="Q68" s="428" t="s">
        <v>761</v>
      </c>
      <c r="R68" s="430" t="s">
        <v>762</v>
      </c>
      <c r="S68" s="432"/>
      <c r="T68" s="433" t="s">
        <v>774</v>
      </c>
      <c r="U68" s="415" t="s">
        <v>781</v>
      </c>
      <c r="V68" s="434" t="s">
        <v>36</v>
      </c>
      <c r="W68" s="415" t="s">
        <v>783</v>
      </c>
      <c r="X68" s="321" t="str">
        <f t="shared" ca="1" si="2"/>
        <v>VENCIDA</v>
      </c>
      <c r="Y68" s="1"/>
      <c r="Z68" s="1"/>
      <c r="AA68" s="1"/>
      <c r="AB68" s="1"/>
      <c r="AC68" s="1"/>
      <c r="AD68" s="1"/>
      <c r="AE68" s="1"/>
      <c r="AF68" s="1"/>
      <c r="AG68" s="1"/>
      <c r="AH68" s="1"/>
    </row>
    <row r="69" spans="1:34" ht="12" customHeight="1" x14ac:dyDescent="0.35">
      <c r="A69" s="2"/>
      <c r="B69" s="355"/>
      <c r="C69" s="355"/>
      <c r="D69" s="355"/>
      <c r="E69" s="437"/>
      <c r="F69" s="355"/>
      <c r="G69" s="437"/>
      <c r="H69" s="437"/>
      <c r="I69" s="441"/>
      <c r="J69" s="441"/>
      <c r="K69" s="437"/>
      <c r="L69" s="437"/>
      <c r="M69" s="437"/>
      <c r="N69" s="443"/>
      <c r="O69" s="443"/>
      <c r="P69" s="443"/>
      <c r="Q69" s="445"/>
      <c r="R69" s="445"/>
      <c r="S69" s="7"/>
      <c r="T69" s="445"/>
      <c r="U69" s="445"/>
      <c r="V69" s="446"/>
      <c r="W69" s="445"/>
      <c r="X69" s="1"/>
      <c r="Y69" s="1"/>
      <c r="Z69" s="1"/>
      <c r="AA69" s="1"/>
      <c r="AB69" s="1"/>
      <c r="AC69" s="1"/>
      <c r="AD69" s="1"/>
      <c r="AE69" s="1"/>
      <c r="AF69" s="1"/>
      <c r="AG69" s="1"/>
      <c r="AH69" s="1"/>
    </row>
    <row r="70" spans="1:34" ht="12" customHeight="1" x14ac:dyDescent="0.35">
      <c r="A70" s="2"/>
      <c r="B70" s="355"/>
      <c r="C70" s="355"/>
      <c r="D70" s="355"/>
      <c r="E70" s="437"/>
      <c r="F70" s="355"/>
      <c r="G70" s="437"/>
      <c r="H70" s="437"/>
      <c r="I70" s="441"/>
      <c r="J70" s="441"/>
      <c r="K70" s="437"/>
      <c r="L70" s="437"/>
      <c r="M70" s="437"/>
      <c r="N70" s="443"/>
      <c r="O70" s="443"/>
      <c r="P70" s="443"/>
      <c r="Q70" s="445"/>
      <c r="R70" s="445"/>
      <c r="S70" s="7"/>
      <c r="T70" s="445"/>
      <c r="U70" s="445"/>
      <c r="V70" s="446"/>
      <c r="W70" s="445"/>
      <c r="X70" s="1"/>
      <c r="Y70" s="1"/>
      <c r="Z70" s="1"/>
      <c r="AA70" s="1"/>
      <c r="AB70" s="1"/>
      <c r="AC70" s="1"/>
      <c r="AD70" s="1"/>
      <c r="AE70" s="1"/>
      <c r="AF70" s="1"/>
      <c r="AG70" s="1"/>
      <c r="AH70" s="1"/>
    </row>
    <row r="71" spans="1:34" ht="12" customHeight="1" x14ac:dyDescent="0.35">
      <c r="A71" s="2"/>
      <c r="B71" s="355"/>
      <c r="C71" s="355"/>
      <c r="D71" s="355"/>
      <c r="E71" s="437"/>
      <c r="F71" s="355"/>
      <c r="G71" s="437"/>
      <c r="H71" s="437"/>
      <c r="I71" s="441"/>
      <c r="J71" s="441"/>
      <c r="K71" s="437"/>
      <c r="L71" s="437"/>
      <c r="M71" s="437"/>
      <c r="N71" s="443"/>
      <c r="O71" s="443"/>
      <c r="P71" s="443"/>
      <c r="Q71" s="445"/>
      <c r="R71" s="445"/>
      <c r="S71" s="7"/>
      <c r="T71" s="445"/>
      <c r="U71" s="445"/>
      <c r="V71" s="446"/>
      <c r="W71" s="445"/>
      <c r="X71" s="1"/>
      <c r="Y71" s="1"/>
      <c r="Z71" s="1"/>
      <c r="AA71" s="1"/>
      <c r="AB71" s="1"/>
      <c r="AC71" s="1"/>
      <c r="AD71" s="1"/>
      <c r="AE71" s="1"/>
      <c r="AF71" s="1"/>
      <c r="AG71" s="1"/>
      <c r="AH71" s="1"/>
    </row>
    <row r="72" spans="1:34" ht="12" customHeight="1" x14ac:dyDescent="0.35">
      <c r="A72" s="2"/>
      <c r="B72" s="355"/>
      <c r="C72" s="355"/>
      <c r="D72" s="355"/>
      <c r="E72" s="437"/>
      <c r="F72" s="355"/>
      <c r="G72" s="437"/>
      <c r="H72" s="437"/>
      <c r="I72" s="441"/>
      <c r="J72" s="441"/>
      <c r="K72" s="437"/>
      <c r="L72" s="437"/>
      <c r="M72" s="437"/>
      <c r="N72" s="443"/>
      <c r="O72" s="443"/>
      <c r="P72" s="443"/>
      <c r="Q72" s="445"/>
      <c r="R72" s="445"/>
      <c r="S72" s="7"/>
      <c r="T72" s="445"/>
      <c r="U72" s="445"/>
      <c r="V72" s="446"/>
      <c r="W72" s="445"/>
      <c r="X72" s="1"/>
      <c r="Y72" s="1"/>
      <c r="Z72" s="1"/>
      <c r="AA72" s="1"/>
      <c r="AB72" s="1"/>
      <c r="AC72" s="1"/>
      <c r="AD72" s="1"/>
      <c r="AE72" s="1"/>
      <c r="AF72" s="1"/>
      <c r="AG72" s="1"/>
      <c r="AH72" s="1"/>
    </row>
    <row r="73" spans="1:34" ht="12" customHeight="1" x14ac:dyDescent="0.35">
      <c r="A73" s="2"/>
      <c r="B73" s="355"/>
      <c r="C73" s="355"/>
      <c r="D73" s="355"/>
      <c r="E73" s="437"/>
      <c r="F73" s="355"/>
      <c r="G73" s="437"/>
      <c r="H73" s="437"/>
      <c r="I73" s="441"/>
      <c r="J73" s="441"/>
      <c r="K73" s="437"/>
      <c r="L73" s="437"/>
      <c r="M73" s="437"/>
      <c r="N73" s="441"/>
      <c r="O73" s="441"/>
      <c r="P73" s="441"/>
      <c r="Q73" s="445"/>
      <c r="R73" s="445"/>
      <c r="S73" s="7"/>
      <c r="T73" s="445"/>
      <c r="U73" s="445"/>
      <c r="V73" s="446"/>
      <c r="W73" s="445"/>
      <c r="X73" s="1"/>
      <c r="Y73" s="1"/>
      <c r="Z73" s="1"/>
      <c r="AA73" s="1"/>
      <c r="AB73" s="1"/>
      <c r="AC73" s="1"/>
      <c r="AD73" s="1"/>
      <c r="AE73" s="1"/>
      <c r="AF73" s="1"/>
      <c r="AG73" s="1"/>
      <c r="AH73" s="1"/>
    </row>
    <row r="74" spans="1:34" x14ac:dyDescent="0.25">
      <c r="A74" s="1"/>
      <c r="B74" s="1"/>
      <c r="C74" s="1"/>
      <c r="D74" s="1"/>
      <c r="E74" s="15"/>
      <c r="F74" s="1"/>
      <c r="G74" s="15"/>
      <c r="H74" s="15"/>
      <c r="I74" s="1"/>
      <c r="J74" s="1"/>
      <c r="K74" s="1"/>
      <c r="L74" s="1"/>
      <c r="M74" s="1"/>
      <c r="N74" s="1"/>
      <c r="O74" s="1"/>
      <c r="P74" s="1"/>
      <c r="Q74" s="449"/>
      <c r="R74" s="17"/>
      <c r="S74" s="1"/>
      <c r="T74" s="17"/>
      <c r="U74" s="17"/>
      <c r="V74" s="1"/>
      <c r="W74" s="17"/>
      <c r="X74" s="1"/>
      <c r="Y74" s="1"/>
      <c r="Z74" s="1"/>
      <c r="AA74" s="1"/>
      <c r="AB74" s="1"/>
      <c r="AC74" s="1"/>
      <c r="AD74" s="1"/>
      <c r="AE74" s="1"/>
      <c r="AF74" s="1"/>
      <c r="AG74" s="1"/>
      <c r="AH74" s="1"/>
    </row>
    <row r="75" spans="1:34" x14ac:dyDescent="0.25">
      <c r="A75" s="1"/>
      <c r="B75" s="1"/>
      <c r="C75" s="1"/>
      <c r="D75" s="1"/>
      <c r="E75" s="15"/>
      <c r="F75" s="1"/>
      <c r="G75" s="15"/>
      <c r="H75" s="15"/>
      <c r="I75" s="1"/>
      <c r="J75" s="1"/>
      <c r="K75" s="1"/>
      <c r="L75" s="1"/>
      <c r="M75" s="1"/>
      <c r="N75" s="1"/>
      <c r="O75" s="1"/>
      <c r="P75" s="1"/>
      <c r="Q75" s="449"/>
      <c r="R75" s="17"/>
      <c r="S75" s="1"/>
      <c r="T75" s="17"/>
      <c r="U75" s="17"/>
      <c r="V75" s="1"/>
      <c r="W75" s="17"/>
      <c r="X75" s="1"/>
      <c r="Y75" s="1"/>
      <c r="Z75" s="1"/>
      <c r="AA75" s="1"/>
      <c r="AB75" s="1"/>
      <c r="AC75" s="1"/>
      <c r="AD75" s="1"/>
      <c r="AE75" s="1"/>
      <c r="AF75" s="1"/>
      <c r="AG75" s="1"/>
      <c r="AH75" s="1"/>
    </row>
    <row r="76" spans="1:34" x14ac:dyDescent="0.25">
      <c r="A76" s="1"/>
      <c r="B76" s="1"/>
      <c r="C76" s="1"/>
      <c r="D76" s="1"/>
      <c r="E76" s="17"/>
      <c r="F76" s="1"/>
      <c r="G76" s="17"/>
      <c r="H76" s="1"/>
      <c r="I76" s="1"/>
      <c r="J76" s="1"/>
      <c r="K76" s="1"/>
      <c r="L76" s="1"/>
      <c r="M76" s="1"/>
      <c r="N76" s="1"/>
      <c r="O76" s="1"/>
      <c r="P76" s="1"/>
      <c r="Q76" s="1"/>
      <c r="R76" s="17"/>
      <c r="S76" s="1"/>
      <c r="T76" s="1"/>
      <c r="U76" s="17"/>
      <c r="V76" s="1"/>
      <c r="W76" s="1"/>
      <c r="X76" s="1"/>
      <c r="Y76" s="1"/>
      <c r="Z76" s="1"/>
      <c r="AA76" s="1"/>
      <c r="AB76" s="1"/>
      <c r="AC76" s="1"/>
      <c r="AD76" s="1"/>
      <c r="AE76" s="1"/>
      <c r="AF76" s="1"/>
      <c r="AG76" s="1"/>
      <c r="AH76" s="1"/>
    </row>
    <row r="77" spans="1:34" x14ac:dyDescent="0.2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row>
  </sheetData>
  <sheetProtection sheet="1" objects="1" scenarios="1"/>
  <autoFilter ref="A39:Y68">
    <filterColumn colId="21">
      <filters>
        <filter val="Abierta - Vencida"/>
      </filters>
    </filterColumn>
  </autoFilter>
  <mergeCells count="24">
    <mergeCell ref="H38:P38"/>
    <mergeCell ref="T38:W38"/>
    <mergeCell ref="Q38:S38"/>
    <mergeCell ref="A21:C24"/>
    <mergeCell ref="A26:C26"/>
    <mergeCell ref="I29:K29"/>
    <mergeCell ref="A38:G38"/>
    <mergeCell ref="L29:M29"/>
    <mergeCell ref="L30:M30"/>
    <mergeCell ref="M33:M35"/>
    <mergeCell ref="I30:K30"/>
    <mergeCell ref="I31:M31"/>
    <mergeCell ref="A27:C27"/>
    <mergeCell ref="U21:W21"/>
    <mergeCell ref="U22:W22"/>
    <mergeCell ref="U24:W24"/>
    <mergeCell ref="F26:G26"/>
    <mergeCell ref="I26:M26"/>
    <mergeCell ref="D21:T24"/>
    <mergeCell ref="I28:K28"/>
    <mergeCell ref="I27:K27"/>
    <mergeCell ref="P27:V27"/>
    <mergeCell ref="L28:M28"/>
    <mergeCell ref="L27:M27"/>
  </mergeCells>
  <conditionalFormatting sqref="X40:X67">
    <cfRule type="cellIs" dxfId="384" priority="1" operator="greaterThan">
      <formula>SI($P$40-$X$38)&gt;0</formula>
    </cfRule>
  </conditionalFormatting>
  <conditionalFormatting sqref="V40:V66">
    <cfRule type="cellIs" dxfId="383" priority="2" operator="equal">
      <formula>$J$6</formula>
    </cfRule>
  </conditionalFormatting>
  <conditionalFormatting sqref="V40:V66">
    <cfRule type="cellIs" dxfId="382" priority="3" operator="equal">
      <formula>$J$5</formula>
    </cfRule>
  </conditionalFormatting>
  <conditionalFormatting sqref="V40:V66">
    <cfRule type="cellIs" dxfId="381" priority="4" operator="equal">
      <formula>$J$4</formula>
    </cfRule>
  </conditionalFormatting>
  <conditionalFormatting sqref="X68">
    <cfRule type="cellIs" dxfId="380" priority="5" operator="greaterThan">
      <formula>SI($P$40-$X$38)&gt;0</formula>
    </cfRule>
  </conditionalFormatting>
  <conditionalFormatting sqref="V67">
    <cfRule type="cellIs" dxfId="379" priority="6" operator="equal">
      <formula>$J$6</formula>
    </cfRule>
  </conditionalFormatting>
  <conditionalFormatting sqref="V67">
    <cfRule type="cellIs" dxfId="378" priority="7" operator="equal">
      <formula>$J$5</formula>
    </cfRule>
  </conditionalFormatting>
  <conditionalFormatting sqref="V67">
    <cfRule type="cellIs" dxfId="377" priority="8" operator="equal">
      <formula>$J$4</formula>
    </cfRule>
  </conditionalFormatting>
  <conditionalFormatting sqref="V68">
    <cfRule type="cellIs" dxfId="376" priority="9" operator="equal">
      <formula>$J$6</formula>
    </cfRule>
  </conditionalFormatting>
  <conditionalFormatting sqref="V68">
    <cfRule type="cellIs" dxfId="375" priority="10" operator="equal">
      <formula>$J$5</formula>
    </cfRule>
  </conditionalFormatting>
  <conditionalFormatting sqref="V68">
    <cfRule type="cellIs" dxfId="374" priority="11" operator="equal">
      <formula>$J$4</formula>
    </cfRule>
  </conditionalFormatting>
  <dataValidations disablePrompts="1" count="7">
    <dataValidation type="list" allowBlank="1" showInputMessage="1" showErrorMessage="1" prompt=" -  - " sqref="I45">
      <formula1>$H$2:$H$5</formula1>
    </dataValidation>
    <dataValidation type="list" allowBlank="1" showInputMessage="1" showErrorMessage="1" prompt=" -  - " sqref="F45">
      <formula1>$G$2:$G$3</formula1>
    </dataValidation>
    <dataValidation type="list" allowBlank="1" showErrorMessage="1" sqref="A27">
      <formula1>PROCESOS</formula1>
    </dataValidation>
    <dataValidation type="list" allowBlank="1" showInputMessage="1" showErrorMessage="1" prompt=" -  - " sqref="J45">
      <formula1>$I$2:$I$8</formula1>
    </dataValidation>
    <dataValidation type="list" allowBlank="1" showInputMessage="1" showErrorMessage="1" prompt=" -  - " sqref="V45">
      <formula1>$J$3:$J$6</formula1>
    </dataValidation>
    <dataValidation type="list" allowBlank="1" showInputMessage="1" showErrorMessage="1" prompt=" -  - " sqref="C45">
      <formula1>$D$2:$D$14</formula1>
    </dataValidation>
    <dataValidation type="list" allowBlank="1" showInputMessage="1" showErrorMessage="1" prompt=" -  - " sqref="B45">
      <formula1>$F$2:$F$10</formula1>
    </dataValidation>
  </dataValidation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99CC00"/>
  </sheetPr>
  <dimension ref="A1:Z1000"/>
  <sheetViews>
    <sheetView showGridLines="0" topLeftCell="A21" zoomScale="70" zoomScaleNormal="70" workbookViewId="0">
      <selection activeCell="A21" sqref="A21:C24"/>
    </sheetView>
  </sheetViews>
  <sheetFormatPr baseColWidth="10" defaultColWidth="14.42578125" defaultRowHeight="15" customHeight="1" x14ac:dyDescent="0.25"/>
  <cols>
    <col min="1" max="1" width="9.5703125" customWidth="1"/>
    <col min="2" max="2" width="11.140625" customWidth="1"/>
    <col min="3" max="3" width="15.28515625" customWidth="1"/>
    <col min="4" max="4" width="15.42578125" customWidth="1"/>
    <col min="5" max="5" width="35.42578125" customWidth="1"/>
    <col min="6" max="6" width="22.85546875" customWidth="1"/>
    <col min="7" max="7" width="29.28515625" customWidth="1"/>
    <col min="8" max="8" width="24.28515625" customWidth="1"/>
    <col min="9" max="9" width="10.28515625" customWidth="1"/>
    <col min="10" max="10" width="10.42578125" customWidth="1"/>
    <col min="11" max="11" width="14.85546875" customWidth="1"/>
    <col min="12" max="12" width="15" customWidth="1"/>
    <col min="13" max="13" width="17.42578125" customWidth="1"/>
    <col min="14" max="14" width="14.85546875" customWidth="1"/>
    <col min="15" max="15" width="11" customWidth="1"/>
    <col min="16" max="16" width="10.85546875" customWidth="1"/>
    <col min="17" max="17" width="50.42578125" customWidth="1"/>
    <col min="18" max="19" width="18.42578125" customWidth="1"/>
    <col min="20" max="20" width="41.42578125" customWidth="1"/>
    <col min="21" max="21" width="20.140625" customWidth="1"/>
    <col min="22" max="22" width="20.28515625" customWidth="1"/>
    <col min="23" max="23" width="14.42578125" customWidth="1"/>
    <col min="24" max="24" width="13.7109375" hidden="1" customWidth="1"/>
    <col min="25" max="26" width="11" customWidth="1"/>
  </cols>
  <sheetData>
    <row r="1" spans="1:24" ht="12" hidden="1" customHeight="1" x14ac:dyDescent="0.35">
      <c r="A1" s="2"/>
      <c r="B1" s="3" t="s">
        <v>0</v>
      </c>
      <c r="C1" s="4" t="s">
        <v>1</v>
      </c>
      <c r="D1" s="4" t="s">
        <v>2</v>
      </c>
      <c r="E1" s="281"/>
      <c r="F1" s="6" t="s">
        <v>3</v>
      </c>
      <c r="G1" s="285" t="s">
        <v>4</v>
      </c>
      <c r="H1" s="285" t="s">
        <v>5</v>
      </c>
      <c r="I1" s="6" t="s">
        <v>6</v>
      </c>
      <c r="J1" s="6" t="s">
        <v>7</v>
      </c>
      <c r="K1" s="1"/>
      <c r="L1" s="1"/>
      <c r="M1" s="1"/>
      <c r="N1" s="1"/>
      <c r="O1" s="1"/>
      <c r="P1" s="1"/>
      <c r="Q1" s="1"/>
      <c r="R1" s="1"/>
      <c r="S1" s="1"/>
      <c r="T1" s="1"/>
      <c r="U1" s="1"/>
      <c r="V1" s="1"/>
      <c r="W1" s="1"/>
      <c r="X1" s="1"/>
    </row>
    <row r="2" spans="1:24" ht="24" hidden="1" customHeight="1" x14ac:dyDescent="0.35">
      <c r="A2" s="2"/>
      <c r="B2" s="9" t="s">
        <v>8</v>
      </c>
      <c r="C2" s="10" t="s">
        <v>9</v>
      </c>
      <c r="D2" s="10" t="s">
        <v>10</v>
      </c>
      <c r="E2" s="294"/>
      <c r="F2" s="10" t="s">
        <v>11</v>
      </c>
      <c r="G2" s="10" t="s">
        <v>12</v>
      </c>
      <c r="H2" s="10" t="s">
        <v>13</v>
      </c>
      <c r="I2" s="10" t="s">
        <v>14</v>
      </c>
      <c r="J2" s="10"/>
      <c r="K2" s="1"/>
      <c r="L2" s="1"/>
      <c r="M2" s="1"/>
      <c r="N2" s="1"/>
      <c r="O2" s="1"/>
      <c r="P2" s="1"/>
      <c r="Q2" s="1"/>
      <c r="R2" s="1"/>
      <c r="S2" s="1"/>
      <c r="T2" s="1"/>
      <c r="U2" s="1"/>
      <c r="V2" s="1"/>
      <c r="W2" s="1"/>
      <c r="X2" s="1"/>
    </row>
    <row r="3" spans="1:24" ht="24" hidden="1" customHeight="1" x14ac:dyDescent="0.35">
      <c r="A3" s="2"/>
      <c r="B3" s="9" t="s">
        <v>15</v>
      </c>
      <c r="C3" s="10" t="s">
        <v>16</v>
      </c>
      <c r="D3" s="10" t="s">
        <v>17</v>
      </c>
      <c r="E3" s="294"/>
      <c r="F3" s="10" t="s">
        <v>18</v>
      </c>
      <c r="G3" s="10" t="s">
        <v>19</v>
      </c>
      <c r="H3" s="10" t="s">
        <v>20</v>
      </c>
      <c r="I3" s="10" t="s">
        <v>21</v>
      </c>
      <c r="J3" s="10" t="s">
        <v>22</v>
      </c>
      <c r="K3" s="1"/>
      <c r="L3" s="1"/>
      <c r="M3" s="1"/>
      <c r="N3" s="1"/>
      <c r="O3" s="1"/>
      <c r="P3" s="1"/>
      <c r="Q3" s="1"/>
      <c r="R3" s="1"/>
      <c r="S3" s="1"/>
      <c r="T3" s="1"/>
      <c r="U3" s="1"/>
      <c r="V3" s="1"/>
      <c r="W3" s="1"/>
      <c r="X3" s="1"/>
    </row>
    <row r="4" spans="1:24" ht="12" hidden="1" customHeight="1" x14ac:dyDescent="0.35">
      <c r="A4" s="2"/>
      <c r="B4" s="9" t="s">
        <v>23</v>
      </c>
      <c r="C4" s="10" t="s">
        <v>24</v>
      </c>
      <c r="D4" s="10" t="s">
        <v>25</v>
      </c>
      <c r="E4" s="294"/>
      <c r="F4" s="10" t="s">
        <v>26</v>
      </c>
      <c r="G4" s="10"/>
      <c r="H4" s="10" t="s">
        <v>27</v>
      </c>
      <c r="I4" s="10" t="s">
        <v>28</v>
      </c>
      <c r="J4" s="10" t="s">
        <v>29</v>
      </c>
      <c r="K4" s="1"/>
      <c r="L4" s="1"/>
      <c r="M4" s="1"/>
      <c r="N4" s="1"/>
      <c r="O4" s="1"/>
      <c r="P4" s="1"/>
      <c r="Q4" s="1"/>
      <c r="R4" s="1"/>
      <c r="S4" s="1"/>
      <c r="T4" s="1"/>
      <c r="U4" s="1"/>
      <c r="V4" s="1"/>
      <c r="W4" s="1"/>
      <c r="X4" s="1"/>
    </row>
    <row r="5" spans="1:24" ht="12" hidden="1" customHeight="1" x14ac:dyDescent="0.35">
      <c r="A5" s="2"/>
      <c r="B5" s="9" t="s">
        <v>30</v>
      </c>
      <c r="C5" s="10" t="s">
        <v>31</v>
      </c>
      <c r="D5" s="10" t="s">
        <v>32</v>
      </c>
      <c r="E5" s="294"/>
      <c r="F5" s="10" t="s">
        <v>33</v>
      </c>
      <c r="G5" s="10"/>
      <c r="H5" s="10" t="s">
        <v>34</v>
      </c>
      <c r="I5" s="10" t="s">
        <v>35</v>
      </c>
      <c r="J5" s="10" t="s">
        <v>36</v>
      </c>
      <c r="K5" s="1"/>
      <c r="L5" s="1"/>
      <c r="M5" s="1"/>
      <c r="N5" s="1"/>
      <c r="O5" s="1"/>
      <c r="P5" s="1"/>
      <c r="Q5" s="1"/>
      <c r="R5" s="1"/>
      <c r="S5" s="1"/>
      <c r="T5" s="1"/>
      <c r="U5" s="1"/>
      <c r="V5" s="1"/>
      <c r="W5" s="1"/>
      <c r="X5" s="1"/>
    </row>
    <row r="6" spans="1:24" ht="12" hidden="1" customHeight="1" x14ac:dyDescent="0.35">
      <c r="A6" s="2"/>
      <c r="B6" s="9" t="s">
        <v>37</v>
      </c>
      <c r="C6" s="10" t="s">
        <v>38</v>
      </c>
      <c r="D6" s="10" t="s">
        <v>39</v>
      </c>
      <c r="E6" s="294"/>
      <c r="F6" s="10" t="s">
        <v>40</v>
      </c>
      <c r="G6" s="10"/>
      <c r="H6" s="10"/>
      <c r="I6" s="10" t="s">
        <v>41</v>
      </c>
      <c r="J6" s="10" t="s">
        <v>42</v>
      </c>
      <c r="K6" s="1"/>
      <c r="L6" s="1"/>
      <c r="M6" s="1"/>
      <c r="N6" s="1"/>
      <c r="O6" s="1"/>
      <c r="P6" s="1"/>
      <c r="Q6" s="1"/>
      <c r="R6" s="1"/>
      <c r="S6" s="1"/>
      <c r="T6" s="1"/>
      <c r="U6" s="1"/>
      <c r="V6" s="1"/>
      <c r="W6" s="1"/>
      <c r="X6" s="1"/>
    </row>
    <row r="7" spans="1:24" ht="12" hidden="1" customHeight="1" x14ac:dyDescent="0.35">
      <c r="A7" s="2"/>
      <c r="B7" s="9" t="s">
        <v>43</v>
      </c>
      <c r="C7" s="10" t="s">
        <v>44</v>
      </c>
      <c r="D7" s="10" t="s">
        <v>45</v>
      </c>
      <c r="E7" s="294"/>
      <c r="F7" s="10" t="s">
        <v>46</v>
      </c>
      <c r="G7" s="10"/>
      <c r="H7" s="10"/>
      <c r="I7" s="10" t="s">
        <v>47</v>
      </c>
      <c r="J7" s="10"/>
      <c r="K7" s="1"/>
      <c r="L7" s="1"/>
      <c r="M7" s="1"/>
      <c r="N7" s="1"/>
      <c r="O7" s="1"/>
      <c r="P7" s="1"/>
      <c r="Q7" s="1"/>
      <c r="R7" s="1"/>
      <c r="S7" s="1"/>
      <c r="T7" s="1"/>
      <c r="U7" s="1"/>
      <c r="V7" s="1"/>
      <c r="W7" s="1"/>
      <c r="X7" s="1"/>
    </row>
    <row r="8" spans="1:24" ht="12" hidden="1" customHeight="1" x14ac:dyDescent="0.35">
      <c r="A8" s="2"/>
      <c r="B8" s="9" t="s">
        <v>48</v>
      </c>
      <c r="C8" s="10" t="s">
        <v>49</v>
      </c>
      <c r="D8" s="10" t="s">
        <v>50</v>
      </c>
      <c r="E8" s="294"/>
      <c r="F8" s="10" t="s">
        <v>51</v>
      </c>
      <c r="G8" s="10"/>
      <c r="H8" s="10"/>
      <c r="I8" s="10" t="s">
        <v>52</v>
      </c>
      <c r="J8" s="10"/>
      <c r="K8" s="1"/>
      <c r="L8" s="1"/>
      <c r="M8" s="1"/>
      <c r="N8" s="1"/>
      <c r="O8" s="1"/>
      <c r="P8" s="1"/>
      <c r="Q8" s="1"/>
      <c r="R8" s="1"/>
      <c r="S8" s="1"/>
      <c r="T8" s="1"/>
      <c r="U8" s="1"/>
      <c r="V8" s="1"/>
      <c r="W8" s="1"/>
      <c r="X8" s="1"/>
    </row>
    <row r="9" spans="1:24" ht="12" hidden="1" customHeight="1" x14ac:dyDescent="0.35">
      <c r="A9" s="2"/>
      <c r="B9" s="9" t="s">
        <v>53</v>
      </c>
      <c r="C9" s="10" t="s">
        <v>54</v>
      </c>
      <c r="D9" s="10" t="s">
        <v>55</v>
      </c>
      <c r="E9" s="294"/>
      <c r="F9" s="10" t="s">
        <v>56</v>
      </c>
      <c r="G9" s="10"/>
      <c r="H9" s="10"/>
      <c r="I9" s="10"/>
      <c r="J9" s="10"/>
      <c r="K9" s="1"/>
      <c r="L9" s="1"/>
      <c r="M9" s="1"/>
      <c r="N9" s="1"/>
      <c r="O9" s="1"/>
      <c r="P9" s="1"/>
      <c r="Q9" s="1"/>
      <c r="R9" s="1"/>
      <c r="S9" s="1"/>
      <c r="T9" s="1"/>
      <c r="U9" s="1"/>
      <c r="V9" s="1"/>
      <c r="W9" s="1"/>
      <c r="X9" s="1"/>
    </row>
    <row r="10" spans="1:24" ht="12" hidden="1" customHeight="1" x14ac:dyDescent="0.35">
      <c r="A10" s="2"/>
      <c r="B10" s="9" t="s">
        <v>57</v>
      </c>
      <c r="C10" s="10" t="s">
        <v>58</v>
      </c>
      <c r="D10" s="10" t="s">
        <v>59</v>
      </c>
      <c r="E10" s="294"/>
      <c r="F10" s="10" t="s">
        <v>60</v>
      </c>
      <c r="G10" s="10"/>
      <c r="H10" s="10"/>
      <c r="I10" s="10"/>
      <c r="J10" s="10"/>
      <c r="K10" s="1"/>
      <c r="L10" s="1"/>
      <c r="M10" s="1"/>
      <c r="N10" s="1"/>
      <c r="O10" s="1"/>
      <c r="P10" s="1"/>
      <c r="Q10" s="1"/>
      <c r="R10" s="1"/>
      <c r="S10" s="1"/>
      <c r="T10" s="1"/>
      <c r="U10" s="1"/>
      <c r="V10" s="1"/>
      <c r="W10" s="1"/>
      <c r="X10" s="1"/>
    </row>
    <row r="11" spans="1:24" ht="12" hidden="1" customHeight="1" x14ac:dyDescent="0.35">
      <c r="A11" s="2"/>
      <c r="B11" s="9" t="s">
        <v>61</v>
      </c>
      <c r="C11" s="10" t="s">
        <v>62</v>
      </c>
      <c r="D11" s="10" t="s">
        <v>63</v>
      </c>
      <c r="E11" s="294"/>
      <c r="F11" s="12"/>
      <c r="G11" s="12"/>
      <c r="H11" s="12"/>
      <c r="I11" s="12"/>
      <c r="J11" s="1"/>
      <c r="K11" s="1"/>
      <c r="L11" s="1"/>
      <c r="M11" s="1"/>
      <c r="N11" s="1"/>
      <c r="O11" s="1"/>
      <c r="P11" s="1"/>
      <c r="Q11" s="1"/>
      <c r="R11" s="1"/>
      <c r="S11" s="1"/>
      <c r="T11" s="1"/>
      <c r="U11" s="1"/>
      <c r="V11" s="1"/>
      <c r="W11" s="1"/>
      <c r="X11" s="1"/>
    </row>
    <row r="12" spans="1:24" ht="12" hidden="1" customHeight="1" x14ac:dyDescent="0.35">
      <c r="A12" s="2"/>
      <c r="B12" s="9" t="s">
        <v>64</v>
      </c>
      <c r="C12" s="10" t="s">
        <v>65</v>
      </c>
      <c r="D12" s="10" t="s">
        <v>66</v>
      </c>
      <c r="E12" s="294"/>
      <c r="F12" s="12"/>
      <c r="G12" s="12"/>
      <c r="H12" s="12"/>
      <c r="I12" s="12"/>
      <c r="J12" s="1"/>
      <c r="K12" s="1"/>
      <c r="L12" s="1"/>
      <c r="M12" s="1"/>
      <c r="N12" s="1"/>
      <c r="O12" s="1"/>
      <c r="P12" s="1"/>
      <c r="Q12" s="1"/>
      <c r="R12" s="1"/>
      <c r="S12" s="1"/>
      <c r="T12" s="1"/>
      <c r="U12" s="1"/>
      <c r="V12" s="1"/>
      <c r="W12" s="1"/>
      <c r="X12" s="1"/>
    </row>
    <row r="13" spans="1:24" ht="12" hidden="1" customHeight="1" x14ac:dyDescent="0.35">
      <c r="A13" s="2"/>
      <c r="B13" s="9" t="s">
        <v>67</v>
      </c>
      <c r="C13" s="10" t="s">
        <v>68</v>
      </c>
      <c r="D13" s="10" t="s">
        <v>69</v>
      </c>
      <c r="E13" s="294"/>
      <c r="F13" s="12"/>
      <c r="G13" s="12"/>
      <c r="H13" s="12"/>
      <c r="I13" s="12"/>
      <c r="J13" s="1"/>
      <c r="K13" s="1"/>
      <c r="L13" s="1"/>
      <c r="M13" s="1"/>
      <c r="N13" s="1"/>
      <c r="O13" s="1"/>
      <c r="P13" s="1"/>
      <c r="Q13" s="1"/>
      <c r="R13" s="1"/>
      <c r="S13" s="1"/>
      <c r="T13" s="1"/>
      <c r="U13" s="1"/>
      <c r="V13" s="1"/>
      <c r="W13" s="1"/>
      <c r="X13" s="1"/>
    </row>
    <row r="14" spans="1:24" ht="12" hidden="1" customHeight="1" x14ac:dyDescent="0.35">
      <c r="A14" s="2"/>
      <c r="B14" s="9" t="s">
        <v>70</v>
      </c>
      <c r="C14" s="10" t="s">
        <v>71</v>
      </c>
      <c r="D14" s="10" t="s">
        <v>72</v>
      </c>
      <c r="E14" s="294"/>
      <c r="F14" s="12"/>
      <c r="G14" s="12"/>
      <c r="H14" s="12"/>
      <c r="I14" s="12"/>
      <c r="J14" s="1"/>
      <c r="K14" s="1"/>
      <c r="L14" s="1"/>
      <c r="M14" s="1"/>
      <c r="N14" s="1"/>
      <c r="O14" s="1"/>
      <c r="P14" s="1"/>
      <c r="Q14" s="1"/>
      <c r="R14" s="1"/>
      <c r="S14" s="1"/>
      <c r="T14" s="1"/>
      <c r="U14" s="1"/>
      <c r="V14" s="1"/>
      <c r="W14" s="1"/>
      <c r="X14" s="1"/>
    </row>
    <row r="15" spans="1:24" ht="12" hidden="1" customHeight="1" x14ac:dyDescent="0.35">
      <c r="A15" s="2"/>
      <c r="B15" s="9" t="s">
        <v>73</v>
      </c>
      <c r="C15" s="10" t="s">
        <v>74</v>
      </c>
      <c r="D15" s="10"/>
      <c r="E15" s="294"/>
      <c r="F15" s="12"/>
      <c r="G15" s="12"/>
      <c r="H15" s="12"/>
      <c r="I15" s="12"/>
      <c r="J15" s="1"/>
      <c r="K15" s="1"/>
      <c r="L15" s="1"/>
      <c r="M15" s="1"/>
      <c r="N15" s="1"/>
      <c r="O15" s="1"/>
      <c r="P15" s="1"/>
      <c r="Q15" s="1"/>
      <c r="R15" s="1"/>
      <c r="S15" s="1"/>
      <c r="T15" s="1"/>
      <c r="U15" s="1"/>
      <c r="V15" s="1"/>
      <c r="W15" s="1"/>
      <c r="X15" s="1"/>
    </row>
    <row r="16" spans="1:24" ht="12" hidden="1" customHeight="1" x14ac:dyDescent="0.35">
      <c r="A16" s="2"/>
      <c r="B16" s="9" t="s">
        <v>75</v>
      </c>
      <c r="C16" s="10" t="s">
        <v>76</v>
      </c>
      <c r="D16" s="10"/>
      <c r="E16" s="294"/>
      <c r="F16" s="12"/>
      <c r="G16" s="12"/>
      <c r="H16" s="12"/>
      <c r="I16" s="12"/>
      <c r="J16" s="1"/>
      <c r="K16" s="1"/>
      <c r="L16" s="1"/>
      <c r="M16" s="1"/>
      <c r="N16" s="1"/>
      <c r="O16" s="1"/>
      <c r="P16" s="1"/>
      <c r="Q16" s="1"/>
      <c r="R16" s="1"/>
      <c r="S16" s="1"/>
      <c r="T16" s="1"/>
      <c r="U16" s="1"/>
      <c r="V16" s="1"/>
      <c r="W16" s="1"/>
      <c r="X16" s="1"/>
    </row>
    <row r="17" spans="1:24" ht="12" hidden="1" customHeight="1" x14ac:dyDescent="0.35">
      <c r="A17" s="2"/>
      <c r="B17" s="9" t="s">
        <v>77</v>
      </c>
      <c r="C17" s="10" t="s">
        <v>78</v>
      </c>
      <c r="D17" s="10"/>
      <c r="E17" s="294"/>
      <c r="F17" s="12"/>
      <c r="G17" s="12"/>
      <c r="H17" s="17"/>
      <c r="I17" s="12"/>
      <c r="J17" s="1"/>
      <c r="K17" s="1"/>
      <c r="L17" s="1"/>
      <c r="M17" s="1"/>
      <c r="N17" s="1"/>
      <c r="O17" s="1"/>
      <c r="P17" s="1"/>
      <c r="Q17" s="1"/>
      <c r="R17" s="1"/>
      <c r="S17" s="1"/>
      <c r="T17" s="1"/>
      <c r="U17" s="1"/>
      <c r="V17" s="1"/>
      <c r="W17" s="1"/>
      <c r="X17" s="1"/>
    </row>
    <row r="18" spans="1:24" ht="12" hidden="1" customHeight="1" x14ac:dyDescent="0.35">
      <c r="A18" s="2"/>
      <c r="B18" s="1"/>
      <c r="C18" s="1"/>
      <c r="D18" s="1"/>
      <c r="E18" s="17"/>
      <c r="F18" s="1"/>
      <c r="G18" s="17"/>
      <c r="H18" s="17"/>
      <c r="I18" s="1"/>
      <c r="J18" s="1"/>
      <c r="K18" s="1"/>
      <c r="L18" s="1"/>
      <c r="M18" s="1"/>
      <c r="N18" s="1"/>
      <c r="O18" s="1"/>
      <c r="P18" s="1"/>
      <c r="Q18" s="1"/>
      <c r="R18" s="1"/>
      <c r="S18" s="1"/>
      <c r="T18" s="1"/>
      <c r="U18" s="1"/>
      <c r="V18" s="1"/>
      <c r="W18" s="1"/>
      <c r="X18" s="1"/>
    </row>
    <row r="19" spans="1:24" ht="12" hidden="1" customHeight="1" x14ac:dyDescent="0.35">
      <c r="A19" s="2"/>
      <c r="B19" s="1"/>
      <c r="C19" s="1"/>
      <c r="D19" s="1"/>
      <c r="E19" s="17"/>
      <c r="F19" s="1"/>
      <c r="G19" s="17"/>
      <c r="H19" s="17"/>
      <c r="I19" s="1"/>
      <c r="J19" s="1"/>
      <c r="K19" s="1"/>
      <c r="L19" s="1"/>
      <c r="M19" s="1"/>
      <c r="N19" s="1"/>
      <c r="O19" s="1"/>
      <c r="P19" s="1"/>
      <c r="Q19" s="1"/>
      <c r="R19" s="1"/>
      <c r="S19" s="1"/>
      <c r="T19" s="1"/>
      <c r="U19" s="1"/>
      <c r="V19" s="1"/>
      <c r="W19" s="1"/>
      <c r="X19" s="1"/>
    </row>
    <row r="20" spans="1:24" ht="12" hidden="1" customHeight="1" x14ac:dyDescent="0.35">
      <c r="A20" s="2"/>
      <c r="B20" s="1"/>
      <c r="C20" s="1"/>
      <c r="D20" s="1"/>
      <c r="E20" s="17"/>
      <c r="F20" s="1"/>
      <c r="G20" s="17"/>
      <c r="H20" s="17"/>
      <c r="I20" s="1"/>
      <c r="J20" s="1"/>
      <c r="K20" s="1"/>
      <c r="L20" s="1"/>
      <c r="M20" s="1"/>
      <c r="N20" s="1"/>
      <c r="O20" s="1"/>
      <c r="P20" s="1"/>
      <c r="Q20" s="1"/>
      <c r="R20" s="1"/>
      <c r="S20" s="1"/>
      <c r="T20" s="1"/>
      <c r="U20" s="1"/>
      <c r="V20" s="1"/>
      <c r="W20" s="1"/>
      <c r="X20" s="1"/>
    </row>
    <row r="21" spans="1:24" ht="28.5" customHeight="1" x14ac:dyDescent="0.25">
      <c r="A21" s="1760"/>
      <c r="B21" s="1761"/>
      <c r="C21" s="1762"/>
      <c r="D21" s="1792" t="s">
        <v>79</v>
      </c>
      <c r="E21" s="1761"/>
      <c r="F21" s="1761"/>
      <c r="G21" s="1761"/>
      <c r="H21" s="1761"/>
      <c r="I21" s="1761"/>
      <c r="J21" s="1761"/>
      <c r="K21" s="1761"/>
      <c r="L21" s="1761"/>
      <c r="M21" s="1761"/>
      <c r="N21" s="1761"/>
      <c r="O21" s="1761"/>
      <c r="P21" s="1761"/>
      <c r="Q21" s="1761"/>
      <c r="R21" s="1761"/>
      <c r="S21" s="1761"/>
      <c r="T21" s="1762"/>
      <c r="U21" s="1774" t="s">
        <v>80</v>
      </c>
      <c r="V21" s="1698"/>
      <c r="W21" s="1699"/>
      <c r="X21" s="1"/>
    </row>
    <row r="22" spans="1:24" ht="28.5" customHeight="1" x14ac:dyDescent="0.25">
      <c r="A22" s="1763"/>
      <c r="B22" s="1764"/>
      <c r="C22" s="1765"/>
      <c r="D22" s="1763"/>
      <c r="E22" s="1764"/>
      <c r="F22" s="1764"/>
      <c r="G22" s="1764"/>
      <c r="H22" s="1764"/>
      <c r="I22" s="1764"/>
      <c r="J22" s="1764"/>
      <c r="K22" s="1764"/>
      <c r="L22" s="1764"/>
      <c r="M22" s="1764"/>
      <c r="N22" s="1764"/>
      <c r="O22" s="1764"/>
      <c r="P22" s="1764"/>
      <c r="Q22" s="1764"/>
      <c r="R22" s="1764"/>
      <c r="S22" s="1764"/>
      <c r="T22" s="1765"/>
      <c r="U22" s="1786" t="s">
        <v>81</v>
      </c>
      <c r="V22" s="1686"/>
      <c r="W22" s="1723"/>
      <c r="X22" s="1"/>
    </row>
    <row r="23" spans="1:24" ht="28.5" customHeight="1" x14ac:dyDescent="0.25">
      <c r="A23" s="1763"/>
      <c r="B23" s="1764"/>
      <c r="C23" s="1765"/>
      <c r="D23" s="1763"/>
      <c r="E23" s="1764"/>
      <c r="F23" s="1764"/>
      <c r="G23" s="1764"/>
      <c r="H23" s="1764"/>
      <c r="I23" s="1764"/>
      <c r="J23" s="1764"/>
      <c r="K23" s="1764"/>
      <c r="L23" s="1764"/>
      <c r="M23" s="1764"/>
      <c r="N23" s="1764"/>
      <c r="O23" s="1764"/>
      <c r="P23" s="1764"/>
      <c r="Q23" s="1764"/>
      <c r="R23" s="1764"/>
      <c r="S23" s="1764"/>
      <c r="T23" s="1765"/>
      <c r="U23" s="306" t="s">
        <v>82</v>
      </c>
      <c r="V23" s="19"/>
      <c r="W23" s="20"/>
      <c r="X23" s="1"/>
    </row>
    <row r="24" spans="1:24" ht="28.5" customHeight="1" x14ac:dyDescent="0.25">
      <c r="A24" s="1766"/>
      <c r="B24" s="1767"/>
      <c r="C24" s="1768"/>
      <c r="D24" s="1766"/>
      <c r="E24" s="1767"/>
      <c r="F24" s="1767"/>
      <c r="G24" s="1767"/>
      <c r="H24" s="1767"/>
      <c r="I24" s="1767"/>
      <c r="J24" s="1767"/>
      <c r="K24" s="1767"/>
      <c r="L24" s="1767"/>
      <c r="M24" s="1767"/>
      <c r="N24" s="1767"/>
      <c r="O24" s="1767"/>
      <c r="P24" s="1767"/>
      <c r="Q24" s="1767"/>
      <c r="R24" s="1767"/>
      <c r="S24" s="1767"/>
      <c r="T24" s="1768"/>
      <c r="U24" s="1787" t="s">
        <v>83</v>
      </c>
      <c r="V24" s="1710"/>
      <c r="W24" s="1707"/>
      <c r="X24" s="1"/>
    </row>
    <row r="25" spans="1:24" ht="12" customHeight="1" x14ac:dyDescent="0.25">
      <c r="A25" s="21"/>
      <c r="B25" s="22"/>
      <c r="C25" s="22"/>
      <c r="D25" s="22"/>
      <c r="E25" s="23"/>
      <c r="F25" s="24"/>
      <c r="G25" s="25"/>
      <c r="H25" s="25"/>
      <c r="I25" s="24"/>
      <c r="J25" s="24"/>
      <c r="K25" s="24"/>
      <c r="L25" s="24"/>
      <c r="M25" s="24"/>
      <c r="N25" s="24"/>
      <c r="O25" s="24"/>
      <c r="P25" s="24"/>
      <c r="Q25" s="24"/>
      <c r="R25" s="24"/>
      <c r="S25" s="24"/>
      <c r="T25" s="25"/>
      <c r="U25" s="24"/>
      <c r="V25" s="27"/>
      <c r="W25" s="27"/>
      <c r="X25" s="27"/>
    </row>
    <row r="26" spans="1:24" ht="55.5" customHeight="1" x14ac:dyDescent="0.25">
      <c r="A26" s="1776" t="s">
        <v>84</v>
      </c>
      <c r="B26" s="1680"/>
      <c r="C26" s="1681"/>
      <c r="D26" s="28"/>
      <c r="E26" s="36"/>
      <c r="F26" s="1780" t="str">
        <f>CONCATENATE("INFORME DE SEGUIMIENTO DEL PROCESO ",A27)</f>
        <v>INFORME DE SEGUIMIENTO DEL PROCESO INVESTIGACIÓN Y DESARROLLO PEDAGÓGICO</v>
      </c>
      <c r="G26" s="1699"/>
      <c r="H26" s="30"/>
      <c r="I26" s="1777" t="s">
        <v>85</v>
      </c>
      <c r="J26" s="1680"/>
      <c r="K26" s="1680"/>
      <c r="L26" s="1680"/>
      <c r="M26" s="1681"/>
      <c r="N26" s="140"/>
      <c r="O26" s="24"/>
      <c r="P26" s="135"/>
      <c r="Q26" s="135"/>
      <c r="R26" s="28"/>
      <c r="S26" s="35"/>
      <c r="T26" s="36"/>
      <c r="U26" s="28"/>
      <c r="V26" s="28"/>
      <c r="W26" s="36"/>
      <c r="X26" s="28"/>
    </row>
    <row r="27" spans="1:24" ht="84.75" customHeight="1" x14ac:dyDescent="0.25">
      <c r="A27" s="1776" t="s">
        <v>524</v>
      </c>
      <c r="B27" s="1680"/>
      <c r="C27" s="1681"/>
      <c r="D27" s="28"/>
      <c r="E27" s="36"/>
      <c r="F27" s="37" t="s">
        <v>86</v>
      </c>
      <c r="G27" s="38">
        <f>+COUNTA(E39:E75)</f>
        <v>16</v>
      </c>
      <c r="H27" s="39"/>
      <c r="I27" s="1782" t="s">
        <v>87</v>
      </c>
      <c r="J27" s="1698"/>
      <c r="K27" s="1699"/>
      <c r="L27" s="1795">
        <f>COUNTIF(I39:I75,"CORRECCIÓN")</f>
        <v>3</v>
      </c>
      <c r="M27" s="1699"/>
      <c r="N27" s="31"/>
      <c r="O27" s="28"/>
      <c r="P27" s="1793" t="s">
        <v>88</v>
      </c>
      <c r="Q27" s="1695"/>
      <c r="R27" s="1695"/>
      <c r="S27" s="1695"/>
      <c r="T27" s="1695"/>
      <c r="U27" s="1695"/>
      <c r="V27" s="1696"/>
      <c r="W27" s="36"/>
      <c r="X27" s="28"/>
    </row>
    <row r="28" spans="1:24" ht="56.25" customHeight="1" thickBot="1" x14ac:dyDescent="0.4">
      <c r="A28" s="41"/>
      <c r="B28" s="28"/>
      <c r="C28" s="28"/>
      <c r="D28" s="42"/>
      <c r="E28" s="36"/>
      <c r="F28" s="37" t="s">
        <v>89</v>
      </c>
      <c r="G28" s="43">
        <f>+COUNTA(H39:H75)</f>
        <v>19</v>
      </c>
      <c r="H28" s="39"/>
      <c r="I28" s="1779" t="s">
        <v>91</v>
      </c>
      <c r="J28" s="1686"/>
      <c r="K28" s="1723"/>
      <c r="L28" s="1794">
        <f>COUNTIF(I39:I75,"ACCIÓN PREVENTIVA")</f>
        <v>2</v>
      </c>
      <c r="M28" s="1723"/>
      <c r="N28" s="28"/>
      <c r="O28" s="28"/>
      <c r="P28" s="142" t="s">
        <v>93</v>
      </c>
      <c r="Q28" s="143" t="s">
        <v>94</v>
      </c>
      <c r="R28" s="143" t="s">
        <v>95</v>
      </c>
      <c r="S28" s="145" t="s">
        <v>96</v>
      </c>
      <c r="T28" s="48" t="s">
        <v>98</v>
      </c>
      <c r="U28" s="52" t="s">
        <v>530</v>
      </c>
      <c r="V28" s="52" t="s">
        <v>100</v>
      </c>
      <c r="W28" s="36"/>
      <c r="X28" s="28"/>
    </row>
    <row r="29" spans="1:24" ht="53.25" customHeight="1" x14ac:dyDescent="0.35">
      <c r="A29" s="41"/>
      <c r="B29" s="28"/>
      <c r="C29" s="28"/>
      <c r="D29" s="53"/>
      <c r="E29" s="36"/>
      <c r="F29" s="54" t="s">
        <v>101</v>
      </c>
      <c r="G29" s="55">
        <f>+COUNTIF(V39:V75,"Cerrada")</f>
        <v>19</v>
      </c>
      <c r="H29" s="39"/>
      <c r="I29" s="1779" t="s">
        <v>102</v>
      </c>
      <c r="J29" s="1686"/>
      <c r="K29" s="1723"/>
      <c r="L29" s="1794">
        <f>COUNTIF(I39:I75,"ACCIÓN CORRECTIVA")</f>
        <v>3</v>
      </c>
      <c r="M29" s="1723"/>
      <c r="N29" s="31"/>
      <c r="O29" s="28"/>
      <c r="P29" s="142">
        <v>2011</v>
      </c>
      <c r="Q29" s="143">
        <v>0</v>
      </c>
      <c r="R29" s="142">
        <v>0</v>
      </c>
      <c r="S29" s="142">
        <v>0</v>
      </c>
      <c r="T29" s="143">
        <f t="shared" ref="T29:T31" si="0">+Q29+R29+S29</f>
        <v>0</v>
      </c>
      <c r="U29" s="143">
        <v>0</v>
      </c>
      <c r="V29" s="143">
        <v>0</v>
      </c>
      <c r="W29" s="36"/>
      <c r="X29" s="28"/>
    </row>
    <row r="30" spans="1:24" ht="48.75" customHeight="1" thickBot="1" x14ac:dyDescent="0.4">
      <c r="A30" s="41"/>
      <c r="B30" s="28"/>
      <c r="C30" s="28"/>
      <c r="D30" s="42"/>
      <c r="E30" s="36"/>
      <c r="F30" s="61" t="s">
        <v>106</v>
      </c>
      <c r="G30" s="63">
        <f>+COUNTIF(V39:V75,"Cerrada Condicional")</f>
        <v>0</v>
      </c>
      <c r="H30" s="39"/>
      <c r="I30" s="1771" t="s">
        <v>107</v>
      </c>
      <c r="J30" s="1772"/>
      <c r="K30" s="1773"/>
      <c r="L30" s="1800">
        <f>COUNTIF(I39:I75,"ACCIÓN DE MEJORA")</f>
        <v>11</v>
      </c>
      <c r="M30" s="1773"/>
      <c r="N30" s="28"/>
      <c r="O30" s="28"/>
      <c r="P30" s="154">
        <v>2012</v>
      </c>
      <c r="Q30" s="70">
        <v>0</v>
      </c>
      <c r="R30" s="154">
        <v>0</v>
      </c>
      <c r="S30" s="154">
        <v>0</v>
      </c>
      <c r="T30" s="70">
        <f t="shared" si="0"/>
        <v>0</v>
      </c>
      <c r="U30" s="70">
        <v>0</v>
      </c>
      <c r="V30" s="70">
        <v>0</v>
      </c>
      <c r="W30" s="36"/>
      <c r="X30" s="28"/>
    </row>
    <row r="31" spans="1:24" ht="58.5" customHeight="1" thickBot="1" x14ac:dyDescent="0.4">
      <c r="A31" s="41"/>
      <c r="B31" s="28"/>
      <c r="C31" s="28"/>
      <c r="D31" s="53"/>
      <c r="E31" s="36"/>
      <c r="F31" s="37" t="s">
        <v>109</v>
      </c>
      <c r="G31" s="38">
        <f>+COUNTIF(V39:V75,"Abierta - en Desarrollo")</f>
        <v>0</v>
      </c>
      <c r="H31" s="39"/>
      <c r="I31" s="1777" t="s">
        <v>110</v>
      </c>
      <c r="J31" s="1680"/>
      <c r="K31" s="1680"/>
      <c r="L31" s="1680"/>
      <c r="M31" s="1681"/>
      <c r="N31" s="28"/>
      <c r="O31" s="28"/>
      <c r="P31" s="154">
        <v>2013</v>
      </c>
      <c r="Q31" s="70">
        <v>0</v>
      </c>
      <c r="R31" s="154">
        <v>0</v>
      </c>
      <c r="S31" s="154">
        <v>0</v>
      </c>
      <c r="T31" s="70">
        <f t="shared" si="0"/>
        <v>0</v>
      </c>
      <c r="U31" s="70">
        <v>0</v>
      </c>
      <c r="V31" s="70">
        <v>0</v>
      </c>
      <c r="W31" s="36"/>
      <c r="X31" s="28"/>
    </row>
    <row r="32" spans="1:24" ht="56.25" customHeight="1" thickBot="1" x14ac:dyDescent="0.4">
      <c r="A32" s="41"/>
      <c r="B32" s="28"/>
      <c r="C32" s="28"/>
      <c r="D32" s="42"/>
      <c r="E32" s="36"/>
      <c r="F32" s="76" t="s">
        <v>111</v>
      </c>
      <c r="G32" s="55">
        <f>+COUNTIF(V39:V75,"Abierta - Vencida")</f>
        <v>0</v>
      </c>
      <c r="H32" s="39"/>
      <c r="I32" s="79" t="s">
        <v>14</v>
      </c>
      <c r="J32" s="81">
        <f>COUNTIF(J39:J75,"SGC")</f>
        <v>19</v>
      </c>
      <c r="K32" s="82" t="s">
        <v>35</v>
      </c>
      <c r="L32" s="84">
        <f>COUNTIF(J39:J75,"S&amp;SO")</f>
        <v>0</v>
      </c>
      <c r="M32" s="330" t="s">
        <v>98</v>
      </c>
      <c r="N32" s="28"/>
      <c r="O32" s="24"/>
      <c r="P32" s="154">
        <v>2014</v>
      </c>
      <c r="Q32" s="70"/>
      <c r="R32" s="154"/>
      <c r="S32" s="154"/>
      <c r="T32" s="70"/>
      <c r="U32" s="70"/>
      <c r="V32" s="70"/>
      <c r="W32" s="36"/>
      <c r="X32" s="28"/>
    </row>
    <row r="33" spans="1:26" ht="54" customHeight="1" thickBot="1" x14ac:dyDescent="0.4">
      <c r="A33" s="41"/>
      <c r="B33" s="28"/>
      <c r="C33" s="28"/>
      <c r="D33" s="28"/>
      <c r="E33" s="36"/>
      <c r="F33" s="86" t="s">
        <v>113</v>
      </c>
      <c r="G33" s="87">
        <f>SUM(G31:G32)</f>
        <v>0</v>
      </c>
      <c r="H33" s="39"/>
      <c r="I33" s="92" t="s">
        <v>52</v>
      </c>
      <c r="J33" s="93">
        <f>COUNTIF(J39:J75,"SCI")</f>
        <v>0</v>
      </c>
      <c r="K33" s="94" t="s">
        <v>28</v>
      </c>
      <c r="L33" s="96">
        <f>COUNTIF(J39:J75,"SGSI")</f>
        <v>0</v>
      </c>
      <c r="M33" s="1801">
        <f>+J32+J33+J34+J35+L32+L33+L34</f>
        <v>19</v>
      </c>
      <c r="N33" s="28"/>
      <c r="O33" s="24"/>
      <c r="P33" s="176" t="s">
        <v>116</v>
      </c>
      <c r="Q33" s="101">
        <f t="shared" ref="Q33:V33" si="1">SUM(Q29:Q32)</f>
        <v>0</v>
      </c>
      <c r="R33" s="101">
        <f t="shared" si="1"/>
        <v>0</v>
      </c>
      <c r="S33" s="101">
        <f t="shared" si="1"/>
        <v>0</v>
      </c>
      <c r="T33" s="336">
        <f t="shared" si="1"/>
        <v>0</v>
      </c>
      <c r="U33" s="101">
        <f t="shared" si="1"/>
        <v>0</v>
      </c>
      <c r="V33" s="101">
        <f t="shared" si="1"/>
        <v>0</v>
      </c>
      <c r="W33" s="36"/>
      <c r="X33" s="28"/>
    </row>
    <row r="34" spans="1:26" ht="46.5" customHeight="1" x14ac:dyDescent="0.35">
      <c r="A34" s="41"/>
      <c r="B34" s="28"/>
      <c r="C34" s="28"/>
      <c r="D34" s="28"/>
      <c r="E34" s="36"/>
      <c r="F34" s="37" t="s">
        <v>119</v>
      </c>
      <c r="G34" s="43">
        <f>+COUNTA(Q39:Q75)</f>
        <v>18</v>
      </c>
      <c r="H34" s="36"/>
      <c r="I34" s="92" t="s">
        <v>47</v>
      </c>
      <c r="J34" s="93">
        <f>COUNTIF(J39:J75,"SGA")</f>
        <v>0</v>
      </c>
      <c r="K34" s="102" t="s">
        <v>21</v>
      </c>
      <c r="L34" s="119">
        <f>COUNTIF(J39:J75,"SIGA")</f>
        <v>0</v>
      </c>
      <c r="M34" s="1790"/>
      <c r="N34" s="28"/>
      <c r="O34" s="24"/>
      <c r="P34" s="186"/>
      <c r="Q34" s="186"/>
      <c r="R34" s="28"/>
      <c r="S34" s="35"/>
      <c r="T34" s="36"/>
      <c r="U34" s="28"/>
      <c r="V34" s="28"/>
      <c r="W34" s="36"/>
      <c r="X34" s="28"/>
    </row>
    <row r="35" spans="1:26" ht="51.75" customHeight="1" x14ac:dyDescent="0.35">
      <c r="A35" s="41"/>
      <c r="B35" s="28"/>
      <c r="C35" s="28"/>
      <c r="D35" s="31"/>
      <c r="E35" s="122"/>
      <c r="F35" s="123" t="s">
        <v>126</v>
      </c>
      <c r="G35" s="124">
        <f>+COUNTA(T39:T75)</f>
        <v>19</v>
      </c>
      <c r="H35" s="36"/>
      <c r="I35" s="125" t="s">
        <v>41</v>
      </c>
      <c r="J35" s="119">
        <f>COUNTIF(J39:J75,"SRS")</f>
        <v>0</v>
      </c>
      <c r="K35" s="28"/>
      <c r="L35" s="28"/>
      <c r="M35" s="28"/>
      <c r="N35" s="28"/>
      <c r="O35" s="28"/>
      <c r="P35" s="28"/>
      <c r="Q35" s="186"/>
      <c r="R35" s="186"/>
      <c r="S35" s="22"/>
      <c r="T35" s="23"/>
      <c r="U35" s="135"/>
      <c r="V35" s="28"/>
      <c r="W35" s="36"/>
      <c r="X35" s="28"/>
    </row>
    <row r="36" spans="1:26" ht="14.25" customHeight="1" x14ac:dyDescent="0.35">
      <c r="A36" s="41"/>
      <c r="B36" s="28"/>
      <c r="C36" s="28"/>
      <c r="D36" s="31"/>
      <c r="E36" s="122"/>
      <c r="F36" s="31"/>
      <c r="G36" s="122"/>
      <c r="H36" s="36"/>
      <c r="I36" s="31"/>
      <c r="J36" s="31"/>
      <c r="K36" s="28"/>
      <c r="L36" s="28"/>
      <c r="M36" s="28"/>
      <c r="N36" s="28"/>
      <c r="O36" s="28"/>
      <c r="P36" s="28"/>
      <c r="Q36" s="186"/>
      <c r="R36" s="186"/>
      <c r="S36" s="22"/>
      <c r="T36" s="23"/>
      <c r="U36" s="135"/>
      <c r="V36" s="28"/>
      <c r="W36" s="36"/>
      <c r="X36" s="28"/>
    </row>
    <row r="37" spans="1:26" ht="54" customHeight="1" x14ac:dyDescent="0.25">
      <c r="A37" s="1798" t="s">
        <v>130</v>
      </c>
      <c r="B37" s="1680"/>
      <c r="C37" s="1680"/>
      <c r="D37" s="1680"/>
      <c r="E37" s="1680"/>
      <c r="F37" s="1680"/>
      <c r="G37" s="1799"/>
      <c r="H37" s="1796" t="s">
        <v>131</v>
      </c>
      <c r="I37" s="1680"/>
      <c r="J37" s="1680"/>
      <c r="K37" s="1680"/>
      <c r="L37" s="1680"/>
      <c r="M37" s="1680"/>
      <c r="N37" s="1680"/>
      <c r="O37" s="1680"/>
      <c r="P37" s="1681"/>
      <c r="Q37" s="1785" t="s">
        <v>174</v>
      </c>
      <c r="R37" s="1715"/>
      <c r="S37" s="1716"/>
      <c r="T37" s="1797" t="s">
        <v>133</v>
      </c>
      <c r="U37" s="1680"/>
      <c r="V37" s="1680"/>
      <c r="W37" s="1681"/>
      <c r="X37" s="195" t="s">
        <v>134</v>
      </c>
    </row>
    <row r="38" spans="1:26" ht="60.75" customHeight="1" thickBot="1" x14ac:dyDescent="0.3">
      <c r="A38" s="198" t="s">
        <v>135</v>
      </c>
      <c r="B38" s="200" t="s">
        <v>3</v>
      </c>
      <c r="C38" s="200" t="s">
        <v>137</v>
      </c>
      <c r="D38" s="200" t="s">
        <v>138</v>
      </c>
      <c r="E38" s="347" t="s">
        <v>139</v>
      </c>
      <c r="F38" s="200" t="s">
        <v>4</v>
      </c>
      <c r="G38" s="349" t="s">
        <v>140</v>
      </c>
      <c r="H38" s="351" t="s">
        <v>141</v>
      </c>
      <c r="I38" s="200" t="s">
        <v>5</v>
      </c>
      <c r="J38" s="200" t="s">
        <v>142</v>
      </c>
      <c r="K38" s="200" t="s">
        <v>143</v>
      </c>
      <c r="L38" s="203" t="s">
        <v>144</v>
      </c>
      <c r="M38" s="204" t="s">
        <v>145</v>
      </c>
      <c r="N38" s="204" t="s">
        <v>147</v>
      </c>
      <c r="O38" s="204" t="s">
        <v>148</v>
      </c>
      <c r="P38" s="205" t="s">
        <v>149</v>
      </c>
      <c r="Q38" s="207" t="s">
        <v>150</v>
      </c>
      <c r="R38" s="208" t="s">
        <v>151</v>
      </c>
      <c r="S38" s="210" t="s">
        <v>152</v>
      </c>
      <c r="T38" s="204" t="s">
        <v>150</v>
      </c>
      <c r="U38" s="204" t="s">
        <v>151</v>
      </c>
      <c r="V38" s="204" t="s">
        <v>153</v>
      </c>
      <c r="W38" s="211" t="s">
        <v>154</v>
      </c>
      <c r="X38" s="354"/>
      <c r="Y38" s="355"/>
      <c r="Z38" s="355"/>
    </row>
    <row r="39" spans="1:26" ht="197.25" customHeight="1" thickBot="1" x14ac:dyDescent="0.3">
      <c r="A39" s="169">
        <v>1</v>
      </c>
      <c r="B39" s="170" t="s">
        <v>11</v>
      </c>
      <c r="C39" s="170" t="s">
        <v>10</v>
      </c>
      <c r="D39" s="171">
        <v>42026</v>
      </c>
      <c r="E39" s="1162" t="s">
        <v>585</v>
      </c>
      <c r="F39" s="170" t="s">
        <v>19</v>
      </c>
      <c r="G39" s="1127" t="s">
        <v>590</v>
      </c>
      <c r="H39" s="1189" t="s">
        <v>591</v>
      </c>
      <c r="I39" s="174" t="s">
        <v>34</v>
      </c>
      <c r="J39" s="174" t="s">
        <v>14</v>
      </c>
      <c r="K39" s="173" t="s">
        <v>592</v>
      </c>
      <c r="L39" s="173" t="s">
        <v>593</v>
      </c>
      <c r="M39" s="173" t="s">
        <v>208</v>
      </c>
      <c r="N39" s="175">
        <v>42026</v>
      </c>
      <c r="O39" s="175">
        <v>42026</v>
      </c>
      <c r="P39" s="175">
        <v>42185</v>
      </c>
      <c r="Q39" s="1189" t="s">
        <v>594</v>
      </c>
      <c r="R39" s="173" t="s">
        <v>595</v>
      </c>
      <c r="S39" s="174" t="s">
        <v>596</v>
      </c>
      <c r="T39" s="1189" t="s">
        <v>597</v>
      </c>
      <c r="U39" s="206" t="str">
        <f>HYPERLINK("http://www.idep.edu.co/?page_id=17413","http://www.idep.edu.co/?page_id=17413")</f>
        <v>http://www.idep.edu.co/?page_id=17413</v>
      </c>
      <c r="V39" s="177" t="s">
        <v>36</v>
      </c>
      <c r="W39" s="173" t="s">
        <v>598</v>
      </c>
      <c r="X39" s="177" t="str">
        <f t="shared" ref="X39:X75" ca="1" si="2">+IF(P39="","",IF(TODAY()-P39&gt;0,"VENCIDA","EN DESARROLLO"))</f>
        <v>VENCIDA</v>
      </c>
    </row>
    <row r="40" spans="1:26" ht="136.5" customHeight="1" thickBot="1" x14ac:dyDescent="0.3">
      <c r="A40" s="169">
        <v>2</v>
      </c>
      <c r="B40" s="170" t="s">
        <v>11</v>
      </c>
      <c r="C40" s="170" t="s">
        <v>10</v>
      </c>
      <c r="D40" s="171">
        <v>42026</v>
      </c>
      <c r="E40" s="1163" t="s">
        <v>601</v>
      </c>
      <c r="F40" s="170" t="s">
        <v>19</v>
      </c>
      <c r="G40" s="1127" t="s">
        <v>603</v>
      </c>
      <c r="H40" s="1189" t="s">
        <v>604</v>
      </c>
      <c r="I40" s="174" t="s">
        <v>34</v>
      </c>
      <c r="J40" s="174" t="s">
        <v>14</v>
      </c>
      <c r="K40" s="173" t="s">
        <v>605</v>
      </c>
      <c r="L40" s="173" t="s">
        <v>593</v>
      </c>
      <c r="M40" s="173" t="s">
        <v>208</v>
      </c>
      <c r="N40" s="175">
        <v>42026</v>
      </c>
      <c r="O40" s="175">
        <v>42026</v>
      </c>
      <c r="P40" s="175">
        <v>42034</v>
      </c>
      <c r="Q40" s="1189"/>
      <c r="R40" s="173"/>
      <c r="S40" s="174"/>
      <c r="T40" s="1189" t="s">
        <v>606</v>
      </c>
      <c r="U40" s="173" t="s">
        <v>607</v>
      </c>
      <c r="V40" s="177" t="s">
        <v>36</v>
      </c>
      <c r="W40" s="173" t="s">
        <v>608</v>
      </c>
      <c r="X40" s="177" t="str">
        <f t="shared" ca="1" si="2"/>
        <v>VENCIDA</v>
      </c>
    </row>
    <row r="41" spans="1:26" ht="140.25" customHeight="1" thickBot="1" x14ac:dyDescent="0.3">
      <c r="A41" s="169">
        <v>3</v>
      </c>
      <c r="B41" s="170" t="s">
        <v>11</v>
      </c>
      <c r="C41" s="170" t="s">
        <v>10</v>
      </c>
      <c r="D41" s="171">
        <v>42026</v>
      </c>
      <c r="E41" s="1127" t="s">
        <v>611</v>
      </c>
      <c r="F41" s="170" t="s">
        <v>19</v>
      </c>
      <c r="G41" s="1127" t="s">
        <v>612</v>
      </c>
      <c r="H41" s="1189" t="s">
        <v>613</v>
      </c>
      <c r="I41" s="174" t="s">
        <v>34</v>
      </c>
      <c r="J41" s="174" t="s">
        <v>14</v>
      </c>
      <c r="K41" s="173" t="s">
        <v>614</v>
      </c>
      <c r="L41" s="173" t="s">
        <v>593</v>
      </c>
      <c r="M41" s="173" t="s">
        <v>208</v>
      </c>
      <c r="N41" s="175">
        <v>42026</v>
      </c>
      <c r="O41" s="175">
        <v>42026</v>
      </c>
      <c r="P41" s="175">
        <v>42369</v>
      </c>
      <c r="Q41" s="1189" t="s">
        <v>615</v>
      </c>
      <c r="R41" s="173" t="s">
        <v>616</v>
      </c>
      <c r="S41" s="175" t="s">
        <v>617</v>
      </c>
      <c r="T41" s="1209" t="s">
        <v>618</v>
      </c>
      <c r="U41" s="173" t="s">
        <v>619</v>
      </c>
      <c r="V41" s="177" t="s">
        <v>36</v>
      </c>
      <c r="W41" s="173" t="s">
        <v>620</v>
      </c>
      <c r="X41" s="177" t="str">
        <f t="shared" ca="1" si="2"/>
        <v>VENCIDA</v>
      </c>
    </row>
    <row r="42" spans="1:26" ht="227.25" customHeight="1" thickBot="1" x14ac:dyDescent="0.3">
      <c r="A42" s="169">
        <v>4</v>
      </c>
      <c r="B42" s="170" t="s">
        <v>11</v>
      </c>
      <c r="C42" s="170" t="s">
        <v>10</v>
      </c>
      <c r="D42" s="171">
        <v>42026</v>
      </c>
      <c r="E42" s="1127" t="s">
        <v>621</v>
      </c>
      <c r="F42" s="170" t="s">
        <v>19</v>
      </c>
      <c r="G42" s="1127" t="s">
        <v>622</v>
      </c>
      <c r="H42" s="1189" t="s">
        <v>623</v>
      </c>
      <c r="I42" s="174" t="s">
        <v>34</v>
      </c>
      <c r="J42" s="174" t="s">
        <v>14</v>
      </c>
      <c r="K42" s="173" t="s">
        <v>624</v>
      </c>
      <c r="L42" s="173" t="s">
        <v>593</v>
      </c>
      <c r="M42" s="173" t="s">
        <v>208</v>
      </c>
      <c r="N42" s="175">
        <v>42026</v>
      </c>
      <c r="O42" s="175">
        <v>42026</v>
      </c>
      <c r="P42" s="175">
        <v>42034</v>
      </c>
      <c r="Q42" s="1189" t="s">
        <v>627</v>
      </c>
      <c r="R42" s="173" t="s">
        <v>628</v>
      </c>
      <c r="S42" s="175">
        <v>42136</v>
      </c>
      <c r="T42" s="1189" t="s">
        <v>629</v>
      </c>
      <c r="U42" s="173" t="s">
        <v>630</v>
      </c>
      <c r="V42" s="177" t="s">
        <v>36</v>
      </c>
      <c r="W42" s="173" t="s">
        <v>631</v>
      </c>
      <c r="X42" s="177" t="str">
        <f t="shared" ca="1" si="2"/>
        <v>VENCIDA</v>
      </c>
    </row>
    <row r="43" spans="1:26" ht="99" customHeight="1" thickBot="1" x14ac:dyDescent="0.3">
      <c r="A43" s="169">
        <v>5</v>
      </c>
      <c r="B43" s="170" t="s">
        <v>11</v>
      </c>
      <c r="C43" s="170" t="s">
        <v>10</v>
      </c>
      <c r="D43" s="171">
        <v>42026</v>
      </c>
      <c r="E43" s="1127" t="s">
        <v>632</v>
      </c>
      <c r="F43" s="170" t="s">
        <v>19</v>
      </c>
      <c r="G43" s="1127" t="s">
        <v>633</v>
      </c>
      <c r="H43" s="1189" t="s">
        <v>635</v>
      </c>
      <c r="I43" s="174" t="s">
        <v>34</v>
      </c>
      <c r="J43" s="174" t="s">
        <v>14</v>
      </c>
      <c r="K43" s="173" t="s">
        <v>637</v>
      </c>
      <c r="L43" s="173" t="s">
        <v>293</v>
      </c>
      <c r="M43" s="375" t="s">
        <v>638</v>
      </c>
      <c r="N43" s="175">
        <v>42026</v>
      </c>
      <c r="O43" s="175">
        <v>42026</v>
      </c>
      <c r="P43" s="175">
        <v>42369</v>
      </c>
      <c r="Q43" s="1209" t="s">
        <v>641</v>
      </c>
      <c r="R43" s="173" t="s">
        <v>642</v>
      </c>
      <c r="S43" s="175">
        <v>42375</v>
      </c>
      <c r="T43" s="1213" t="s">
        <v>643</v>
      </c>
      <c r="U43" s="173" t="s">
        <v>644</v>
      </c>
      <c r="V43" s="177" t="s">
        <v>36</v>
      </c>
      <c r="W43" s="242" t="s">
        <v>645</v>
      </c>
      <c r="X43" s="177" t="str">
        <f t="shared" ca="1" si="2"/>
        <v>VENCIDA</v>
      </c>
    </row>
    <row r="44" spans="1:26" ht="162.75" customHeight="1" thickBot="1" x14ac:dyDescent="0.3">
      <c r="A44" s="169">
        <v>6</v>
      </c>
      <c r="B44" s="170" t="s">
        <v>11</v>
      </c>
      <c r="C44" s="170" t="s">
        <v>10</v>
      </c>
      <c r="D44" s="171">
        <v>42026</v>
      </c>
      <c r="E44" s="1127" t="s">
        <v>646</v>
      </c>
      <c r="F44" s="170" t="s">
        <v>19</v>
      </c>
      <c r="G44" s="1127" t="s">
        <v>647</v>
      </c>
      <c r="H44" s="1189" t="s">
        <v>649</v>
      </c>
      <c r="I44" s="174" t="s">
        <v>34</v>
      </c>
      <c r="J44" s="174" t="s">
        <v>14</v>
      </c>
      <c r="K44" s="173" t="s">
        <v>650</v>
      </c>
      <c r="L44" s="173" t="s">
        <v>293</v>
      </c>
      <c r="M44" s="173" t="s">
        <v>651</v>
      </c>
      <c r="N44" s="175">
        <v>42026</v>
      </c>
      <c r="O44" s="175">
        <v>42026</v>
      </c>
      <c r="P44" s="175">
        <v>42034</v>
      </c>
      <c r="Q44" s="1189" t="s">
        <v>652</v>
      </c>
      <c r="R44" s="173" t="s">
        <v>653</v>
      </c>
      <c r="S44" s="174" t="s">
        <v>654</v>
      </c>
      <c r="T44" s="1189" t="s">
        <v>655</v>
      </c>
      <c r="U44" s="173" t="s">
        <v>656</v>
      </c>
      <c r="V44" s="177" t="s">
        <v>36</v>
      </c>
      <c r="W44" s="173" t="s">
        <v>657</v>
      </c>
      <c r="X44" s="177" t="str">
        <f t="shared" ca="1" si="2"/>
        <v>VENCIDA</v>
      </c>
    </row>
    <row r="45" spans="1:26" ht="107.25" customHeight="1" thickBot="1" x14ac:dyDescent="0.3">
      <c r="A45" s="267">
        <v>7</v>
      </c>
      <c r="B45" s="218" t="s">
        <v>11</v>
      </c>
      <c r="C45" s="218" t="s">
        <v>10</v>
      </c>
      <c r="D45" s="232">
        <v>42388</v>
      </c>
      <c r="E45" s="1164" t="s">
        <v>659</v>
      </c>
      <c r="F45" s="218" t="s">
        <v>19</v>
      </c>
      <c r="G45" s="1164" t="s">
        <v>660</v>
      </c>
      <c r="H45" s="1164" t="s">
        <v>661</v>
      </c>
      <c r="I45" s="218" t="s">
        <v>34</v>
      </c>
      <c r="J45" s="218" t="s">
        <v>14</v>
      </c>
      <c r="K45" s="221" t="s">
        <v>662</v>
      </c>
      <c r="L45" s="221" t="s">
        <v>293</v>
      </c>
      <c r="M45" s="221" t="s">
        <v>638</v>
      </c>
      <c r="N45" s="232">
        <v>42389</v>
      </c>
      <c r="O45" s="232">
        <v>42389</v>
      </c>
      <c r="P45" s="232">
        <v>42459</v>
      </c>
      <c r="Q45" s="1164" t="s">
        <v>663</v>
      </c>
      <c r="R45" s="221" t="s">
        <v>664</v>
      </c>
      <c r="S45" s="232">
        <v>42478</v>
      </c>
      <c r="T45" s="1164" t="s">
        <v>665</v>
      </c>
      <c r="U45" s="221" t="s">
        <v>666</v>
      </c>
      <c r="V45" s="229" t="s">
        <v>36</v>
      </c>
      <c r="W45" s="221" t="s">
        <v>667</v>
      </c>
      <c r="X45" s="177" t="str">
        <f t="shared" ca="1" si="2"/>
        <v>VENCIDA</v>
      </c>
    </row>
    <row r="46" spans="1:26" ht="167.25" customHeight="1" x14ac:dyDescent="0.25">
      <c r="A46" s="1810">
        <v>8</v>
      </c>
      <c r="B46" s="1808" t="s">
        <v>11</v>
      </c>
      <c r="C46" s="1808" t="s">
        <v>10</v>
      </c>
      <c r="D46" s="1806">
        <v>42753</v>
      </c>
      <c r="E46" s="1804" t="s">
        <v>671</v>
      </c>
      <c r="F46" s="170" t="s">
        <v>12</v>
      </c>
      <c r="G46" s="1127" t="s">
        <v>672</v>
      </c>
      <c r="H46" s="1127" t="s">
        <v>673</v>
      </c>
      <c r="I46" s="170" t="s">
        <v>13</v>
      </c>
      <c r="J46" s="170" t="s">
        <v>14</v>
      </c>
      <c r="K46" s="170" t="s">
        <v>674</v>
      </c>
      <c r="L46" s="172" t="s">
        <v>675</v>
      </c>
      <c r="M46" s="170" t="s">
        <v>676</v>
      </c>
      <c r="N46" s="171"/>
      <c r="O46" s="171">
        <v>42767</v>
      </c>
      <c r="P46" s="171">
        <v>42794</v>
      </c>
      <c r="Q46" s="1207" t="s">
        <v>678</v>
      </c>
      <c r="R46" s="172" t="s">
        <v>679</v>
      </c>
      <c r="S46" s="171">
        <v>42832</v>
      </c>
      <c r="T46" s="1214" t="s">
        <v>680</v>
      </c>
      <c r="U46" s="172" t="s">
        <v>681</v>
      </c>
      <c r="V46" s="222" t="s">
        <v>36</v>
      </c>
      <c r="W46" s="172" t="s">
        <v>682</v>
      </c>
      <c r="X46" s="177" t="str">
        <f t="shared" ca="1" si="2"/>
        <v>VENCIDA</v>
      </c>
    </row>
    <row r="47" spans="1:26" ht="88.5" customHeight="1" thickBot="1" x14ac:dyDescent="0.3">
      <c r="A47" s="1811"/>
      <c r="B47" s="1809"/>
      <c r="C47" s="1809"/>
      <c r="D47" s="1807"/>
      <c r="E47" s="1805"/>
      <c r="F47" s="295"/>
      <c r="G47" s="1168" t="s">
        <v>719</v>
      </c>
      <c r="H47" s="1168" t="s">
        <v>721</v>
      </c>
      <c r="I47" s="307" t="s">
        <v>27</v>
      </c>
      <c r="J47" s="307" t="s">
        <v>14</v>
      </c>
      <c r="K47" s="307" t="s">
        <v>723</v>
      </c>
      <c r="L47" s="301" t="s">
        <v>675</v>
      </c>
      <c r="M47" s="307" t="s">
        <v>676</v>
      </c>
      <c r="N47" s="315"/>
      <c r="O47" s="315">
        <v>42781</v>
      </c>
      <c r="P47" s="315">
        <v>42916</v>
      </c>
      <c r="Q47" s="1210" t="s">
        <v>725</v>
      </c>
      <c r="R47" s="301" t="s">
        <v>728</v>
      </c>
      <c r="S47" s="319">
        <v>42933</v>
      </c>
      <c r="T47" s="1168" t="s">
        <v>729</v>
      </c>
      <c r="U47" s="301" t="s">
        <v>730</v>
      </c>
      <c r="V47" s="321" t="s">
        <v>36</v>
      </c>
      <c r="W47" s="301" t="s">
        <v>731</v>
      </c>
      <c r="X47" s="199" t="str">
        <f t="shared" ca="1" si="2"/>
        <v>VENCIDA</v>
      </c>
    </row>
    <row r="48" spans="1:26" ht="95.25" customHeight="1" thickBot="1" x14ac:dyDescent="0.3">
      <c r="A48" s="418">
        <v>9</v>
      </c>
      <c r="B48" s="287" t="s">
        <v>11</v>
      </c>
      <c r="C48" s="287" t="s">
        <v>10</v>
      </c>
      <c r="D48" s="289">
        <v>42026</v>
      </c>
      <c r="E48" s="1165" t="s">
        <v>733</v>
      </c>
      <c r="F48" s="287" t="s">
        <v>19</v>
      </c>
      <c r="G48" s="1165" t="s">
        <v>590</v>
      </c>
      <c r="H48" s="1169" t="s">
        <v>734</v>
      </c>
      <c r="I48" s="342" t="s">
        <v>34</v>
      </c>
      <c r="J48" s="342" t="s">
        <v>14</v>
      </c>
      <c r="K48" s="342" t="s">
        <v>750</v>
      </c>
      <c r="L48" s="342" t="s">
        <v>751</v>
      </c>
      <c r="M48" s="342" t="s">
        <v>208</v>
      </c>
      <c r="N48" s="426">
        <v>42026</v>
      </c>
      <c r="O48" s="426">
        <v>42026</v>
      </c>
      <c r="P48" s="426">
        <v>42185</v>
      </c>
      <c r="Q48" s="1169" t="s">
        <v>754</v>
      </c>
      <c r="R48" s="342" t="s">
        <v>755</v>
      </c>
      <c r="S48" s="342" t="s">
        <v>756</v>
      </c>
      <c r="T48" s="1169" t="s">
        <v>757</v>
      </c>
      <c r="U48" s="431" t="str">
        <f>HYPERLINK("http://www.idep.edu.co/?page_id=17422","http://www.idep.edu.co/?page_id=17422")</f>
        <v>http://www.idep.edu.co/?page_id=17422</v>
      </c>
      <c r="V48" s="392" t="s">
        <v>36</v>
      </c>
      <c r="W48" s="342" t="s">
        <v>764</v>
      </c>
      <c r="X48" s="177" t="str">
        <f t="shared" ca="1" si="2"/>
        <v>VENCIDA</v>
      </c>
    </row>
    <row r="49" spans="1:24" ht="95.25" customHeight="1" thickBot="1" x14ac:dyDescent="0.3">
      <c r="A49" s="169">
        <v>10</v>
      </c>
      <c r="B49" s="170" t="s">
        <v>11</v>
      </c>
      <c r="C49" s="170" t="s">
        <v>10</v>
      </c>
      <c r="D49" s="171">
        <v>42290</v>
      </c>
      <c r="E49" s="1162" t="s">
        <v>766</v>
      </c>
      <c r="F49" s="170" t="s">
        <v>19</v>
      </c>
      <c r="G49" s="1127" t="s">
        <v>767</v>
      </c>
      <c r="H49" s="1189" t="s">
        <v>768</v>
      </c>
      <c r="I49" s="174" t="s">
        <v>20</v>
      </c>
      <c r="J49" s="174" t="s">
        <v>14</v>
      </c>
      <c r="K49" s="174" t="s">
        <v>769</v>
      </c>
      <c r="L49" s="174" t="s">
        <v>293</v>
      </c>
      <c r="M49" s="174" t="s">
        <v>638</v>
      </c>
      <c r="N49" s="175">
        <v>42334</v>
      </c>
      <c r="O49" s="175">
        <v>42334</v>
      </c>
      <c r="P49" s="175">
        <v>42551</v>
      </c>
      <c r="Q49" s="1189" t="s">
        <v>770</v>
      </c>
      <c r="R49" s="174" t="s">
        <v>771</v>
      </c>
      <c r="S49" s="175">
        <v>42429</v>
      </c>
      <c r="T49" s="1189" t="s">
        <v>772</v>
      </c>
      <c r="U49" s="175">
        <v>42583</v>
      </c>
      <c r="V49" s="177" t="s">
        <v>36</v>
      </c>
      <c r="W49" s="174" t="s">
        <v>773</v>
      </c>
      <c r="X49" s="199" t="str">
        <f t="shared" ca="1" si="2"/>
        <v>VENCIDA</v>
      </c>
    </row>
    <row r="50" spans="1:24" ht="95.25" customHeight="1" thickBot="1" x14ac:dyDescent="0.3">
      <c r="A50" s="267">
        <v>11</v>
      </c>
      <c r="B50" s="218" t="s">
        <v>11</v>
      </c>
      <c r="C50" s="218" t="s">
        <v>10</v>
      </c>
      <c r="D50" s="232">
        <v>42290</v>
      </c>
      <c r="E50" s="1166" t="s">
        <v>775</v>
      </c>
      <c r="F50" s="218" t="s">
        <v>19</v>
      </c>
      <c r="G50" s="1164" t="s">
        <v>776</v>
      </c>
      <c r="H50" s="1164" t="s">
        <v>777</v>
      </c>
      <c r="I50" s="218" t="s">
        <v>20</v>
      </c>
      <c r="J50" s="218" t="s">
        <v>14</v>
      </c>
      <c r="K50" s="218" t="s">
        <v>778</v>
      </c>
      <c r="L50" s="218" t="s">
        <v>293</v>
      </c>
      <c r="M50" s="218" t="s">
        <v>638</v>
      </c>
      <c r="N50" s="232">
        <v>42313</v>
      </c>
      <c r="O50" s="232">
        <v>42323</v>
      </c>
      <c r="P50" s="232">
        <v>42490</v>
      </c>
      <c r="Q50" s="1164" t="s">
        <v>779</v>
      </c>
      <c r="R50" s="218" t="s">
        <v>780</v>
      </c>
      <c r="S50" s="232">
        <v>42478</v>
      </c>
      <c r="T50" s="1164" t="s">
        <v>782</v>
      </c>
      <c r="U50" s="435" t="str">
        <f>HYPERLINK("http://overlay-context=/","http://www.idep.edu.co/?q=content/dis-05-proceso-de-dise%C3%B1os#overlay-context=")</f>
        <v>http://www.idep.edu.co/?q=content/dis-05-proceso-de-dise%C3%B1os#overlay-context=</v>
      </c>
      <c r="V50" s="229" t="s">
        <v>36</v>
      </c>
      <c r="W50" s="218" t="s">
        <v>784</v>
      </c>
      <c r="X50" s="392" t="str">
        <f t="shared" ca="1" si="2"/>
        <v>VENCIDA</v>
      </c>
    </row>
    <row r="51" spans="1:24" ht="95.25" customHeight="1" thickBot="1" x14ac:dyDescent="0.3">
      <c r="A51" s="267">
        <v>12</v>
      </c>
      <c r="B51" s="218" t="s">
        <v>11</v>
      </c>
      <c r="C51" s="218" t="s">
        <v>10</v>
      </c>
      <c r="D51" s="232">
        <v>42290</v>
      </c>
      <c r="E51" s="1164" t="s">
        <v>785</v>
      </c>
      <c r="F51" s="218" t="s">
        <v>19</v>
      </c>
      <c r="G51" s="1164" t="s">
        <v>786</v>
      </c>
      <c r="H51" s="1164" t="s">
        <v>787</v>
      </c>
      <c r="I51" s="218" t="s">
        <v>34</v>
      </c>
      <c r="J51" s="218" t="s">
        <v>14</v>
      </c>
      <c r="K51" s="218" t="s">
        <v>769</v>
      </c>
      <c r="L51" s="218" t="s">
        <v>293</v>
      </c>
      <c r="M51" s="218" t="s">
        <v>638</v>
      </c>
      <c r="N51" s="232">
        <v>42335</v>
      </c>
      <c r="O51" s="232">
        <v>42335</v>
      </c>
      <c r="P51" s="232">
        <v>42551</v>
      </c>
      <c r="Q51" s="1164" t="s">
        <v>788</v>
      </c>
      <c r="R51" s="218" t="s">
        <v>789</v>
      </c>
      <c r="S51" s="232">
        <v>42429</v>
      </c>
      <c r="T51" s="1164" t="s">
        <v>790</v>
      </c>
      <c r="U51" s="218"/>
      <c r="V51" s="229" t="s">
        <v>36</v>
      </c>
      <c r="W51" s="218" t="s">
        <v>791</v>
      </c>
      <c r="X51" s="177" t="str">
        <f t="shared" ca="1" si="2"/>
        <v>VENCIDA</v>
      </c>
    </row>
    <row r="52" spans="1:24" ht="112.5" customHeight="1" x14ac:dyDescent="0.25">
      <c r="A52" s="1810">
        <v>13</v>
      </c>
      <c r="B52" s="1808" t="s">
        <v>11</v>
      </c>
      <c r="C52" s="1808" t="s">
        <v>10</v>
      </c>
      <c r="D52" s="1806">
        <v>42753</v>
      </c>
      <c r="E52" s="1812" t="s">
        <v>671</v>
      </c>
      <c r="F52" s="170" t="s">
        <v>12</v>
      </c>
      <c r="G52" s="1127" t="s">
        <v>672</v>
      </c>
      <c r="H52" s="1207" t="s">
        <v>792</v>
      </c>
      <c r="I52" s="170" t="s">
        <v>13</v>
      </c>
      <c r="J52" s="170" t="s">
        <v>14</v>
      </c>
      <c r="K52" s="172" t="s">
        <v>723</v>
      </c>
      <c r="L52" s="172" t="s">
        <v>675</v>
      </c>
      <c r="M52" s="170" t="s">
        <v>676</v>
      </c>
      <c r="N52" s="171">
        <v>42767</v>
      </c>
      <c r="O52" s="171">
        <v>42767</v>
      </c>
      <c r="P52" s="171">
        <v>42794</v>
      </c>
      <c r="Q52" s="1211" t="s">
        <v>793</v>
      </c>
      <c r="R52" s="172" t="s">
        <v>794</v>
      </c>
      <c r="S52" s="172"/>
      <c r="T52" s="1214" t="s">
        <v>795</v>
      </c>
      <c r="U52" s="172" t="s">
        <v>796</v>
      </c>
      <c r="V52" s="222" t="s">
        <v>36</v>
      </c>
      <c r="W52" s="442" t="s">
        <v>797</v>
      </c>
      <c r="X52" s="199" t="str">
        <f t="shared" ca="1" si="2"/>
        <v>VENCIDA</v>
      </c>
    </row>
    <row r="53" spans="1:24" ht="100.5" customHeight="1" thickBot="1" x14ac:dyDescent="0.3">
      <c r="A53" s="1811"/>
      <c r="B53" s="1809"/>
      <c r="C53" s="1809"/>
      <c r="D53" s="1807"/>
      <c r="E53" s="1813"/>
      <c r="F53" s="307" t="s">
        <v>12</v>
      </c>
      <c r="G53" s="1168" t="s">
        <v>719</v>
      </c>
      <c r="H53" s="1208" t="s">
        <v>721</v>
      </c>
      <c r="I53" s="307" t="s">
        <v>27</v>
      </c>
      <c r="J53" s="307" t="s">
        <v>14</v>
      </c>
      <c r="K53" s="307" t="s">
        <v>723</v>
      </c>
      <c r="L53" s="301" t="s">
        <v>675</v>
      </c>
      <c r="M53" s="307" t="s">
        <v>676</v>
      </c>
      <c r="N53" s="315">
        <v>42767</v>
      </c>
      <c r="O53" s="315">
        <v>42781</v>
      </c>
      <c r="P53" s="447">
        <v>42916</v>
      </c>
      <c r="Q53" s="1212" t="s">
        <v>798</v>
      </c>
      <c r="R53" s="301" t="s">
        <v>728</v>
      </c>
      <c r="S53" s="319">
        <v>42933</v>
      </c>
      <c r="T53" s="1168" t="s">
        <v>799</v>
      </c>
      <c r="U53" s="301" t="s">
        <v>730</v>
      </c>
      <c r="V53" s="321" t="s">
        <v>36</v>
      </c>
      <c r="W53" s="453" t="s">
        <v>800</v>
      </c>
      <c r="X53" s="392" t="str">
        <f t="shared" ca="1" si="2"/>
        <v>VENCIDA</v>
      </c>
    </row>
    <row r="54" spans="1:24" ht="135.75" customHeight="1" thickBot="1" x14ac:dyDescent="0.3">
      <c r="A54" s="267">
        <v>14</v>
      </c>
      <c r="B54" s="218" t="s">
        <v>11</v>
      </c>
      <c r="C54" s="218" t="s">
        <v>10</v>
      </c>
      <c r="D54" s="232">
        <v>42026</v>
      </c>
      <c r="E54" s="1164" t="s">
        <v>801</v>
      </c>
      <c r="F54" s="218" t="s">
        <v>19</v>
      </c>
      <c r="G54" s="1164" t="s">
        <v>590</v>
      </c>
      <c r="H54" s="1164" t="s">
        <v>802</v>
      </c>
      <c r="I54" s="218" t="s">
        <v>34</v>
      </c>
      <c r="J54" s="218" t="s">
        <v>14</v>
      </c>
      <c r="K54" s="221" t="s">
        <v>750</v>
      </c>
      <c r="L54" s="221" t="s">
        <v>751</v>
      </c>
      <c r="M54" s="221" t="s">
        <v>208</v>
      </c>
      <c r="N54" s="232">
        <v>42026</v>
      </c>
      <c r="O54" s="232">
        <v>42026</v>
      </c>
      <c r="P54" s="232">
        <v>42185</v>
      </c>
      <c r="Q54" s="1164" t="s">
        <v>803</v>
      </c>
      <c r="R54" s="221" t="s">
        <v>804</v>
      </c>
      <c r="S54" s="218" t="s">
        <v>805</v>
      </c>
      <c r="T54" s="1164" t="s">
        <v>806</v>
      </c>
      <c r="U54" s="457" t="str">
        <f>HYPERLINK("http://www.idep.edu.co/?page_id=17429","http://www.idep.edu.co/?page_id=17429")</f>
        <v>http://www.idep.edu.co/?page_id=17429</v>
      </c>
      <c r="V54" s="229" t="s">
        <v>36</v>
      </c>
      <c r="W54" s="221" t="s">
        <v>807</v>
      </c>
      <c r="X54" s="392" t="str">
        <f t="shared" ca="1" si="2"/>
        <v>VENCIDA</v>
      </c>
    </row>
    <row r="55" spans="1:24" ht="168.75" customHeight="1" thickBot="1" x14ac:dyDescent="0.3">
      <c r="A55" s="267">
        <v>15</v>
      </c>
      <c r="B55" s="218" t="s">
        <v>11</v>
      </c>
      <c r="C55" s="218" t="s">
        <v>10</v>
      </c>
      <c r="D55" s="232">
        <v>42388</v>
      </c>
      <c r="E55" s="1164" t="s">
        <v>808</v>
      </c>
      <c r="F55" s="218" t="s">
        <v>19</v>
      </c>
      <c r="G55" s="1164" t="s">
        <v>809</v>
      </c>
      <c r="H55" s="1164" t="s">
        <v>810</v>
      </c>
      <c r="I55" s="218" t="s">
        <v>34</v>
      </c>
      <c r="J55" s="218" t="s">
        <v>14</v>
      </c>
      <c r="K55" s="221" t="s">
        <v>750</v>
      </c>
      <c r="L55" s="218" t="s">
        <v>293</v>
      </c>
      <c r="M55" s="218" t="s">
        <v>638</v>
      </c>
      <c r="N55" s="232">
        <v>42401</v>
      </c>
      <c r="O55" s="232">
        <v>42401</v>
      </c>
      <c r="P55" s="232">
        <v>42490</v>
      </c>
      <c r="Q55" s="1164" t="s">
        <v>811</v>
      </c>
      <c r="R55" s="218" t="s">
        <v>812</v>
      </c>
      <c r="S55" s="232">
        <v>42478</v>
      </c>
      <c r="T55" s="1164" t="s">
        <v>813</v>
      </c>
      <c r="U55" s="435" t="str">
        <f>HYPERLINK("http://overlay-context=content/ett-06-proceso-de-estrategias%3Fq%3Dcontent/ett-06-proceso-de-estrategias","http://www.idep.edu.co/sites/default/files/PRO-ETT-06-03%20Proyecci%C3%B3n%20de%20la%20ejecuci%C3%B3n%20de%20la%20estrategia%20v3.pdf#overlay-context=content/ett-06-proceso-de-estrategias%3Fq%3Dcontent/ett-06-proceso-de-estrategias")</f>
        <v>http://www.idep.edu.co/sites/default/files/PRO-ETT-06-03%20Proyecci%C3%B3n%20de%20la%20ejecuci%C3%B3n%20de%20la%20estrategia%20v3.pdf#overlay-context=content/ett-06-proceso-de-estrategias%3Fq%3Dcontent/ett-06-proceso-de-estrategias</v>
      </c>
      <c r="V55" s="229" t="s">
        <v>36</v>
      </c>
      <c r="W55" s="218" t="s">
        <v>814</v>
      </c>
      <c r="X55" s="392" t="str">
        <f t="shared" ca="1" si="2"/>
        <v>VENCIDA</v>
      </c>
    </row>
    <row r="56" spans="1:24" ht="204" customHeight="1" x14ac:dyDescent="0.25">
      <c r="A56" s="1810">
        <v>16</v>
      </c>
      <c r="B56" s="1808" t="s">
        <v>11</v>
      </c>
      <c r="C56" s="1808" t="s">
        <v>10</v>
      </c>
      <c r="D56" s="1806">
        <v>42753</v>
      </c>
      <c r="E56" s="1804" t="s">
        <v>815</v>
      </c>
      <c r="F56" s="170" t="s">
        <v>12</v>
      </c>
      <c r="G56" s="1127" t="s">
        <v>672</v>
      </c>
      <c r="H56" s="1127" t="s">
        <v>816</v>
      </c>
      <c r="I56" s="170" t="s">
        <v>13</v>
      </c>
      <c r="J56" s="170" t="s">
        <v>14</v>
      </c>
      <c r="K56" s="383" t="s">
        <v>674</v>
      </c>
      <c r="L56" s="172" t="s">
        <v>675</v>
      </c>
      <c r="M56" s="170" t="s">
        <v>676</v>
      </c>
      <c r="N56" s="171"/>
      <c r="O56" s="171">
        <v>42767</v>
      </c>
      <c r="P56" s="171">
        <v>42794</v>
      </c>
      <c r="Q56" s="1207" t="s">
        <v>817</v>
      </c>
      <c r="R56" s="172" t="s">
        <v>818</v>
      </c>
      <c r="S56" s="460"/>
      <c r="T56" s="1214" t="s">
        <v>819</v>
      </c>
      <c r="U56" s="172" t="s">
        <v>820</v>
      </c>
      <c r="V56" s="222" t="s">
        <v>36</v>
      </c>
      <c r="W56" s="460" t="s">
        <v>821</v>
      </c>
      <c r="X56" s="392" t="str">
        <f t="shared" ca="1" si="2"/>
        <v>VENCIDA</v>
      </c>
    </row>
    <row r="57" spans="1:24" ht="137.25" customHeight="1" thickBot="1" x14ac:dyDescent="0.3">
      <c r="A57" s="1811"/>
      <c r="B57" s="1809"/>
      <c r="C57" s="1809"/>
      <c r="D57" s="1807"/>
      <c r="E57" s="1805"/>
      <c r="F57" s="307" t="s">
        <v>12</v>
      </c>
      <c r="G57" s="1168" t="s">
        <v>719</v>
      </c>
      <c r="H57" s="1168" t="s">
        <v>721</v>
      </c>
      <c r="I57" s="307" t="s">
        <v>27</v>
      </c>
      <c r="J57" s="307" t="s">
        <v>14</v>
      </c>
      <c r="K57" s="464" t="s">
        <v>723</v>
      </c>
      <c r="L57" s="301" t="s">
        <v>675</v>
      </c>
      <c r="M57" s="307" t="s">
        <v>822</v>
      </c>
      <c r="N57" s="315"/>
      <c r="O57" s="315">
        <v>42781</v>
      </c>
      <c r="P57" s="447">
        <v>42916</v>
      </c>
      <c r="Q57" s="1212" t="s">
        <v>823</v>
      </c>
      <c r="R57" s="301" t="s">
        <v>728</v>
      </c>
      <c r="S57" s="467">
        <v>42933</v>
      </c>
      <c r="T57" s="1168" t="s">
        <v>824</v>
      </c>
      <c r="U57" s="301" t="s">
        <v>730</v>
      </c>
      <c r="V57" s="321" t="s">
        <v>36</v>
      </c>
      <c r="W57" s="301" t="s">
        <v>825</v>
      </c>
      <c r="X57" s="392" t="str">
        <f t="shared" ca="1" si="2"/>
        <v>VENCIDA</v>
      </c>
    </row>
    <row r="58" spans="1:24" ht="15" hidden="1" customHeight="1" x14ac:dyDescent="0.25">
      <c r="A58" s="169">
        <v>15</v>
      </c>
      <c r="B58" s="170"/>
      <c r="C58" s="170"/>
      <c r="D58" s="170"/>
      <c r="E58" s="172"/>
      <c r="F58" s="170"/>
      <c r="G58" s="172"/>
      <c r="H58" s="173"/>
      <c r="I58" s="174"/>
      <c r="J58" s="174"/>
      <c r="K58" s="173"/>
      <c r="L58" s="173"/>
      <c r="M58" s="173"/>
      <c r="N58" s="175"/>
      <c r="O58" s="174"/>
      <c r="P58" s="174"/>
      <c r="Q58" s="173"/>
      <c r="R58" s="173"/>
      <c r="S58" s="174"/>
      <c r="T58" s="173"/>
      <c r="U58" s="173"/>
      <c r="V58" s="177"/>
      <c r="W58" s="173"/>
      <c r="X58" s="177" t="str">
        <f t="shared" ca="1" si="2"/>
        <v/>
      </c>
    </row>
    <row r="59" spans="1:24" ht="15" hidden="1" customHeight="1" x14ac:dyDescent="0.25">
      <c r="A59" s="418"/>
      <c r="B59" s="471"/>
      <c r="C59" s="471"/>
      <c r="D59" s="471"/>
      <c r="E59" s="472"/>
      <c r="F59" s="471"/>
      <c r="G59" s="472"/>
      <c r="H59" s="187"/>
      <c r="I59" s="190"/>
      <c r="J59" s="190"/>
      <c r="K59" s="187"/>
      <c r="L59" s="187"/>
      <c r="M59" s="187"/>
      <c r="N59" s="194"/>
      <c r="O59" s="190"/>
      <c r="P59" s="190"/>
      <c r="Q59" s="187"/>
      <c r="R59" s="187"/>
      <c r="S59" s="190"/>
      <c r="T59" s="187"/>
      <c r="U59" s="187"/>
      <c r="V59" s="199"/>
      <c r="W59" s="187"/>
      <c r="X59" s="199" t="str">
        <f t="shared" ca="1" si="2"/>
        <v/>
      </c>
    </row>
    <row r="60" spans="1:24" ht="15" hidden="1" customHeight="1" x14ac:dyDescent="0.25">
      <c r="A60" s="293"/>
      <c r="B60" s="473"/>
      <c r="C60" s="473"/>
      <c r="D60" s="473"/>
      <c r="E60" s="474"/>
      <c r="F60" s="473"/>
      <c r="G60" s="474"/>
      <c r="H60" s="301"/>
      <c r="I60" s="307"/>
      <c r="J60" s="307"/>
      <c r="K60" s="301"/>
      <c r="L60" s="301"/>
      <c r="M60" s="301"/>
      <c r="N60" s="319"/>
      <c r="O60" s="307"/>
      <c r="P60" s="307"/>
      <c r="Q60" s="301"/>
      <c r="R60" s="301"/>
      <c r="S60" s="307"/>
      <c r="T60" s="301"/>
      <c r="U60" s="301"/>
      <c r="V60" s="321"/>
      <c r="W60" s="301"/>
      <c r="X60" s="392" t="str">
        <f t="shared" ca="1" si="2"/>
        <v/>
      </c>
    </row>
    <row r="61" spans="1:24" ht="15" hidden="1" customHeight="1" x14ac:dyDescent="0.25">
      <c r="A61" s="169">
        <v>16</v>
      </c>
      <c r="B61" s="170"/>
      <c r="C61" s="170"/>
      <c r="D61" s="170"/>
      <c r="E61" s="172"/>
      <c r="F61" s="170"/>
      <c r="G61" s="172"/>
      <c r="H61" s="173"/>
      <c r="I61" s="174"/>
      <c r="J61" s="174"/>
      <c r="K61" s="173"/>
      <c r="L61" s="173"/>
      <c r="M61" s="173"/>
      <c r="N61" s="175"/>
      <c r="O61" s="174"/>
      <c r="P61" s="174"/>
      <c r="Q61" s="173"/>
      <c r="R61" s="173"/>
      <c r="S61" s="174"/>
      <c r="T61" s="173"/>
      <c r="U61" s="173"/>
      <c r="V61" s="177"/>
      <c r="W61" s="173"/>
      <c r="X61" s="177" t="str">
        <f t="shared" ca="1" si="2"/>
        <v/>
      </c>
    </row>
    <row r="62" spans="1:24" ht="15" hidden="1" customHeight="1" x14ac:dyDescent="0.25">
      <c r="A62" s="418"/>
      <c r="B62" s="471"/>
      <c r="C62" s="471"/>
      <c r="D62" s="471"/>
      <c r="E62" s="472"/>
      <c r="F62" s="471"/>
      <c r="G62" s="472"/>
      <c r="H62" s="187"/>
      <c r="I62" s="190"/>
      <c r="J62" s="190"/>
      <c r="K62" s="187"/>
      <c r="L62" s="187"/>
      <c r="M62" s="187"/>
      <c r="N62" s="194"/>
      <c r="O62" s="190"/>
      <c r="P62" s="190"/>
      <c r="Q62" s="187"/>
      <c r="R62" s="187"/>
      <c r="S62" s="190"/>
      <c r="T62" s="187"/>
      <c r="U62" s="187"/>
      <c r="V62" s="199"/>
      <c r="W62" s="187"/>
      <c r="X62" s="199" t="str">
        <f t="shared" ca="1" si="2"/>
        <v/>
      </c>
    </row>
    <row r="63" spans="1:24" ht="15" hidden="1" customHeight="1" x14ac:dyDescent="0.25">
      <c r="A63" s="293"/>
      <c r="B63" s="473"/>
      <c r="C63" s="473"/>
      <c r="D63" s="473"/>
      <c r="E63" s="474"/>
      <c r="F63" s="473"/>
      <c r="G63" s="474"/>
      <c r="H63" s="301"/>
      <c r="I63" s="307"/>
      <c r="J63" s="307"/>
      <c r="K63" s="301"/>
      <c r="L63" s="301"/>
      <c r="M63" s="301"/>
      <c r="N63" s="319"/>
      <c r="O63" s="307"/>
      <c r="P63" s="307"/>
      <c r="Q63" s="301"/>
      <c r="R63" s="301"/>
      <c r="S63" s="307"/>
      <c r="T63" s="301"/>
      <c r="U63" s="301"/>
      <c r="V63" s="321"/>
      <c r="W63" s="301"/>
      <c r="X63" s="392" t="str">
        <f t="shared" ca="1" si="2"/>
        <v/>
      </c>
    </row>
    <row r="64" spans="1:24" ht="15" hidden="1" customHeight="1" x14ac:dyDescent="0.25">
      <c r="A64" s="169">
        <v>17</v>
      </c>
      <c r="B64" s="170"/>
      <c r="C64" s="170"/>
      <c r="D64" s="170"/>
      <c r="E64" s="172"/>
      <c r="F64" s="170"/>
      <c r="G64" s="172"/>
      <c r="H64" s="173"/>
      <c r="I64" s="174"/>
      <c r="J64" s="174"/>
      <c r="K64" s="173"/>
      <c r="L64" s="173"/>
      <c r="M64" s="173"/>
      <c r="N64" s="175"/>
      <c r="O64" s="174"/>
      <c r="P64" s="174"/>
      <c r="Q64" s="173"/>
      <c r="R64" s="173"/>
      <c r="S64" s="174"/>
      <c r="T64" s="173"/>
      <c r="U64" s="173"/>
      <c r="V64" s="177"/>
      <c r="W64" s="173"/>
      <c r="X64" s="177" t="str">
        <f t="shared" ca="1" si="2"/>
        <v/>
      </c>
    </row>
    <row r="65" spans="1:24" ht="15" hidden="1" customHeight="1" x14ac:dyDescent="0.25">
      <c r="A65" s="418"/>
      <c r="B65" s="471"/>
      <c r="C65" s="471"/>
      <c r="D65" s="471"/>
      <c r="E65" s="472"/>
      <c r="F65" s="471"/>
      <c r="G65" s="472"/>
      <c r="H65" s="187"/>
      <c r="I65" s="190"/>
      <c r="J65" s="190"/>
      <c r="K65" s="187"/>
      <c r="L65" s="187"/>
      <c r="M65" s="187"/>
      <c r="N65" s="194"/>
      <c r="O65" s="190"/>
      <c r="P65" s="190"/>
      <c r="Q65" s="187"/>
      <c r="R65" s="187"/>
      <c r="S65" s="190"/>
      <c r="T65" s="187"/>
      <c r="U65" s="187"/>
      <c r="V65" s="199"/>
      <c r="W65" s="187"/>
      <c r="X65" s="199" t="str">
        <f t="shared" ca="1" si="2"/>
        <v/>
      </c>
    </row>
    <row r="66" spans="1:24" ht="15" hidden="1" customHeight="1" x14ac:dyDescent="0.25">
      <c r="A66" s="293"/>
      <c r="B66" s="473"/>
      <c r="C66" s="473"/>
      <c r="D66" s="473"/>
      <c r="E66" s="474"/>
      <c r="F66" s="473"/>
      <c r="G66" s="474"/>
      <c r="H66" s="301"/>
      <c r="I66" s="307"/>
      <c r="J66" s="307"/>
      <c r="K66" s="301"/>
      <c r="L66" s="301"/>
      <c r="M66" s="301"/>
      <c r="N66" s="319"/>
      <c r="O66" s="307"/>
      <c r="P66" s="307"/>
      <c r="Q66" s="301"/>
      <c r="R66" s="301"/>
      <c r="S66" s="307"/>
      <c r="T66" s="301"/>
      <c r="U66" s="301"/>
      <c r="V66" s="321"/>
      <c r="W66" s="301"/>
      <c r="X66" s="392" t="str">
        <f t="shared" ca="1" si="2"/>
        <v/>
      </c>
    </row>
    <row r="67" spans="1:24" ht="15" hidden="1" customHeight="1" x14ac:dyDescent="0.25">
      <c r="A67" s="169">
        <v>18</v>
      </c>
      <c r="B67" s="170"/>
      <c r="C67" s="170"/>
      <c r="D67" s="170"/>
      <c r="E67" s="172"/>
      <c r="F67" s="170"/>
      <c r="G67" s="172"/>
      <c r="H67" s="173"/>
      <c r="I67" s="174"/>
      <c r="J67" s="174"/>
      <c r="K67" s="173"/>
      <c r="L67" s="173"/>
      <c r="M67" s="173"/>
      <c r="N67" s="175"/>
      <c r="O67" s="174"/>
      <c r="P67" s="174"/>
      <c r="Q67" s="173"/>
      <c r="R67" s="173"/>
      <c r="S67" s="174"/>
      <c r="T67" s="173"/>
      <c r="U67" s="173"/>
      <c r="V67" s="177"/>
      <c r="W67" s="173"/>
      <c r="X67" s="177" t="str">
        <f t="shared" ca="1" si="2"/>
        <v/>
      </c>
    </row>
    <row r="68" spans="1:24" ht="15" hidden="1" customHeight="1" x14ac:dyDescent="0.25">
      <c r="A68" s="418"/>
      <c r="B68" s="471"/>
      <c r="C68" s="471"/>
      <c r="D68" s="471"/>
      <c r="E68" s="472"/>
      <c r="F68" s="471"/>
      <c r="G68" s="472"/>
      <c r="H68" s="187"/>
      <c r="I68" s="190"/>
      <c r="J68" s="190"/>
      <c r="K68" s="187"/>
      <c r="L68" s="187"/>
      <c r="M68" s="187"/>
      <c r="N68" s="194"/>
      <c r="O68" s="190"/>
      <c r="P68" s="190"/>
      <c r="Q68" s="187"/>
      <c r="R68" s="187"/>
      <c r="S68" s="190"/>
      <c r="T68" s="187"/>
      <c r="U68" s="187"/>
      <c r="V68" s="199"/>
      <c r="W68" s="187"/>
      <c r="X68" s="199" t="str">
        <f t="shared" ca="1" si="2"/>
        <v/>
      </c>
    </row>
    <row r="69" spans="1:24" ht="15" hidden="1" customHeight="1" x14ac:dyDescent="0.25">
      <c r="A69" s="293"/>
      <c r="B69" s="473"/>
      <c r="C69" s="473"/>
      <c r="D69" s="473"/>
      <c r="E69" s="474"/>
      <c r="F69" s="473"/>
      <c r="G69" s="474"/>
      <c r="H69" s="301"/>
      <c r="I69" s="307"/>
      <c r="J69" s="307"/>
      <c r="K69" s="301"/>
      <c r="L69" s="301"/>
      <c r="M69" s="301"/>
      <c r="N69" s="319"/>
      <c r="O69" s="307"/>
      <c r="P69" s="307"/>
      <c r="Q69" s="301"/>
      <c r="R69" s="301"/>
      <c r="S69" s="307"/>
      <c r="T69" s="301"/>
      <c r="U69" s="301"/>
      <c r="V69" s="321"/>
      <c r="W69" s="301"/>
      <c r="X69" s="392" t="str">
        <f t="shared" ca="1" si="2"/>
        <v/>
      </c>
    </row>
    <row r="70" spans="1:24" ht="15" hidden="1" customHeight="1" x14ac:dyDescent="0.25">
      <c r="A70" s="169">
        <v>19</v>
      </c>
      <c r="B70" s="170"/>
      <c r="C70" s="170"/>
      <c r="D70" s="170"/>
      <c r="E70" s="172"/>
      <c r="F70" s="170"/>
      <c r="G70" s="172"/>
      <c r="H70" s="173"/>
      <c r="I70" s="174"/>
      <c r="J70" s="174"/>
      <c r="K70" s="173"/>
      <c r="L70" s="173"/>
      <c r="M70" s="173"/>
      <c r="N70" s="175"/>
      <c r="O70" s="174"/>
      <c r="P70" s="174"/>
      <c r="Q70" s="173"/>
      <c r="R70" s="173"/>
      <c r="S70" s="174"/>
      <c r="T70" s="173"/>
      <c r="U70" s="173"/>
      <c r="V70" s="177"/>
      <c r="W70" s="173"/>
      <c r="X70" s="177" t="str">
        <f t="shared" ca="1" si="2"/>
        <v/>
      </c>
    </row>
    <row r="71" spans="1:24" ht="15" hidden="1" customHeight="1" x14ac:dyDescent="0.25">
      <c r="A71" s="418"/>
      <c r="B71" s="471"/>
      <c r="C71" s="471"/>
      <c r="D71" s="471"/>
      <c r="E71" s="472"/>
      <c r="F71" s="471"/>
      <c r="G71" s="472"/>
      <c r="H71" s="187"/>
      <c r="I71" s="190"/>
      <c r="J71" s="190"/>
      <c r="K71" s="187"/>
      <c r="L71" s="187"/>
      <c r="M71" s="187"/>
      <c r="N71" s="194"/>
      <c r="O71" s="190"/>
      <c r="P71" s="190"/>
      <c r="Q71" s="187"/>
      <c r="R71" s="187"/>
      <c r="S71" s="190"/>
      <c r="T71" s="187"/>
      <c r="U71" s="187"/>
      <c r="V71" s="199"/>
      <c r="W71" s="187"/>
      <c r="X71" s="199" t="str">
        <f t="shared" ca="1" si="2"/>
        <v/>
      </c>
    </row>
    <row r="72" spans="1:24" ht="15" hidden="1" customHeight="1" x14ac:dyDescent="0.25">
      <c r="A72" s="293"/>
      <c r="B72" s="473"/>
      <c r="C72" s="473"/>
      <c r="D72" s="473"/>
      <c r="E72" s="474"/>
      <c r="F72" s="473"/>
      <c r="G72" s="474"/>
      <c r="H72" s="301"/>
      <c r="I72" s="307"/>
      <c r="J72" s="307"/>
      <c r="K72" s="301"/>
      <c r="L72" s="301"/>
      <c r="M72" s="301"/>
      <c r="N72" s="319"/>
      <c r="O72" s="307"/>
      <c r="P72" s="307"/>
      <c r="Q72" s="301"/>
      <c r="R72" s="301"/>
      <c r="S72" s="307"/>
      <c r="T72" s="301"/>
      <c r="U72" s="301"/>
      <c r="V72" s="321"/>
      <c r="W72" s="301"/>
      <c r="X72" s="392" t="str">
        <f t="shared" ca="1" si="2"/>
        <v/>
      </c>
    </row>
    <row r="73" spans="1:24" ht="15" hidden="1" customHeight="1" x14ac:dyDescent="0.25">
      <c r="A73" s="169">
        <v>20</v>
      </c>
      <c r="B73" s="170"/>
      <c r="C73" s="170"/>
      <c r="D73" s="170"/>
      <c r="E73" s="172"/>
      <c r="F73" s="170"/>
      <c r="G73" s="172"/>
      <c r="H73" s="173"/>
      <c r="I73" s="174"/>
      <c r="J73" s="174"/>
      <c r="K73" s="173"/>
      <c r="L73" s="173"/>
      <c r="M73" s="173"/>
      <c r="N73" s="175"/>
      <c r="O73" s="174"/>
      <c r="P73" s="174"/>
      <c r="Q73" s="173"/>
      <c r="R73" s="173"/>
      <c r="S73" s="174"/>
      <c r="T73" s="173"/>
      <c r="U73" s="173"/>
      <c r="V73" s="177"/>
      <c r="W73" s="173"/>
      <c r="X73" s="177" t="str">
        <f t="shared" ca="1" si="2"/>
        <v/>
      </c>
    </row>
    <row r="74" spans="1:24" ht="15" hidden="1" customHeight="1" x14ac:dyDescent="0.25">
      <c r="A74" s="418"/>
      <c r="B74" s="471"/>
      <c r="C74" s="471"/>
      <c r="D74" s="471"/>
      <c r="E74" s="472"/>
      <c r="F74" s="471"/>
      <c r="G74" s="472"/>
      <c r="H74" s="187"/>
      <c r="I74" s="190"/>
      <c r="J74" s="190"/>
      <c r="K74" s="187"/>
      <c r="L74" s="187"/>
      <c r="M74" s="187"/>
      <c r="N74" s="194"/>
      <c r="O74" s="190"/>
      <c r="P74" s="190"/>
      <c r="Q74" s="187"/>
      <c r="R74" s="187"/>
      <c r="S74" s="190"/>
      <c r="T74" s="187"/>
      <c r="U74" s="187"/>
      <c r="V74" s="199"/>
      <c r="W74" s="187"/>
      <c r="X74" s="199" t="str">
        <f t="shared" ca="1" si="2"/>
        <v/>
      </c>
    </row>
    <row r="75" spans="1:24" ht="15" hidden="1" customHeight="1" x14ac:dyDescent="0.25">
      <c r="A75" s="293"/>
      <c r="B75" s="473"/>
      <c r="C75" s="473"/>
      <c r="D75" s="473"/>
      <c r="E75" s="474"/>
      <c r="F75" s="473"/>
      <c r="G75" s="474"/>
      <c r="H75" s="301"/>
      <c r="I75" s="307"/>
      <c r="J75" s="307"/>
      <c r="K75" s="301"/>
      <c r="L75" s="301"/>
      <c r="M75" s="301"/>
      <c r="N75" s="319"/>
      <c r="O75" s="307"/>
      <c r="P75" s="307"/>
      <c r="Q75" s="301"/>
      <c r="R75" s="301"/>
      <c r="S75" s="307"/>
      <c r="T75" s="301"/>
      <c r="U75" s="301"/>
      <c r="V75" s="321"/>
      <c r="W75" s="301"/>
      <c r="X75" s="392" t="str">
        <f t="shared" ca="1" si="2"/>
        <v/>
      </c>
    </row>
    <row r="76" spans="1:24" ht="12" customHeight="1" x14ac:dyDescent="0.35">
      <c r="A76" s="477"/>
      <c r="B76" s="1"/>
      <c r="C76" s="1"/>
      <c r="D76" s="1"/>
      <c r="E76" s="445"/>
      <c r="F76" s="1"/>
      <c r="G76" s="445"/>
      <c r="H76" s="445"/>
      <c r="I76" s="7"/>
      <c r="J76" s="7"/>
      <c r="K76" s="445"/>
      <c r="L76" s="445"/>
      <c r="M76" s="445"/>
      <c r="N76" s="7"/>
      <c r="O76" s="7"/>
      <c r="P76" s="7"/>
      <c r="Q76" s="15"/>
      <c r="R76" s="15"/>
      <c r="S76" s="7"/>
      <c r="T76" s="445"/>
      <c r="U76" s="445"/>
      <c r="V76" s="446"/>
      <c r="W76" s="445"/>
      <c r="X76" s="1"/>
    </row>
    <row r="77" spans="1:24" x14ac:dyDescent="0.25">
      <c r="A77" s="1"/>
      <c r="B77" s="1"/>
      <c r="C77" s="1"/>
      <c r="D77" s="1"/>
      <c r="E77" s="17"/>
      <c r="F77" s="1"/>
      <c r="G77" s="17"/>
      <c r="H77" s="17"/>
      <c r="I77" s="1"/>
      <c r="J77" s="1"/>
      <c r="K77" s="1"/>
      <c r="L77" s="1"/>
      <c r="M77" s="1"/>
      <c r="N77" s="1"/>
      <c r="O77" s="1"/>
      <c r="P77" s="1"/>
      <c r="Q77" s="1"/>
      <c r="R77" s="1"/>
      <c r="S77" s="14"/>
      <c r="T77" s="17"/>
      <c r="U77" s="1"/>
      <c r="V77" s="1"/>
      <c r="W77" s="17"/>
      <c r="X77" s="1"/>
    </row>
    <row r="78" spans="1:24" x14ac:dyDescent="0.25">
      <c r="A78" s="1"/>
      <c r="B78" s="1"/>
      <c r="C78" s="1"/>
      <c r="D78" s="1"/>
      <c r="E78" s="17"/>
      <c r="F78" s="1"/>
      <c r="G78" s="17"/>
      <c r="H78" s="17"/>
      <c r="I78" s="1"/>
      <c r="J78" s="1"/>
      <c r="K78" s="1"/>
      <c r="L78" s="1"/>
      <c r="M78" s="1"/>
      <c r="N78" s="1"/>
      <c r="O78" s="1"/>
      <c r="P78" s="1"/>
      <c r="Q78" s="1"/>
      <c r="R78" s="1"/>
      <c r="S78" s="14"/>
      <c r="T78" s="17"/>
      <c r="U78" s="1"/>
      <c r="V78" s="1"/>
      <c r="W78" s="17"/>
      <c r="X78" s="1"/>
    </row>
    <row r="79" spans="1:24" x14ac:dyDescent="0.25">
      <c r="A79" s="1"/>
      <c r="B79" s="1"/>
      <c r="C79" s="1"/>
      <c r="D79" s="1"/>
      <c r="E79" s="17"/>
      <c r="F79" s="1"/>
      <c r="G79" s="17"/>
      <c r="H79" s="17"/>
      <c r="I79" s="1"/>
      <c r="J79" s="1"/>
      <c r="K79" s="1"/>
      <c r="L79" s="1"/>
      <c r="M79" s="1"/>
      <c r="N79" s="1"/>
      <c r="O79" s="1"/>
      <c r="P79" s="1"/>
      <c r="Q79" s="1"/>
      <c r="R79" s="1"/>
      <c r="S79" s="14"/>
      <c r="T79" s="17"/>
      <c r="U79" s="1"/>
      <c r="V79" s="1"/>
      <c r="W79" s="17"/>
      <c r="X79" s="1"/>
    </row>
    <row r="80" spans="1:24" x14ac:dyDescent="0.25">
      <c r="A80" s="1"/>
      <c r="B80" s="1"/>
      <c r="C80" s="1"/>
      <c r="D80" s="1"/>
      <c r="E80" s="17"/>
      <c r="F80" s="1"/>
      <c r="G80" s="17"/>
      <c r="H80" s="17"/>
      <c r="I80" s="1"/>
      <c r="J80" s="1"/>
      <c r="K80" s="1"/>
      <c r="L80" s="1"/>
      <c r="M80" s="1"/>
      <c r="N80" s="1"/>
      <c r="O80" s="1"/>
      <c r="P80" s="1"/>
      <c r="Q80" s="1"/>
      <c r="R80" s="1"/>
      <c r="S80" s="1"/>
      <c r="T80" s="1"/>
      <c r="U80" s="1"/>
      <c r="V80" s="1"/>
      <c r="W80" s="1"/>
      <c r="X80" s="1"/>
    </row>
    <row r="81" spans="7:7" x14ac:dyDescent="0.25">
      <c r="G81" s="17"/>
    </row>
    <row r="82" spans="7:7" x14ac:dyDescent="0.25">
      <c r="G82" s="17"/>
    </row>
    <row r="83" spans="7:7" x14ac:dyDescent="0.25">
      <c r="G83" s="17"/>
    </row>
    <row r="84" spans="7:7" x14ac:dyDescent="0.25">
      <c r="G84" s="17"/>
    </row>
    <row r="85" spans="7:7" x14ac:dyDescent="0.25">
      <c r="G85" s="17"/>
    </row>
    <row r="86" spans="7:7" x14ac:dyDescent="0.25">
      <c r="G86" s="17"/>
    </row>
    <row r="87" spans="7:7" x14ac:dyDescent="0.25">
      <c r="G87" s="17"/>
    </row>
    <row r="88" spans="7:7" x14ac:dyDescent="0.25">
      <c r="G88" s="17"/>
    </row>
    <row r="89" spans="7:7" x14ac:dyDescent="0.25">
      <c r="G89" s="17"/>
    </row>
    <row r="90" spans="7:7" x14ac:dyDescent="0.25">
      <c r="G90" s="17"/>
    </row>
    <row r="91" spans="7:7" x14ac:dyDescent="0.25">
      <c r="G91" s="17"/>
    </row>
    <row r="92" spans="7:7" x14ac:dyDescent="0.25">
      <c r="G92" s="17"/>
    </row>
    <row r="93" spans="7:7" x14ac:dyDescent="0.25">
      <c r="G93" s="17"/>
    </row>
    <row r="94" spans="7:7" x14ac:dyDescent="0.25">
      <c r="G94" s="17"/>
    </row>
    <row r="95" spans="7:7" x14ac:dyDescent="0.25">
      <c r="G95" s="17"/>
    </row>
    <row r="96" spans="7:7" x14ac:dyDescent="0.25">
      <c r="G96" s="17"/>
    </row>
    <row r="97" spans="7:7" x14ac:dyDescent="0.25">
      <c r="G97" s="17"/>
    </row>
    <row r="98" spans="7:7" x14ac:dyDescent="0.25">
      <c r="G98" s="17"/>
    </row>
    <row r="99" spans="7:7" x14ac:dyDescent="0.25">
      <c r="G99" s="17"/>
    </row>
    <row r="100" spans="7:7" x14ac:dyDescent="0.25">
      <c r="G100" s="17"/>
    </row>
    <row r="101" spans="7:7" x14ac:dyDescent="0.25">
      <c r="G101" s="17"/>
    </row>
    <row r="102" spans="7:7" x14ac:dyDescent="0.25">
      <c r="G102" s="17"/>
    </row>
    <row r="103" spans="7:7" x14ac:dyDescent="0.25">
      <c r="G103" s="17"/>
    </row>
    <row r="104" spans="7:7" x14ac:dyDescent="0.25">
      <c r="G104" s="17"/>
    </row>
    <row r="105" spans="7:7" x14ac:dyDescent="0.25">
      <c r="G105" s="17"/>
    </row>
    <row r="106" spans="7:7" x14ac:dyDescent="0.25">
      <c r="G106" s="17"/>
    </row>
    <row r="107" spans="7:7" x14ac:dyDescent="0.25">
      <c r="G107" s="17"/>
    </row>
    <row r="108" spans="7:7" x14ac:dyDescent="0.25">
      <c r="G108" s="17"/>
    </row>
    <row r="109" spans="7:7" x14ac:dyDescent="0.25">
      <c r="G109" s="17"/>
    </row>
    <row r="110" spans="7:7" x14ac:dyDescent="0.25">
      <c r="G110" s="17"/>
    </row>
    <row r="111" spans="7:7" x14ac:dyDescent="0.25">
      <c r="G111" s="17"/>
    </row>
    <row r="112" spans="7:7" x14ac:dyDescent="0.25">
      <c r="G112" s="17"/>
    </row>
    <row r="113" spans="7:7" x14ac:dyDescent="0.25">
      <c r="G113" s="17"/>
    </row>
    <row r="114" spans="7:7" x14ac:dyDescent="0.25">
      <c r="G114" s="17"/>
    </row>
    <row r="115" spans="7:7" x14ac:dyDescent="0.25">
      <c r="G115" s="17"/>
    </row>
    <row r="116" spans="7:7" x14ac:dyDescent="0.25">
      <c r="G116" s="17"/>
    </row>
    <row r="117" spans="7:7" x14ac:dyDescent="0.25">
      <c r="G117" s="17"/>
    </row>
    <row r="118" spans="7:7" x14ac:dyDescent="0.25">
      <c r="G118" s="17"/>
    </row>
    <row r="119" spans="7:7" x14ac:dyDescent="0.25">
      <c r="G119" s="17"/>
    </row>
    <row r="120" spans="7:7" x14ac:dyDescent="0.25">
      <c r="G120" s="17"/>
    </row>
    <row r="121" spans="7:7" x14ac:dyDescent="0.25">
      <c r="G121" s="17"/>
    </row>
    <row r="122" spans="7:7" x14ac:dyDescent="0.25">
      <c r="G122" s="17"/>
    </row>
    <row r="123" spans="7:7" x14ac:dyDescent="0.25">
      <c r="G123" s="17"/>
    </row>
    <row r="124" spans="7:7" x14ac:dyDescent="0.25">
      <c r="G124" s="17"/>
    </row>
    <row r="125" spans="7:7" x14ac:dyDescent="0.25">
      <c r="G125" s="17"/>
    </row>
    <row r="126" spans="7:7" x14ac:dyDescent="0.25">
      <c r="G126" s="17"/>
    </row>
    <row r="127" spans="7:7" x14ac:dyDescent="0.25">
      <c r="G127" s="17"/>
    </row>
    <row r="128" spans="7:7" x14ac:dyDescent="0.25">
      <c r="G128" s="17"/>
    </row>
    <row r="129" spans="7:7" x14ac:dyDescent="0.25">
      <c r="G129" s="17"/>
    </row>
    <row r="130" spans="7:7" x14ac:dyDescent="0.25">
      <c r="G130" s="17"/>
    </row>
    <row r="131" spans="7:7" x14ac:dyDescent="0.25">
      <c r="G131" s="17"/>
    </row>
    <row r="132" spans="7:7" x14ac:dyDescent="0.25">
      <c r="G132" s="17"/>
    </row>
    <row r="133" spans="7:7" x14ac:dyDescent="0.25">
      <c r="G133" s="17"/>
    </row>
    <row r="134" spans="7:7" x14ac:dyDescent="0.25">
      <c r="G134" s="17"/>
    </row>
    <row r="135" spans="7:7" x14ac:dyDescent="0.25">
      <c r="G135" s="17"/>
    </row>
    <row r="136" spans="7:7" x14ac:dyDescent="0.25">
      <c r="G136" s="17"/>
    </row>
    <row r="137" spans="7:7" x14ac:dyDescent="0.25">
      <c r="G137" s="17"/>
    </row>
    <row r="138" spans="7:7" x14ac:dyDescent="0.25">
      <c r="G138" s="17"/>
    </row>
    <row r="139" spans="7:7" x14ac:dyDescent="0.25">
      <c r="G139" s="17"/>
    </row>
    <row r="140" spans="7:7" x14ac:dyDescent="0.25">
      <c r="G140" s="17"/>
    </row>
    <row r="141" spans="7:7" x14ac:dyDescent="0.25">
      <c r="G141" s="17"/>
    </row>
    <row r="142" spans="7:7" x14ac:dyDescent="0.25">
      <c r="G142" s="17"/>
    </row>
    <row r="143" spans="7:7" x14ac:dyDescent="0.25">
      <c r="G143" s="17"/>
    </row>
    <row r="144" spans="7:7" x14ac:dyDescent="0.25">
      <c r="G144" s="17"/>
    </row>
    <row r="145" spans="7:7" x14ac:dyDescent="0.25">
      <c r="G145" s="17"/>
    </row>
    <row r="146" spans="7:7" x14ac:dyDescent="0.25">
      <c r="G146" s="17"/>
    </row>
    <row r="147" spans="7:7" x14ac:dyDescent="0.25">
      <c r="G147" s="17"/>
    </row>
    <row r="148" spans="7:7" x14ac:dyDescent="0.25">
      <c r="G148" s="17"/>
    </row>
    <row r="149" spans="7:7" x14ac:dyDescent="0.25">
      <c r="G149" s="17"/>
    </row>
    <row r="150" spans="7:7" x14ac:dyDescent="0.25">
      <c r="G150" s="17"/>
    </row>
    <row r="151" spans="7:7" x14ac:dyDescent="0.25">
      <c r="G151" s="17"/>
    </row>
    <row r="152" spans="7:7" x14ac:dyDescent="0.25">
      <c r="G152" s="17"/>
    </row>
    <row r="153" spans="7:7" x14ac:dyDescent="0.25">
      <c r="G153" s="17"/>
    </row>
    <row r="154" spans="7:7" x14ac:dyDescent="0.25">
      <c r="G154" s="17"/>
    </row>
    <row r="155" spans="7:7" x14ac:dyDescent="0.25">
      <c r="G155" s="17"/>
    </row>
    <row r="156" spans="7:7" x14ac:dyDescent="0.25">
      <c r="G156" s="17"/>
    </row>
    <row r="157" spans="7:7" x14ac:dyDescent="0.25">
      <c r="G157" s="17"/>
    </row>
    <row r="158" spans="7:7" x14ac:dyDescent="0.25">
      <c r="G158" s="17"/>
    </row>
    <row r="159" spans="7:7" x14ac:dyDescent="0.25">
      <c r="G159" s="17"/>
    </row>
    <row r="160" spans="7:7" x14ac:dyDescent="0.25">
      <c r="G160" s="17"/>
    </row>
    <row r="161" spans="7:7" x14ac:dyDescent="0.25">
      <c r="G161" s="17"/>
    </row>
    <row r="162" spans="7:7" x14ac:dyDescent="0.25">
      <c r="G162" s="17"/>
    </row>
    <row r="163" spans="7:7" x14ac:dyDescent="0.25">
      <c r="G163" s="17"/>
    </row>
    <row r="164" spans="7:7" x14ac:dyDescent="0.25">
      <c r="G164" s="17"/>
    </row>
    <row r="165" spans="7:7" x14ac:dyDescent="0.25">
      <c r="G165" s="17"/>
    </row>
    <row r="166" spans="7:7" x14ac:dyDescent="0.25">
      <c r="G166" s="17"/>
    </row>
    <row r="167" spans="7:7" x14ac:dyDescent="0.25">
      <c r="G167" s="17"/>
    </row>
    <row r="168" spans="7:7" x14ac:dyDescent="0.25">
      <c r="G168" s="17"/>
    </row>
    <row r="169" spans="7:7" x14ac:dyDescent="0.25">
      <c r="G169" s="17"/>
    </row>
    <row r="170" spans="7:7" x14ac:dyDescent="0.25">
      <c r="G170" s="17"/>
    </row>
    <row r="171" spans="7:7" x14ac:dyDescent="0.25">
      <c r="G171" s="17"/>
    </row>
    <row r="172" spans="7:7" x14ac:dyDescent="0.25">
      <c r="G172" s="17"/>
    </row>
    <row r="173" spans="7:7" x14ac:dyDescent="0.25">
      <c r="G173" s="17"/>
    </row>
    <row r="174" spans="7:7" x14ac:dyDescent="0.25">
      <c r="G174" s="17"/>
    </row>
    <row r="175" spans="7:7" x14ac:dyDescent="0.25">
      <c r="G175" s="17"/>
    </row>
    <row r="176" spans="7:7" x14ac:dyDescent="0.25">
      <c r="G176" s="17"/>
    </row>
    <row r="177" spans="7:7" x14ac:dyDescent="0.25">
      <c r="G177" s="17"/>
    </row>
    <row r="178" spans="7:7" x14ac:dyDescent="0.25">
      <c r="G178" s="17"/>
    </row>
    <row r="179" spans="7:7" x14ac:dyDescent="0.25">
      <c r="G179" s="17"/>
    </row>
    <row r="180" spans="7:7" x14ac:dyDescent="0.25">
      <c r="G180" s="17"/>
    </row>
    <row r="181" spans="7:7" x14ac:dyDescent="0.25">
      <c r="G181" s="17"/>
    </row>
    <row r="182" spans="7:7" x14ac:dyDescent="0.25">
      <c r="G182" s="17"/>
    </row>
    <row r="183" spans="7:7" x14ac:dyDescent="0.25">
      <c r="G183" s="17"/>
    </row>
    <row r="184" spans="7:7" x14ac:dyDescent="0.25">
      <c r="G184" s="17"/>
    </row>
    <row r="185" spans="7:7" x14ac:dyDescent="0.25">
      <c r="G185" s="17"/>
    </row>
    <row r="186" spans="7:7" x14ac:dyDescent="0.25">
      <c r="G186" s="17"/>
    </row>
    <row r="187" spans="7:7" x14ac:dyDescent="0.25">
      <c r="G187" s="17"/>
    </row>
    <row r="188" spans="7:7" x14ac:dyDescent="0.25">
      <c r="G188" s="17"/>
    </row>
    <row r="189" spans="7:7" x14ac:dyDescent="0.25">
      <c r="G189" s="17"/>
    </row>
    <row r="190" spans="7:7" x14ac:dyDescent="0.25">
      <c r="G190" s="17"/>
    </row>
    <row r="191" spans="7:7" x14ac:dyDescent="0.25">
      <c r="G191" s="17"/>
    </row>
    <row r="192" spans="7:7" x14ac:dyDescent="0.25">
      <c r="G192" s="17"/>
    </row>
    <row r="193" spans="7:7" x14ac:dyDescent="0.25">
      <c r="G193" s="17"/>
    </row>
    <row r="194" spans="7:7" x14ac:dyDescent="0.25">
      <c r="G194" s="17"/>
    </row>
    <row r="195" spans="7:7" x14ac:dyDescent="0.25">
      <c r="G195" s="17"/>
    </row>
    <row r="196" spans="7:7" x14ac:dyDescent="0.25">
      <c r="G196" s="17"/>
    </row>
    <row r="197" spans="7:7" x14ac:dyDescent="0.25">
      <c r="G197" s="17"/>
    </row>
    <row r="198" spans="7:7" x14ac:dyDescent="0.25">
      <c r="G198" s="17"/>
    </row>
    <row r="199" spans="7:7" x14ac:dyDescent="0.25">
      <c r="G199" s="17"/>
    </row>
    <row r="200" spans="7:7" x14ac:dyDescent="0.25">
      <c r="G200" s="17"/>
    </row>
    <row r="201" spans="7:7" x14ac:dyDescent="0.25">
      <c r="G201" s="17"/>
    </row>
    <row r="202" spans="7:7" x14ac:dyDescent="0.25">
      <c r="G202" s="17"/>
    </row>
    <row r="203" spans="7:7" x14ac:dyDescent="0.25">
      <c r="G203" s="17"/>
    </row>
    <row r="204" spans="7:7" x14ac:dyDescent="0.25">
      <c r="G204" s="17"/>
    </row>
    <row r="205" spans="7:7" x14ac:dyDescent="0.25">
      <c r="G205" s="17"/>
    </row>
    <row r="206" spans="7:7" x14ac:dyDescent="0.25">
      <c r="G206" s="17"/>
    </row>
    <row r="207" spans="7:7" x14ac:dyDescent="0.25">
      <c r="G207" s="17"/>
    </row>
    <row r="208" spans="7:7" x14ac:dyDescent="0.25">
      <c r="G208" s="17"/>
    </row>
    <row r="209" spans="7:7" x14ac:dyDescent="0.25">
      <c r="G209" s="17"/>
    </row>
    <row r="210" spans="7:7" x14ac:dyDescent="0.25">
      <c r="G210" s="17"/>
    </row>
    <row r="211" spans="7:7" x14ac:dyDescent="0.25">
      <c r="G211" s="17"/>
    </row>
    <row r="212" spans="7:7" x14ac:dyDescent="0.25">
      <c r="G212" s="17"/>
    </row>
    <row r="213" spans="7:7" x14ac:dyDescent="0.25">
      <c r="G213" s="17"/>
    </row>
    <row r="214" spans="7:7" x14ac:dyDescent="0.25">
      <c r="G214" s="17"/>
    </row>
    <row r="215" spans="7:7" x14ac:dyDescent="0.25">
      <c r="G215" s="17"/>
    </row>
    <row r="216" spans="7:7" x14ac:dyDescent="0.25">
      <c r="G216" s="17"/>
    </row>
    <row r="217" spans="7:7" x14ac:dyDescent="0.25">
      <c r="G217" s="17"/>
    </row>
    <row r="218" spans="7:7" x14ac:dyDescent="0.25">
      <c r="G218" s="17"/>
    </row>
    <row r="219" spans="7:7" x14ac:dyDescent="0.25">
      <c r="G219" s="17"/>
    </row>
    <row r="220" spans="7:7" x14ac:dyDescent="0.25">
      <c r="G220" s="17"/>
    </row>
    <row r="221" spans="7:7" x14ac:dyDescent="0.25">
      <c r="G221" s="17"/>
    </row>
    <row r="222" spans="7:7" x14ac:dyDescent="0.25">
      <c r="G222" s="17"/>
    </row>
    <row r="223" spans="7:7" x14ac:dyDescent="0.25">
      <c r="G223" s="17"/>
    </row>
    <row r="224" spans="7:7" x14ac:dyDescent="0.25">
      <c r="G224" s="17"/>
    </row>
    <row r="225" spans="7:7" x14ac:dyDescent="0.25">
      <c r="G225" s="17"/>
    </row>
    <row r="226" spans="7:7" x14ac:dyDescent="0.25">
      <c r="G226" s="17"/>
    </row>
    <row r="227" spans="7:7" x14ac:dyDescent="0.25">
      <c r="G227" s="17"/>
    </row>
    <row r="228" spans="7:7" x14ac:dyDescent="0.25">
      <c r="G228" s="17"/>
    </row>
    <row r="229" spans="7:7" x14ac:dyDescent="0.25">
      <c r="G229" s="17"/>
    </row>
    <row r="230" spans="7:7" x14ac:dyDescent="0.25">
      <c r="G230" s="17"/>
    </row>
    <row r="231" spans="7:7" x14ac:dyDescent="0.25">
      <c r="G231" s="17"/>
    </row>
    <row r="232" spans="7:7" x14ac:dyDescent="0.25">
      <c r="G232" s="17"/>
    </row>
    <row r="233" spans="7:7" x14ac:dyDescent="0.25">
      <c r="G233" s="17"/>
    </row>
    <row r="234" spans="7:7" x14ac:dyDescent="0.25">
      <c r="G234" s="17"/>
    </row>
    <row r="235" spans="7:7" x14ac:dyDescent="0.25">
      <c r="G235" s="17"/>
    </row>
    <row r="236" spans="7:7" x14ac:dyDescent="0.25">
      <c r="G236" s="17"/>
    </row>
    <row r="237" spans="7:7" x14ac:dyDescent="0.25">
      <c r="G237" s="17"/>
    </row>
    <row r="238" spans="7:7" x14ac:dyDescent="0.25">
      <c r="G238" s="17"/>
    </row>
    <row r="239" spans="7:7" x14ac:dyDescent="0.25">
      <c r="G239" s="17"/>
    </row>
    <row r="240" spans="7:7" x14ac:dyDescent="0.25">
      <c r="G240" s="17"/>
    </row>
    <row r="241" spans="7:7" x14ac:dyDescent="0.25">
      <c r="G241" s="17"/>
    </row>
    <row r="242" spans="7:7" x14ac:dyDescent="0.25">
      <c r="G242" s="17"/>
    </row>
    <row r="243" spans="7:7" x14ac:dyDescent="0.25">
      <c r="G243" s="17"/>
    </row>
    <row r="244" spans="7:7" x14ac:dyDescent="0.25">
      <c r="G244" s="17"/>
    </row>
    <row r="245" spans="7:7" x14ac:dyDescent="0.25">
      <c r="G245" s="17"/>
    </row>
    <row r="246" spans="7:7" x14ac:dyDescent="0.25">
      <c r="G246" s="17"/>
    </row>
    <row r="247" spans="7:7" x14ac:dyDescent="0.25">
      <c r="G247" s="17"/>
    </row>
    <row r="248" spans="7:7" x14ac:dyDescent="0.25">
      <c r="G248" s="17"/>
    </row>
    <row r="249" spans="7:7" x14ac:dyDescent="0.25">
      <c r="G249" s="17"/>
    </row>
    <row r="250" spans="7:7" x14ac:dyDescent="0.25">
      <c r="G250" s="17"/>
    </row>
    <row r="251" spans="7:7" x14ac:dyDescent="0.25">
      <c r="G251" s="17"/>
    </row>
    <row r="252" spans="7:7" x14ac:dyDescent="0.25">
      <c r="G252" s="17"/>
    </row>
    <row r="253" spans="7:7" x14ac:dyDescent="0.25">
      <c r="G253" s="17"/>
    </row>
    <row r="254" spans="7:7" x14ac:dyDescent="0.25">
      <c r="G254" s="17"/>
    </row>
    <row r="255" spans="7:7" x14ac:dyDescent="0.25">
      <c r="G255" s="17"/>
    </row>
    <row r="256" spans="7:7" x14ac:dyDescent="0.25">
      <c r="G256" s="17"/>
    </row>
    <row r="257" spans="7:7" x14ac:dyDescent="0.25">
      <c r="G257" s="17"/>
    </row>
    <row r="258" spans="7:7" x14ac:dyDescent="0.25">
      <c r="G258" s="17"/>
    </row>
    <row r="259" spans="7:7" x14ac:dyDescent="0.25">
      <c r="G259" s="17"/>
    </row>
    <row r="260" spans="7:7" x14ac:dyDescent="0.25">
      <c r="G260" s="17"/>
    </row>
    <row r="261" spans="7:7" x14ac:dyDescent="0.25">
      <c r="G261" s="17"/>
    </row>
    <row r="262" spans="7:7" x14ac:dyDescent="0.25">
      <c r="G262" s="17"/>
    </row>
    <row r="263" spans="7:7" x14ac:dyDescent="0.25">
      <c r="G263" s="17"/>
    </row>
    <row r="264" spans="7:7" x14ac:dyDescent="0.25">
      <c r="G264" s="17"/>
    </row>
    <row r="265" spans="7:7" x14ac:dyDescent="0.25">
      <c r="G265" s="17"/>
    </row>
    <row r="266" spans="7:7" x14ac:dyDescent="0.25">
      <c r="G266" s="17"/>
    </row>
    <row r="267" spans="7:7" x14ac:dyDescent="0.25">
      <c r="G267" s="17"/>
    </row>
    <row r="268" spans="7:7" x14ac:dyDescent="0.25">
      <c r="G268" s="17"/>
    </row>
    <row r="269" spans="7:7" x14ac:dyDescent="0.25">
      <c r="G269" s="17"/>
    </row>
    <row r="270" spans="7:7" x14ac:dyDescent="0.25">
      <c r="G270" s="17"/>
    </row>
    <row r="271" spans="7:7" x14ac:dyDescent="0.25">
      <c r="G271" s="17"/>
    </row>
    <row r="272" spans="7:7" x14ac:dyDescent="0.25">
      <c r="G272" s="17"/>
    </row>
    <row r="273" spans="7:7" x14ac:dyDescent="0.25">
      <c r="G273" s="17"/>
    </row>
    <row r="274" spans="7:7" x14ac:dyDescent="0.25">
      <c r="G274" s="17"/>
    </row>
    <row r="275" spans="7:7" x14ac:dyDescent="0.25">
      <c r="G275" s="17"/>
    </row>
    <row r="276" spans="7:7" x14ac:dyDescent="0.25">
      <c r="G276" s="17"/>
    </row>
    <row r="277" spans="7:7" x14ac:dyDescent="0.25">
      <c r="G277" s="17"/>
    </row>
    <row r="278" spans="7:7" x14ac:dyDescent="0.25">
      <c r="G278" s="17"/>
    </row>
    <row r="279" spans="7:7" x14ac:dyDescent="0.25">
      <c r="G279" s="17"/>
    </row>
    <row r="280" spans="7:7" x14ac:dyDescent="0.25">
      <c r="G280" s="17"/>
    </row>
    <row r="281" spans="7:7" x14ac:dyDescent="0.25">
      <c r="G281" s="17"/>
    </row>
    <row r="282" spans="7:7" x14ac:dyDescent="0.25">
      <c r="G282" s="17"/>
    </row>
    <row r="283" spans="7:7" x14ac:dyDescent="0.25">
      <c r="G283" s="17"/>
    </row>
    <row r="284" spans="7:7" x14ac:dyDescent="0.25">
      <c r="G284" s="17"/>
    </row>
    <row r="285" spans="7:7" x14ac:dyDescent="0.25">
      <c r="G285" s="17"/>
    </row>
    <row r="286" spans="7:7" x14ac:dyDescent="0.25">
      <c r="G286" s="17"/>
    </row>
    <row r="287" spans="7:7" x14ac:dyDescent="0.25">
      <c r="G287" s="17"/>
    </row>
    <row r="288" spans="7:7" x14ac:dyDescent="0.25">
      <c r="G288" s="17"/>
    </row>
    <row r="289" spans="7:7" x14ac:dyDescent="0.25">
      <c r="G289" s="17"/>
    </row>
    <row r="290" spans="7:7" x14ac:dyDescent="0.25">
      <c r="G290" s="17"/>
    </row>
    <row r="291" spans="7:7" x14ac:dyDescent="0.25">
      <c r="G291" s="17"/>
    </row>
    <row r="292" spans="7:7" x14ac:dyDescent="0.25">
      <c r="G292" s="17"/>
    </row>
    <row r="293" spans="7:7" x14ac:dyDescent="0.25">
      <c r="G293" s="17"/>
    </row>
    <row r="294" spans="7:7" x14ac:dyDescent="0.25">
      <c r="G294" s="17"/>
    </row>
    <row r="295" spans="7:7" x14ac:dyDescent="0.25">
      <c r="G295" s="17"/>
    </row>
    <row r="296" spans="7:7" x14ac:dyDescent="0.25">
      <c r="G296" s="17"/>
    </row>
    <row r="297" spans="7:7" x14ac:dyDescent="0.25">
      <c r="G297" s="17"/>
    </row>
    <row r="298" spans="7:7" x14ac:dyDescent="0.25">
      <c r="G298" s="17"/>
    </row>
    <row r="299" spans="7:7" x14ac:dyDescent="0.25">
      <c r="G299" s="17"/>
    </row>
    <row r="300" spans="7:7" x14ac:dyDescent="0.25">
      <c r="G300" s="17"/>
    </row>
    <row r="301" spans="7:7" x14ac:dyDescent="0.25">
      <c r="G301" s="17"/>
    </row>
    <row r="302" spans="7:7" x14ac:dyDescent="0.25">
      <c r="G302" s="17"/>
    </row>
    <row r="303" spans="7:7" x14ac:dyDescent="0.25">
      <c r="G303" s="17"/>
    </row>
    <row r="304" spans="7:7" x14ac:dyDescent="0.25">
      <c r="G304" s="17"/>
    </row>
    <row r="305" spans="7:7" x14ac:dyDescent="0.25">
      <c r="G305" s="17"/>
    </row>
    <row r="306" spans="7:7" x14ac:dyDescent="0.25">
      <c r="G306" s="17"/>
    </row>
    <row r="307" spans="7:7" x14ac:dyDescent="0.25">
      <c r="G307" s="17"/>
    </row>
    <row r="308" spans="7:7" x14ac:dyDescent="0.25">
      <c r="G308" s="17"/>
    </row>
    <row r="309" spans="7:7" x14ac:dyDescent="0.25">
      <c r="G309" s="17"/>
    </row>
    <row r="310" spans="7:7" x14ac:dyDescent="0.25">
      <c r="G310" s="17"/>
    </row>
    <row r="311" spans="7:7" x14ac:dyDescent="0.25">
      <c r="G311" s="17"/>
    </row>
    <row r="312" spans="7:7" x14ac:dyDescent="0.25">
      <c r="G312" s="17"/>
    </row>
    <row r="313" spans="7:7" x14ac:dyDescent="0.25">
      <c r="G313" s="17"/>
    </row>
    <row r="314" spans="7:7" x14ac:dyDescent="0.25">
      <c r="G314" s="17"/>
    </row>
    <row r="315" spans="7:7" x14ac:dyDescent="0.25">
      <c r="G315" s="17"/>
    </row>
    <row r="316" spans="7:7" x14ac:dyDescent="0.25">
      <c r="G316" s="17"/>
    </row>
    <row r="317" spans="7:7" x14ac:dyDescent="0.25">
      <c r="G317" s="17"/>
    </row>
    <row r="318" spans="7:7" x14ac:dyDescent="0.25">
      <c r="G318" s="17"/>
    </row>
    <row r="319" spans="7:7" x14ac:dyDescent="0.25">
      <c r="G319" s="17"/>
    </row>
    <row r="320" spans="7:7" x14ac:dyDescent="0.25">
      <c r="G320" s="17"/>
    </row>
    <row r="321" spans="7:7" x14ac:dyDescent="0.25">
      <c r="G321" s="17"/>
    </row>
    <row r="322" spans="7:7" x14ac:dyDescent="0.25">
      <c r="G322" s="17"/>
    </row>
    <row r="323" spans="7:7" x14ac:dyDescent="0.25">
      <c r="G323" s="17"/>
    </row>
    <row r="324" spans="7:7" x14ac:dyDescent="0.25">
      <c r="G324" s="17"/>
    </row>
    <row r="325" spans="7:7" x14ac:dyDescent="0.25">
      <c r="G325" s="17"/>
    </row>
    <row r="326" spans="7:7" x14ac:dyDescent="0.25">
      <c r="G326" s="17"/>
    </row>
    <row r="327" spans="7:7" x14ac:dyDescent="0.25">
      <c r="G327" s="17"/>
    </row>
    <row r="328" spans="7:7" x14ac:dyDescent="0.25">
      <c r="G328" s="17"/>
    </row>
    <row r="329" spans="7:7" x14ac:dyDescent="0.25">
      <c r="G329" s="17"/>
    </row>
    <row r="330" spans="7:7" x14ac:dyDescent="0.25">
      <c r="G330" s="17"/>
    </row>
    <row r="331" spans="7:7" x14ac:dyDescent="0.25">
      <c r="G331" s="17"/>
    </row>
    <row r="332" spans="7:7" x14ac:dyDescent="0.25">
      <c r="G332" s="17"/>
    </row>
    <row r="333" spans="7:7" x14ac:dyDescent="0.25">
      <c r="G333" s="17"/>
    </row>
    <row r="334" spans="7:7" x14ac:dyDescent="0.25">
      <c r="G334" s="17"/>
    </row>
    <row r="335" spans="7:7" x14ac:dyDescent="0.25">
      <c r="G335" s="17"/>
    </row>
    <row r="336" spans="7:7" x14ac:dyDescent="0.25">
      <c r="G336" s="17"/>
    </row>
    <row r="337" spans="7:7" x14ac:dyDescent="0.25">
      <c r="G337" s="17"/>
    </row>
    <row r="338" spans="7:7" x14ac:dyDescent="0.25">
      <c r="G338" s="17"/>
    </row>
    <row r="339" spans="7:7" x14ac:dyDescent="0.25">
      <c r="G339" s="17"/>
    </row>
    <row r="340" spans="7:7" x14ac:dyDescent="0.25">
      <c r="G340" s="17"/>
    </row>
    <row r="341" spans="7:7" x14ac:dyDescent="0.25">
      <c r="G341" s="17"/>
    </row>
    <row r="342" spans="7:7" x14ac:dyDescent="0.25">
      <c r="G342" s="17"/>
    </row>
    <row r="343" spans="7:7" x14ac:dyDescent="0.25">
      <c r="G343" s="17"/>
    </row>
    <row r="344" spans="7:7" x14ac:dyDescent="0.25">
      <c r="G344" s="17"/>
    </row>
    <row r="345" spans="7:7" x14ac:dyDescent="0.25">
      <c r="G345" s="17"/>
    </row>
    <row r="346" spans="7:7" x14ac:dyDescent="0.25">
      <c r="G346" s="17"/>
    </row>
    <row r="347" spans="7:7" x14ac:dyDescent="0.25">
      <c r="G347" s="17"/>
    </row>
    <row r="348" spans="7:7" x14ac:dyDescent="0.25">
      <c r="G348" s="17"/>
    </row>
    <row r="349" spans="7:7" x14ac:dyDescent="0.25">
      <c r="G349" s="17"/>
    </row>
    <row r="350" spans="7:7" x14ac:dyDescent="0.25">
      <c r="G350" s="17"/>
    </row>
    <row r="351" spans="7:7" x14ac:dyDescent="0.25">
      <c r="G351" s="17"/>
    </row>
    <row r="352" spans="7:7" x14ac:dyDescent="0.25">
      <c r="G352" s="17"/>
    </row>
    <row r="353" spans="7:7" x14ac:dyDescent="0.25">
      <c r="G353" s="17"/>
    </row>
    <row r="354" spans="7:7" x14ac:dyDescent="0.25">
      <c r="G354" s="17"/>
    </row>
    <row r="355" spans="7:7" x14ac:dyDescent="0.25">
      <c r="G355" s="17"/>
    </row>
    <row r="356" spans="7:7" x14ac:dyDescent="0.25">
      <c r="G356" s="17"/>
    </row>
    <row r="357" spans="7:7" x14ac:dyDescent="0.25">
      <c r="G357" s="17"/>
    </row>
    <row r="358" spans="7:7" x14ac:dyDescent="0.25">
      <c r="G358" s="17"/>
    </row>
    <row r="359" spans="7:7" x14ac:dyDescent="0.25">
      <c r="G359" s="17"/>
    </row>
    <row r="360" spans="7:7" x14ac:dyDescent="0.25">
      <c r="G360" s="17"/>
    </row>
    <row r="361" spans="7:7" x14ac:dyDescent="0.25">
      <c r="G361" s="17"/>
    </row>
    <row r="362" spans="7:7" x14ac:dyDescent="0.25">
      <c r="G362" s="17"/>
    </row>
    <row r="363" spans="7:7" x14ac:dyDescent="0.25">
      <c r="G363" s="17"/>
    </row>
    <row r="364" spans="7:7" x14ac:dyDescent="0.25">
      <c r="G364" s="17"/>
    </row>
    <row r="365" spans="7:7" x14ac:dyDescent="0.25">
      <c r="G365" s="17"/>
    </row>
    <row r="366" spans="7:7" x14ac:dyDescent="0.25">
      <c r="G366" s="17"/>
    </row>
    <row r="367" spans="7:7" x14ac:dyDescent="0.25">
      <c r="G367" s="17"/>
    </row>
    <row r="368" spans="7:7" x14ac:dyDescent="0.25">
      <c r="G368" s="17"/>
    </row>
    <row r="369" spans="7:7" x14ac:dyDescent="0.25">
      <c r="G369" s="17"/>
    </row>
    <row r="370" spans="7:7" x14ac:dyDescent="0.25">
      <c r="G370" s="17"/>
    </row>
    <row r="371" spans="7:7" x14ac:dyDescent="0.25">
      <c r="G371" s="17"/>
    </row>
    <row r="372" spans="7:7" x14ac:dyDescent="0.25">
      <c r="G372" s="17"/>
    </row>
    <row r="373" spans="7:7" x14ac:dyDescent="0.25">
      <c r="G373" s="17"/>
    </row>
    <row r="374" spans="7:7" x14ac:dyDescent="0.25">
      <c r="G374" s="17"/>
    </row>
    <row r="375" spans="7:7" x14ac:dyDescent="0.25">
      <c r="G375" s="17"/>
    </row>
    <row r="376" spans="7:7" x14ac:dyDescent="0.25">
      <c r="G376" s="17"/>
    </row>
    <row r="377" spans="7:7" x14ac:dyDescent="0.25">
      <c r="G377" s="17"/>
    </row>
    <row r="378" spans="7:7" x14ac:dyDescent="0.25">
      <c r="G378" s="17"/>
    </row>
    <row r="379" spans="7:7" x14ac:dyDescent="0.25">
      <c r="G379" s="17"/>
    </row>
    <row r="380" spans="7:7" x14ac:dyDescent="0.25">
      <c r="G380" s="17"/>
    </row>
    <row r="381" spans="7:7" x14ac:dyDescent="0.25">
      <c r="G381" s="17"/>
    </row>
    <row r="382" spans="7:7" x14ac:dyDescent="0.25">
      <c r="G382" s="17"/>
    </row>
    <row r="383" spans="7:7" x14ac:dyDescent="0.25">
      <c r="G383" s="17"/>
    </row>
    <row r="384" spans="7:7" x14ac:dyDescent="0.25">
      <c r="G384" s="17"/>
    </row>
    <row r="385" spans="7:7" x14ac:dyDescent="0.25">
      <c r="G385" s="17"/>
    </row>
    <row r="386" spans="7:7" x14ac:dyDescent="0.25">
      <c r="G386" s="17"/>
    </row>
    <row r="387" spans="7:7" x14ac:dyDescent="0.25">
      <c r="G387" s="17"/>
    </row>
    <row r="388" spans="7:7" x14ac:dyDescent="0.25">
      <c r="G388" s="17"/>
    </row>
    <row r="389" spans="7:7" x14ac:dyDescent="0.25">
      <c r="G389" s="17"/>
    </row>
    <row r="390" spans="7:7" x14ac:dyDescent="0.25">
      <c r="G390" s="17"/>
    </row>
    <row r="391" spans="7:7" x14ac:dyDescent="0.25">
      <c r="G391" s="17"/>
    </row>
    <row r="392" spans="7:7" x14ac:dyDescent="0.25">
      <c r="G392" s="17"/>
    </row>
    <row r="393" spans="7:7" x14ac:dyDescent="0.25">
      <c r="G393" s="17"/>
    </row>
    <row r="394" spans="7:7" x14ac:dyDescent="0.25">
      <c r="G394" s="17"/>
    </row>
    <row r="395" spans="7:7" x14ac:dyDescent="0.25">
      <c r="G395" s="17"/>
    </row>
    <row r="396" spans="7:7" x14ac:dyDescent="0.25">
      <c r="G396" s="17"/>
    </row>
    <row r="397" spans="7:7" x14ac:dyDescent="0.25">
      <c r="G397" s="17"/>
    </row>
    <row r="398" spans="7:7" x14ac:dyDescent="0.25">
      <c r="G398" s="17"/>
    </row>
    <row r="399" spans="7:7" x14ac:dyDescent="0.25">
      <c r="G399" s="17"/>
    </row>
    <row r="400" spans="7:7" x14ac:dyDescent="0.25">
      <c r="G400" s="17"/>
    </row>
    <row r="401" spans="7:7" x14ac:dyDescent="0.25">
      <c r="G401" s="17"/>
    </row>
    <row r="402" spans="7:7" x14ac:dyDescent="0.25">
      <c r="G402" s="17"/>
    </row>
    <row r="403" spans="7:7" x14ac:dyDescent="0.25">
      <c r="G403" s="17"/>
    </row>
    <row r="404" spans="7:7" x14ac:dyDescent="0.25">
      <c r="G404" s="17"/>
    </row>
    <row r="405" spans="7:7" x14ac:dyDescent="0.25">
      <c r="G405" s="17"/>
    </row>
    <row r="406" spans="7:7" x14ac:dyDescent="0.25">
      <c r="G406" s="17"/>
    </row>
    <row r="407" spans="7:7" x14ac:dyDescent="0.25">
      <c r="G407" s="17"/>
    </row>
    <row r="408" spans="7:7" x14ac:dyDescent="0.25">
      <c r="G408" s="17"/>
    </row>
    <row r="409" spans="7:7" x14ac:dyDescent="0.25">
      <c r="G409" s="17"/>
    </row>
    <row r="410" spans="7:7" x14ac:dyDescent="0.25">
      <c r="G410" s="17"/>
    </row>
    <row r="411" spans="7:7" x14ac:dyDescent="0.25">
      <c r="G411" s="17"/>
    </row>
    <row r="412" spans="7:7" x14ac:dyDescent="0.25">
      <c r="G412" s="17"/>
    </row>
    <row r="413" spans="7:7" x14ac:dyDescent="0.25">
      <c r="G413" s="17"/>
    </row>
    <row r="414" spans="7:7" x14ac:dyDescent="0.25">
      <c r="G414" s="17"/>
    </row>
    <row r="415" spans="7:7" x14ac:dyDescent="0.25">
      <c r="G415" s="17"/>
    </row>
    <row r="416" spans="7:7" x14ac:dyDescent="0.25">
      <c r="G416" s="17"/>
    </row>
    <row r="417" spans="7:7" x14ac:dyDescent="0.25">
      <c r="G417" s="17"/>
    </row>
    <row r="418" spans="7:7" x14ac:dyDescent="0.25">
      <c r="G418" s="17"/>
    </row>
    <row r="419" spans="7:7" x14ac:dyDescent="0.25">
      <c r="G419" s="17"/>
    </row>
    <row r="420" spans="7:7" x14ac:dyDescent="0.25">
      <c r="G420" s="17"/>
    </row>
    <row r="421" spans="7:7" x14ac:dyDescent="0.25">
      <c r="G421" s="17"/>
    </row>
    <row r="422" spans="7:7" x14ac:dyDescent="0.25">
      <c r="G422" s="17"/>
    </row>
    <row r="423" spans="7:7" x14ac:dyDescent="0.25">
      <c r="G423" s="17"/>
    </row>
    <row r="424" spans="7:7" x14ac:dyDescent="0.25">
      <c r="G424" s="17"/>
    </row>
    <row r="425" spans="7:7" x14ac:dyDescent="0.25">
      <c r="G425" s="17"/>
    </row>
    <row r="426" spans="7:7" x14ac:dyDescent="0.25">
      <c r="G426" s="17"/>
    </row>
    <row r="427" spans="7:7" x14ac:dyDescent="0.25">
      <c r="G427" s="17"/>
    </row>
    <row r="428" spans="7:7" x14ac:dyDescent="0.25">
      <c r="G428" s="17"/>
    </row>
    <row r="429" spans="7:7" x14ac:dyDescent="0.25">
      <c r="G429" s="17"/>
    </row>
    <row r="430" spans="7:7" x14ac:dyDescent="0.25">
      <c r="G430" s="17"/>
    </row>
    <row r="431" spans="7:7" x14ac:dyDescent="0.25">
      <c r="G431" s="17"/>
    </row>
    <row r="432" spans="7:7" x14ac:dyDescent="0.25">
      <c r="G432" s="17"/>
    </row>
    <row r="433" spans="7:7" x14ac:dyDescent="0.25">
      <c r="G433" s="17"/>
    </row>
    <row r="434" spans="7:7" x14ac:dyDescent="0.25">
      <c r="G434" s="17"/>
    </row>
    <row r="435" spans="7:7" x14ac:dyDescent="0.25">
      <c r="G435" s="17"/>
    </row>
    <row r="436" spans="7:7" x14ac:dyDescent="0.25">
      <c r="G436" s="17"/>
    </row>
    <row r="437" spans="7:7" x14ac:dyDescent="0.25">
      <c r="G437" s="17"/>
    </row>
    <row r="438" spans="7:7" x14ac:dyDescent="0.25">
      <c r="G438" s="17"/>
    </row>
    <row r="439" spans="7:7" x14ac:dyDescent="0.25">
      <c r="G439" s="17"/>
    </row>
    <row r="440" spans="7:7" x14ac:dyDescent="0.25">
      <c r="G440" s="17"/>
    </row>
    <row r="441" spans="7:7" x14ac:dyDescent="0.25">
      <c r="G441" s="17"/>
    </row>
    <row r="442" spans="7:7" x14ac:dyDescent="0.25">
      <c r="G442" s="17"/>
    </row>
    <row r="443" spans="7:7" x14ac:dyDescent="0.25">
      <c r="G443" s="17"/>
    </row>
    <row r="444" spans="7:7" x14ac:dyDescent="0.25">
      <c r="G444" s="17"/>
    </row>
    <row r="445" spans="7:7" x14ac:dyDescent="0.25">
      <c r="G445" s="17"/>
    </row>
    <row r="446" spans="7:7" x14ac:dyDescent="0.25">
      <c r="G446" s="17"/>
    </row>
    <row r="447" spans="7:7" x14ac:dyDescent="0.25">
      <c r="G447" s="17"/>
    </row>
    <row r="448" spans="7:7" x14ac:dyDescent="0.25">
      <c r="G448" s="17"/>
    </row>
    <row r="449" spans="7:7" x14ac:dyDescent="0.25">
      <c r="G449" s="17"/>
    </row>
    <row r="450" spans="7:7" x14ac:dyDescent="0.25">
      <c r="G450" s="17"/>
    </row>
    <row r="451" spans="7:7" x14ac:dyDescent="0.25">
      <c r="G451" s="17"/>
    </row>
    <row r="452" spans="7:7" x14ac:dyDescent="0.25">
      <c r="G452" s="17"/>
    </row>
    <row r="453" spans="7:7" x14ac:dyDescent="0.25">
      <c r="G453" s="17"/>
    </row>
    <row r="454" spans="7:7" x14ac:dyDescent="0.25">
      <c r="G454" s="17"/>
    </row>
    <row r="455" spans="7:7" x14ac:dyDescent="0.25">
      <c r="G455" s="17"/>
    </row>
    <row r="456" spans="7:7" x14ac:dyDescent="0.25">
      <c r="G456" s="17"/>
    </row>
    <row r="457" spans="7:7" x14ac:dyDescent="0.25">
      <c r="G457" s="17"/>
    </row>
    <row r="458" spans="7:7" x14ac:dyDescent="0.25">
      <c r="G458" s="17"/>
    </row>
    <row r="459" spans="7:7" x14ac:dyDescent="0.25">
      <c r="G459" s="17"/>
    </row>
    <row r="460" spans="7:7" x14ac:dyDescent="0.25">
      <c r="G460" s="17"/>
    </row>
    <row r="461" spans="7:7" x14ac:dyDescent="0.25">
      <c r="G461" s="17"/>
    </row>
    <row r="462" spans="7:7" x14ac:dyDescent="0.25">
      <c r="G462" s="17"/>
    </row>
    <row r="463" spans="7:7" x14ac:dyDescent="0.25">
      <c r="G463" s="17"/>
    </row>
    <row r="464" spans="7:7" x14ac:dyDescent="0.25">
      <c r="G464" s="17"/>
    </row>
    <row r="465" spans="7:7" x14ac:dyDescent="0.25">
      <c r="G465" s="17"/>
    </row>
    <row r="466" spans="7:7" x14ac:dyDescent="0.25">
      <c r="G466" s="17"/>
    </row>
    <row r="467" spans="7:7" x14ac:dyDescent="0.25">
      <c r="G467" s="17"/>
    </row>
    <row r="468" spans="7:7" x14ac:dyDescent="0.25">
      <c r="G468" s="17"/>
    </row>
    <row r="469" spans="7:7" x14ac:dyDescent="0.25">
      <c r="G469" s="17"/>
    </row>
    <row r="470" spans="7:7" x14ac:dyDescent="0.25">
      <c r="G470" s="17"/>
    </row>
    <row r="471" spans="7:7" x14ac:dyDescent="0.25">
      <c r="G471" s="17"/>
    </row>
    <row r="472" spans="7:7" x14ac:dyDescent="0.25">
      <c r="G472" s="17"/>
    </row>
    <row r="473" spans="7:7" x14ac:dyDescent="0.25">
      <c r="G473" s="17"/>
    </row>
    <row r="474" spans="7:7" x14ac:dyDescent="0.25">
      <c r="G474" s="17"/>
    </row>
    <row r="475" spans="7:7" x14ac:dyDescent="0.25">
      <c r="G475" s="17"/>
    </row>
    <row r="476" spans="7:7" x14ac:dyDescent="0.25">
      <c r="G476" s="17"/>
    </row>
    <row r="477" spans="7:7" x14ac:dyDescent="0.25">
      <c r="G477" s="17"/>
    </row>
    <row r="478" spans="7:7" x14ac:dyDescent="0.25">
      <c r="G478" s="17"/>
    </row>
    <row r="479" spans="7:7" x14ac:dyDescent="0.25">
      <c r="G479" s="17"/>
    </row>
    <row r="480" spans="7:7" x14ac:dyDescent="0.25">
      <c r="G480" s="17"/>
    </row>
    <row r="481" spans="7:7" x14ac:dyDescent="0.25">
      <c r="G481" s="17"/>
    </row>
    <row r="482" spans="7:7" x14ac:dyDescent="0.25">
      <c r="G482" s="17"/>
    </row>
    <row r="483" spans="7:7" x14ac:dyDescent="0.25">
      <c r="G483" s="17"/>
    </row>
    <row r="484" spans="7:7" x14ac:dyDescent="0.25">
      <c r="G484" s="17"/>
    </row>
    <row r="485" spans="7:7" x14ac:dyDescent="0.25">
      <c r="G485" s="17"/>
    </row>
    <row r="486" spans="7:7" x14ac:dyDescent="0.25">
      <c r="G486" s="17"/>
    </row>
    <row r="487" spans="7:7" x14ac:dyDescent="0.25">
      <c r="G487" s="17"/>
    </row>
    <row r="488" spans="7:7" x14ac:dyDescent="0.25">
      <c r="G488" s="17"/>
    </row>
    <row r="489" spans="7:7" x14ac:dyDescent="0.25">
      <c r="G489" s="17"/>
    </row>
    <row r="490" spans="7:7" x14ac:dyDescent="0.25">
      <c r="G490" s="17"/>
    </row>
    <row r="491" spans="7:7" x14ac:dyDescent="0.25">
      <c r="G491" s="17"/>
    </row>
    <row r="492" spans="7:7" x14ac:dyDescent="0.25">
      <c r="G492" s="17"/>
    </row>
    <row r="493" spans="7:7" x14ac:dyDescent="0.25">
      <c r="G493" s="17"/>
    </row>
    <row r="494" spans="7:7" x14ac:dyDescent="0.25">
      <c r="G494" s="17"/>
    </row>
    <row r="495" spans="7:7" x14ac:dyDescent="0.25">
      <c r="G495" s="17"/>
    </row>
    <row r="496" spans="7:7" x14ac:dyDescent="0.25">
      <c r="G496" s="17"/>
    </row>
    <row r="497" spans="7:7" x14ac:dyDescent="0.25">
      <c r="G497" s="17"/>
    </row>
    <row r="498" spans="7:7" x14ac:dyDescent="0.25">
      <c r="G498" s="17"/>
    </row>
    <row r="499" spans="7:7" x14ac:dyDescent="0.25">
      <c r="G499" s="17"/>
    </row>
    <row r="500" spans="7:7" x14ac:dyDescent="0.25">
      <c r="G500" s="17"/>
    </row>
    <row r="501" spans="7:7" x14ac:dyDescent="0.25">
      <c r="G501" s="17"/>
    </row>
    <row r="502" spans="7:7" x14ac:dyDescent="0.25">
      <c r="G502" s="17"/>
    </row>
    <row r="503" spans="7:7" x14ac:dyDescent="0.25">
      <c r="G503" s="17"/>
    </row>
    <row r="504" spans="7:7" x14ac:dyDescent="0.25">
      <c r="G504" s="17"/>
    </row>
    <row r="505" spans="7:7" x14ac:dyDescent="0.25">
      <c r="G505" s="17"/>
    </row>
    <row r="506" spans="7:7" x14ac:dyDescent="0.25">
      <c r="G506" s="17"/>
    </row>
    <row r="507" spans="7:7" x14ac:dyDescent="0.25">
      <c r="G507" s="17"/>
    </row>
    <row r="508" spans="7:7" x14ac:dyDescent="0.25">
      <c r="G508" s="17"/>
    </row>
    <row r="509" spans="7:7" x14ac:dyDescent="0.25">
      <c r="G509" s="17"/>
    </row>
    <row r="510" spans="7:7" x14ac:dyDescent="0.25">
      <c r="G510" s="17"/>
    </row>
    <row r="511" spans="7:7" x14ac:dyDescent="0.25">
      <c r="G511" s="17"/>
    </row>
    <row r="512" spans="7:7" x14ac:dyDescent="0.25">
      <c r="G512" s="17"/>
    </row>
    <row r="513" spans="7:7" x14ac:dyDescent="0.25">
      <c r="G513" s="17"/>
    </row>
    <row r="514" spans="7:7" x14ac:dyDescent="0.25">
      <c r="G514" s="17"/>
    </row>
    <row r="515" spans="7:7" x14ac:dyDescent="0.25">
      <c r="G515" s="17"/>
    </row>
    <row r="516" spans="7:7" x14ac:dyDescent="0.25">
      <c r="G516" s="17"/>
    </row>
    <row r="517" spans="7:7" x14ac:dyDescent="0.25">
      <c r="G517" s="17"/>
    </row>
    <row r="518" spans="7:7" x14ac:dyDescent="0.25">
      <c r="G518" s="17"/>
    </row>
    <row r="519" spans="7:7" x14ac:dyDescent="0.25">
      <c r="G519" s="17"/>
    </row>
    <row r="520" spans="7:7" x14ac:dyDescent="0.25">
      <c r="G520" s="17"/>
    </row>
    <row r="521" spans="7:7" x14ac:dyDescent="0.25">
      <c r="G521" s="17"/>
    </row>
    <row r="522" spans="7:7" x14ac:dyDescent="0.25">
      <c r="G522" s="17"/>
    </row>
    <row r="523" spans="7:7" x14ac:dyDescent="0.25">
      <c r="G523" s="17"/>
    </row>
    <row r="524" spans="7:7" x14ac:dyDescent="0.25">
      <c r="G524" s="17"/>
    </row>
    <row r="525" spans="7:7" x14ac:dyDescent="0.25">
      <c r="G525" s="17"/>
    </row>
    <row r="526" spans="7:7" x14ac:dyDescent="0.25">
      <c r="G526" s="17"/>
    </row>
    <row r="527" spans="7:7" x14ac:dyDescent="0.25">
      <c r="G527" s="17"/>
    </row>
    <row r="528" spans="7:7" x14ac:dyDescent="0.25">
      <c r="G528" s="17"/>
    </row>
    <row r="529" spans="7:7" x14ac:dyDescent="0.25">
      <c r="G529" s="17"/>
    </row>
    <row r="530" spans="7:7" x14ac:dyDescent="0.25">
      <c r="G530" s="17"/>
    </row>
    <row r="531" spans="7:7" x14ac:dyDescent="0.25">
      <c r="G531" s="17"/>
    </row>
    <row r="532" spans="7:7" x14ac:dyDescent="0.25">
      <c r="G532" s="17"/>
    </row>
    <row r="533" spans="7:7" x14ac:dyDescent="0.25">
      <c r="G533" s="17"/>
    </row>
    <row r="534" spans="7:7" x14ac:dyDescent="0.25">
      <c r="G534" s="17"/>
    </row>
    <row r="535" spans="7:7" x14ac:dyDescent="0.25">
      <c r="G535" s="17"/>
    </row>
    <row r="536" spans="7:7" x14ac:dyDescent="0.25">
      <c r="G536" s="17"/>
    </row>
    <row r="537" spans="7:7" x14ac:dyDescent="0.25">
      <c r="G537" s="17"/>
    </row>
    <row r="538" spans="7:7" x14ac:dyDescent="0.25">
      <c r="G538" s="17"/>
    </row>
    <row r="539" spans="7:7" x14ac:dyDescent="0.25">
      <c r="G539" s="17"/>
    </row>
    <row r="540" spans="7:7" x14ac:dyDescent="0.25">
      <c r="G540" s="17"/>
    </row>
    <row r="541" spans="7:7" x14ac:dyDescent="0.25">
      <c r="G541" s="17"/>
    </row>
    <row r="542" spans="7:7" x14ac:dyDescent="0.25">
      <c r="G542" s="17"/>
    </row>
    <row r="543" spans="7:7" x14ac:dyDescent="0.25">
      <c r="G543" s="17"/>
    </row>
    <row r="544" spans="7:7" x14ac:dyDescent="0.25">
      <c r="G544" s="17"/>
    </row>
    <row r="545" spans="7:7" x14ac:dyDescent="0.25">
      <c r="G545" s="17"/>
    </row>
    <row r="546" spans="7:7" x14ac:dyDescent="0.25">
      <c r="G546" s="17"/>
    </row>
    <row r="547" spans="7:7" x14ac:dyDescent="0.25">
      <c r="G547" s="17"/>
    </row>
    <row r="548" spans="7:7" x14ac:dyDescent="0.25">
      <c r="G548" s="17"/>
    </row>
    <row r="549" spans="7:7" x14ac:dyDescent="0.25">
      <c r="G549" s="17"/>
    </row>
    <row r="550" spans="7:7" x14ac:dyDescent="0.25">
      <c r="G550" s="17"/>
    </row>
    <row r="551" spans="7:7" x14ac:dyDescent="0.25">
      <c r="G551" s="17"/>
    </row>
    <row r="552" spans="7:7" x14ac:dyDescent="0.25">
      <c r="G552" s="17"/>
    </row>
    <row r="553" spans="7:7" x14ac:dyDescent="0.25">
      <c r="G553" s="17"/>
    </row>
    <row r="554" spans="7:7" x14ac:dyDescent="0.25">
      <c r="G554" s="17"/>
    </row>
    <row r="555" spans="7:7" x14ac:dyDescent="0.25">
      <c r="G555" s="17"/>
    </row>
    <row r="556" spans="7:7" x14ac:dyDescent="0.25">
      <c r="G556" s="17"/>
    </row>
    <row r="557" spans="7:7" x14ac:dyDescent="0.25">
      <c r="G557" s="17"/>
    </row>
    <row r="558" spans="7:7" x14ac:dyDescent="0.25">
      <c r="G558" s="17"/>
    </row>
    <row r="559" spans="7:7" x14ac:dyDescent="0.25">
      <c r="G559" s="17"/>
    </row>
    <row r="560" spans="7:7" x14ac:dyDescent="0.25">
      <c r="G560" s="17"/>
    </row>
    <row r="561" spans="7:7" x14ac:dyDescent="0.25">
      <c r="G561" s="17"/>
    </row>
    <row r="562" spans="7:7" x14ac:dyDescent="0.25">
      <c r="G562" s="17"/>
    </row>
    <row r="563" spans="7:7" x14ac:dyDescent="0.25">
      <c r="G563" s="17"/>
    </row>
    <row r="564" spans="7:7" x14ac:dyDescent="0.25">
      <c r="G564" s="17"/>
    </row>
    <row r="565" spans="7:7" x14ac:dyDescent="0.25">
      <c r="G565" s="17"/>
    </row>
    <row r="566" spans="7:7" x14ac:dyDescent="0.25">
      <c r="G566" s="17"/>
    </row>
    <row r="567" spans="7:7" x14ac:dyDescent="0.25">
      <c r="G567" s="17"/>
    </row>
    <row r="568" spans="7:7" x14ac:dyDescent="0.25">
      <c r="G568" s="17"/>
    </row>
    <row r="569" spans="7:7" x14ac:dyDescent="0.25">
      <c r="G569" s="17"/>
    </row>
    <row r="570" spans="7:7" x14ac:dyDescent="0.25">
      <c r="G570" s="17"/>
    </row>
    <row r="571" spans="7:7" x14ac:dyDescent="0.25">
      <c r="G571" s="17"/>
    </row>
    <row r="572" spans="7:7" x14ac:dyDescent="0.25">
      <c r="G572" s="17"/>
    </row>
    <row r="573" spans="7:7" x14ac:dyDescent="0.25">
      <c r="G573" s="17"/>
    </row>
    <row r="574" spans="7:7" x14ac:dyDescent="0.25">
      <c r="G574" s="17"/>
    </row>
    <row r="575" spans="7:7" x14ac:dyDescent="0.25">
      <c r="G575" s="17"/>
    </row>
    <row r="576" spans="7:7" x14ac:dyDescent="0.25">
      <c r="G576" s="17"/>
    </row>
    <row r="577" spans="7:7" x14ac:dyDescent="0.25">
      <c r="G577" s="17"/>
    </row>
    <row r="578" spans="7:7" x14ac:dyDescent="0.25">
      <c r="G578" s="17"/>
    </row>
    <row r="579" spans="7:7" x14ac:dyDescent="0.25">
      <c r="G579" s="17"/>
    </row>
    <row r="580" spans="7:7" x14ac:dyDescent="0.25">
      <c r="G580" s="17"/>
    </row>
    <row r="581" spans="7:7" x14ac:dyDescent="0.25">
      <c r="G581" s="17"/>
    </row>
    <row r="582" spans="7:7" x14ac:dyDescent="0.25">
      <c r="G582" s="17"/>
    </row>
    <row r="583" spans="7:7" x14ac:dyDescent="0.25">
      <c r="G583" s="17"/>
    </row>
    <row r="584" spans="7:7" x14ac:dyDescent="0.25">
      <c r="G584" s="17"/>
    </row>
    <row r="585" spans="7:7" x14ac:dyDescent="0.25">
      <c r="G585" s="17"/>
    </row>
    <row r="586" spans="7:7" x14ac:dyDescent="0.25">
      <c r="G586" s="17"/>
    </row>
    <row r="587" spans="7:7" x14ac:dyDescent="0.25">
      <c r="G587" s="17"/>
    </row>
    <row r="588" spans="7:7" x14ac:dyDescent="0.25">
      <c r="G588" s="17"/>
    </row>
    <row r="589" spans="7:7" x14ac:dyDescent="0.25">
      <c r="G589" s="17"/>
    </row>
    <row r="590" spans="7:7" x14ac:dyDescent="0.25">
      <c r="G590" s="17"/>
    </row>
    <row r="591" spans="7:7" x14ac:dyDescent="0.25">
      <c r="G591" s="17"/>
    </row>
    <row r="592" spans="7:7" x14ac:dyDescent="0.25">
      <c r="G592" s="17"/>
    </row>
    <row r="593" spans="7:7" x14ac:dyDescent="0.25">
      <c r="G593" s="17"/>
    </row>
    <row r="594" spans="7:7" x14ac:dyDescent="0.25">
      <c r="G594" s="17"/>
    </row>
    <row r="595" spans="7:7" x14ac:dyDescent="0.25">
      <c r="G595" s="17"/>
    </row>
    <row r="596" spans="7:7" x14ac:dyDescent="0.25">
      <c r="G596" s="17"/>
    </row>
    <row r="597" spans="7:7" x14ac:dyDescent="0.25">
      <c r="G597" s="17"/>
    </row>
    <row r="598" spans="7:7" x14ac:dyDescent="0.25">
      <c r="G598" s="17"/>
    </row>
    <row r="599" spans="7:7" x14ac:dyDescent="0.25">
      <c r="G599" s="17"/>
    </row>
    <row r="600" spans="7:7" x14ac:dyDescent="0.25">
      <c r="G600" s="17"/>
    </row>
    <row r="601" spans="7:7" x14ac:dyDescent="0.25">
      <c r="G601" s="17"/>
    </row>
    <row r="602" spans="7:7" x14ac:dyDescent="0.25">
      <c r="G602" s="17"/>
    </row>
    <row r="603" spans="7:7" x14ac:dyDescent="0.25">
      <c r="G603" s="17"/>
    </row>
    <row r="604" spans="7:7" x14ac:dyDescent="0.25">
      <c r="G604" s="17"/>
    </row>
    <row r="605" spans="7:7" x14ac:dyDescent="0.25">
      <c r="G605" s="17"/>
    </row>
    <row r="606" spans="7:7" x14ac:dyDescent="0.25">
      <c r="G606" s="17"/>
    </row>
    <row r="607" spans="7:7" x14ac:dyDescent="0.25">
      <c r="G607" s="17"/>
    </row>
    <row r="608" spans="7:7" x14ac:dyDescent="0.25">
      <c r="G608" s="17"/>
    </row>
    <row r="609" spans="7:7" x14ac:dyDescent="0.25">
      <c r="G609" s="17"/>
    </row>
    <row r="610" spans="7:7" x14ac:dyDescent="0.25">
      <c r="G610" s="17"/>
    </row>
    <row r="611" spans="7:7" x14ac:dyDescent="0.25">
      <c r="G611" s="17"/>
    </row>
    <row r="612" spans="7:7" x14ac:dyDescent="0.25">
      <c r="G612" s="17"/>
    </row>
    <row r="613" spans="7:7" x14ac:dyDescent="0.25">
      <c r="G613" s="17"/>
    </row>
    <row r="614" spans="7:7" x14ac:dyDescent="0.25">
      <c r="G614" s="17"/>
    </row>
    <row r="615" spans="7:7" x14ac:dyDescent="0.25">
      <c r="G615" s="17"/>
    </row>
    <row r="616" spans="7:7" x14ac:dyDescent="0.25">
      <c r="G616" s="17"/>
    </row>
    <row r="617" spans="7:7" x14ac:dyDescent="0.25">
      <c r="G617" s="17"/>
    </row>
    <row r="618" spans="7:7" x14ac:dyDescent="0.25">
      <c r="G618" s="17"/>
    </row>
    <row r="619" spans="7:7" x14ac:dyDescent="0.25">
      <c r="G619" s="17"/>
    </row>
    <row r="620" spans="7:7" x14ac:dyDescent="0.25">
      <c r="G620" s="17"/>
    </row>
    <row r="621" spans="7:7" x14ac:dyDescent="0.25">
      <c r="G621" s="17"/>
    </row>
    <row r="622" spans="7:7" x14ac:dyDescent="0.25">
      <c r="G622" s="17"/>
    </row>
    <row r="623" spans="7:7" x14ac:dyDescent="0.25">
      <c r="G623" s="17"/>
    </row>
    <row r="624" spans="7:7" x14ac:dyDescent="0.25">
      <c r="G624" s="17"/>
    </row>
    <row r="625" spans="7:7" x14ac:dyDescent="0.25">
      <c r="G625" s="17"/>
    </row>
    <row r="626" spans="7:7" x14ac:dyDescent="0.25">
      <c r="G626" s="17"/>
    </row>
    <row r="627" spans="7:7" x14ac:dyDescent="0.25">
      <c r="G627" s="17"/>
    </row>
    <row r="628" spans="7:7" x14ac:dyDescent="0.25">
      <c r="G628" s="17"/>
    </row>
    <row r="629" spans="7:7" x14ac:dyDescent="0.25">
      <c r="G629" s="17"/>
    </row>
    <row r="630" spans="7:7" x14ac:dyDescent="0.25">
      <c r="G630" s="17"/>
    </row>
    <row r="631" spans="7:7" x14ac:dyDescent="0.25">
      <c r="G631" s="17"/>
    </row>
    <row r="632" spans="7:7" x14ac:dyDescent="0.25">
      <c r="G632" s="17"/>
    </row>
    <row r="633" spans="7:7" x14ac:dyDescent="0.25">
      <c r="G633" s="17"/>
    </row>
    <row r="634" spans="7:7" x14ac:dyDescent="0.25">
      <c r="G634" s="17"/>
    </row>
    <row r="635" spans="7:7" x14ac:dyDescent="0.25">
      <c r="G635" s="17"/>
    </row>
    <row r="636" spans="7:7" x14ac:dyDescent="0.25">
      <c r="G636" s="17"/>
    </row>
    <row r="637" spans="7:7" x14ac:dyDescent="0.25">
      <c r="G637" s="17"/>
    </row>
    <row r="638" spans="7:7" x14ac:dyDescent="0.25">
      <c r="G638" s="17"/>
    </row>
    <row r="639" spans="7:7" x14ac:dyDescent="0.25">
      <c r="G639" s="17"/>
    </row>
    <row r="640" spans="7:7" x14ac:dyDescent="0.25">
      <c r="G640" s="17"/>
    </row>
    <row r="641" spans="7:7" x14ac:dyDescent="0.25">
      <c r="G641" s="17"/>
    </row>
    <row r="642" spans="7:7" x14ac:dyDescent="0.25">
      <c r="G642" s="17"/>
    </row>
    <row r="643" spans="7:7" x14ac:dyDescent="0.25">
      <c r="G643" s="17"/>
    </row>
    <row r="644" spans="7:7" x14ac:dyDescent="0.25">
      <c r="G644" s="17"/>
    </row>
    <row r="645" spans="7:7" x14ac:dyDescent="0.25">
      <c r="G645" s="17"/>
    </row>
    <row r="646" spans="7:7" x14ac:dyDescent="0.25">
      <c r="G646" s="17"/>
    </row>
    <row r="647" spans="7:7" x14ac:dyDescent="0.25">
      <c r="G647" s="17"/>
    </row>
    <row r="648" spans="7:7" x14ac:dyDescent="0.25">
      <c r="G648" s="17"/>
    </row>
    <row r="649" spans="7:7" x14ac:dyDescent="0.25">
      <c r="G649" s="17"/>
    </row>
    <row r="650" spans="7:7" x14ac:dyDescent="0.25">
      <c r="G650" s="17"/>
    </row>
    <row r="651" spans="7:7" x14ac:dyDescent="0.25">
      <c r="G651" s="17"/>
    </row>
    <row r="652" spans="7:7" x14ac:dyDescent="0.25">
      <c r="G652" s="17"/>
    </row>
    <row r="653" spans="7:7" x14ac:dyDescent="0.25">
      <c r="G653" s="17"/>
    </row>
    <row r="654" spans="7:7" x14ac:dyDescent="0.25">
      <c r="G654" s="17"/>
    </row>
    <row r="655" spans="7:7" x14ac:dyDescent="0.25">
      <c r="G655" s="17"/>
    </row>
    <row r="656" spans="7:7" x14ac:dyDescent="0.25">
      <c r="G656" s="17"/>
    </row>
    <row r="657" spans="7:7" x14ac:dyDescent="0.25">
      <c r="G657" s="17"/>
    </row>
    <row r="658" spans="7:7" x14ac:dyDescent="0.25">
      <c r="G658" s="17"/>
    </row>
    <row r="659" spans="7:7" x14ac:dyDescent="0.25">
      <c r="G659" s="17"/>
    </row>
    <row r="660" spans="7:7" x14ac:dyDescent="0.25">
      <c r="G660" s="17"/>
    </row>
    <row r="661" spans="7:7" x14ac:dyDescent="0.25">
      <c r="G661" s="17"/>
    </row>
    <row r="662" spans="7:7" x14ac:dyDescent="0.25">
      <c r="G662" s="17"/>
    </row>
    <row r="663" spans="7:7" x14ac:dyDescent="0.25">
      <c r="G663" s="17"/>
    </row>
    <row r="664" spans="7:7" x14ac:dyDescent="0.25">
      <c r="G664" s="17"/>
    </row>
    <row r="665" spans="7:7" x14ac:dyDescent="0.25">
      <c r="G665" s="17"/>
    </row>
    <row r="666" spans="7:7" x14ac:dyDescent="0.25">
      <c r="G666" s="17"/>
    </row>
    <row r="667" spans="7:7" x14ac:dyDescent="0.25">
      <c r="G667" s="17"/>
    </row>
    <row r="668" spans="7:7" x14ac:dyDescent="0.25">
      <c r="G668" s="17"/>
    </row>
    <row r="669" spans="7:7" x14ac:dyDescent="0.25">
      <c r="G669" s="17"/>
    </row>
    <row r="670" spans="7:7" x14ac:dyDescent="0.25">
      <c r="G670" s="17"/>
    </row>
    <row r="671" spans="7:7" x14ac:dyDescent="0.25">
      <c r="G671" s="17"/>
    </row>
    <row r="672" spans="7:7" x14ac:dyDescent="0.25">
      <c r="G672" s="17"/>
    </row>
    <row r="673" spans="7:7" x14ac:dyDescent="0.25">
      <c r="G673" s="17"/>
    </row>
    <row r="674" spans="7:7" x14ac:dyDescent="0.25">
      <c r="G674" s="17"/>
    </row>
    <row r="675" spans="7:7" x14ac:dyDescent="0.25">
      <c r="G675" s="17"/>
    </row>
    <row r="676" spans="7:7" x14ac:dyDescent="0.25">
      <c r="G676" s="17"/>
    </row>
    <row r="677" spans="7:7" x14ac:dyDescent="0.25">
      <c r="G677" s="17"/>
    </row>
    <row r="678" spans="7:7" x14ac:dyDescent="0.25">
      <c r="G678" s="17"/>
    </row>
    <row r="679" spans="7:7" x14ac:dyDescent="0.25">
      <c r="G679" s="17"/>
    </row>
    <row r="680" spans="7:7" x14ac:dyDescent="0.25">
      <c r="G680" s="17"/>
    </row>
    <row r="681" spans="7:7" x14ac:dyDescent="0.25">
      <c r="G681" s="17"/>
    </row>
    <row r="682" spans="7:7" x14ac:dyDescent="0.25">
      <c r="G682" s="17"/>
    </row>
    <row r="683" spans="7:7" x14ac:dyDescent="0.25">
      <c r="G683" s="17"/>
    </row>
    <row r="684" spans="7:7" x14ac:dyDescent="0.25">
      <c r="G684" s="17"/>
    </row>
    <row r="685" spans="7:7" x14ac:dyDescent="0.25">
      <c r="G685" s="17"/>
    </row>
    <row r="686" spans="7:7" x14ac:dyDescent="0.25">
      <c r="G686" s="17"/>
    </row>
    <row r="687" spans="7:7" x14ac:dyDescent="0.25">
      <c r="G687" s="17"/>
    </row>
    <row r="688" spans="7:7" x14ac:dyDescent="0.25">
      <c r="G688" s="17"/>
    </row>
    <row r="689" spans="7:7" x14ac:dyDescent="0.25">
      <c r="G689" s="17"/>
    </row>
    <row r="690" spans="7:7" x14ac:dyDescent="0.25">
      <c r="G690" s="17"/>
    </row>
    <row r="691" spans="7:7" x14ac:dyDescent="0.25">
      <c r="G691" s="17"/>
    </row>
    <row r="692" spans="7:7" x14ac:dyDescent="0.25">
      <c r="G692" s="17"/>
    </row>
    <row r="693" spans="7:7" x14ac:dyDescent="0.25">
      <c r="G693" s="17"/>
    </row>
    <row r="694" spans="7:7" x14ac:dyDescent="0.25">
      <c r="G694" s="17"/>
    </row>
    <row r="695" spans="7:7" x14ac:dyDescent="0.25">
      <c r="G695" s="17"/>
    </row>
    <row r="696" spans="7:7" x14ac:dyDescent="0.25">
      <c r="G696" s="17"/>
    </row>
    <row r="697" spans="7:7" x14ac:dyDescent="0.25">
      <c r="G697" s="17"/>
    </row>
    <row r="698" spans="7:7" x14ac:dyDescent="0.25">
      <c r="G698" s="17"/>
    </row>
    <row r="699" spans="7:7" x14ac:dyDescent="0.25">
      <c r="G699" s="17"/>
    </row>
    <row r="700" spans="7:7" x14ac:dyDescent="0.25">
      <c r="G700" s="17"/>
    </row>
    <row r="701" spans="7:7" x14ac:dyDescent="0.25">
      <c r="G701" s="17"/>
    </row>
    <row r="702" spans="7:7" x14ac:dyDescent="0.25">
      <c r="G702" s="17"/>
    </row>
    <row r="703" spans="7:7" x14ac:dyDescent="0.25">
      <c r="G703" s="17"/>
    </row>
    <row r="704" spans="7:7" x14ac:dyDescent="0.25">
      <c r="G704" s="17"/>
    </row>
    <row r="705" spans="7:7" x14ac:dyDescent="0.25">
      <c r="G705" s="17"/>
    </row>
    <row r="706" spans="7:7" x14ac:dyDescent="0.25">
      <c r="G706" s="17"/>
    </row>
    <row r="707" spans="7:7" x14ac:dyDescent="0.25">
      <c r="G707" s="17"/>
    </row>
    <row r="708" spans="7:7" x14ac:dyDescent="0.25">
      <c r="G708" s="17"/>
    </row>
    <row r="709" spans="7:7" x14ac:dyDescent="0.25">
      <c r="G709" s="17"/>
    </row>
    <row r="710" spans="7:7" x14ac:dyDescent="0.25">
      <c r="G710" s="17"/>
    </row>
    <row r="711" spans="7:7" x14ac:dyDescent="0.25">
      <c r="G711" s="17"/>
    </row>
    <row r="712" spans="7:7" x14ac:dyDescent="0.25">
      <c r="G712" s="17"/>
    </row>
    <row r="713" spans="7:7" x14ac:dyDescent="0.25">
      <c r="G713" s="17"/>
    </row>
    <row r="714" spans="7:7" x14ac:dyDescent="0.25">
      <c r="G714" s="17"/>
    </row>
    <row r="715" spans="7:7" x14ac:dyDescent="0.25">
      <c r="G715" s="17"/>
    </row>
    <row r="716" spans="7:7" x14ac:dyDescent="0.25">
      <c r="G716" s="17"/>
    </row>
    <row r="717" spans="7:7" x14ac:dyDescent="0.25">
      <c r="G717" s="17"/>
    </row>
    <row r="718" spans="7:7" x14ac:dyDescent="0.25">
      <c r="G718" s="17"/>
    </row>
    <row r="719" spans="7:7" x14ac:dyDescent="0.25">
      <c r="G719" s="17"/>
    </row>
    <row r="720" spans="7:7" x14ac:dyDescent="0.25">
      <c r="G720" s="17"/>
    </row>
    <row r="721" spans="7:7" x14ac:dyDescent="0.25">
      <c r="G721" s="17"/>
    </row>
    <row r="722" spans="7:7" x14ac:dyDescent="0.25">
      <c r="G722" s="17"/>
    </row>
    <row r="723" spans="7:7" x14ac:dyDescent="0.25">
      <c r="G723" s="17"/>
    </row>
    <row r="724" spans="7:7" x14ac:dyDescent="0.25">
      <c r="G724" s="17"/>
    </row>
    <row r="725" spans="7:7" x14ac:dyDescent="0.25">
      <c r="G725" s="17"/>
    </row>
    <row r="726" spans="7:7" x14ac:dyDescent="0.25">
      <c r="G726" s="17"/>
    </row>
    <row r="727" spans="7:7" x14ac:dyDescent="0.25">
      <c r="G727" s="17"/>
    </row>
    <row r="728" spans="7:7" x14ac:dyDescent="0.25">
      <c r="G728" s="17"/>
    </row>
    <row r="729" spans="7:7" x14ac:dyDescent="0.25">
      <c r="G729" s="17"/>
    </row>
    <row r="730" spans="7:7" x14ac:dyDescent="0.25">
      <c r="G730" s="17"/>
    </row>
    <row r="731" spans="7:7" x14ac:dyDescent="0.25">
      <c r="G731" s="17"/>
    </row>
    <row r="732" spans="7:7" x14ac:dyDescent="0.25">
      <c r="G732" s="17"/>
    </row>
    <row r="733" spans="7:7" x14ac:dyDescent="0.25">
      <c r="G733" s="17"/>
    </row>
    <row r="734" spans="7:7" x14ac:dyDescent="0.25">
      <c r="G734" s="17"/>
    </row>
    <row r="735" spans="7:7" x14ac:dyDescent="0.25">
      <c r="G735" s="17"/>
    </row>
    <row r="736" spans="7:7" x14ac:dyDescent="0.25">
      <c r="G736" s="17"/>
    </row>
    <row r="737" spans="7:7" x14ac:dyDescent="0.25">
      <c r="G737" s="17"/>
    </row>
    <row r="738" spans="7:7" x14ac:dyDescent="0.25">
      <c r="G738" s="17"/>
    </row>
    <row r="739" spans="7:7" x14ac:dyDescent="0.25">
      <c r="G739" s="17"/>
    </row>
    <row r="740" spans="7:7" x14ac:dyDescent="0.25">
      <c r="G740" s="17"/>
    </row>
    <row r="741" spans="7:7" x14ac:dyDescent="0.25">
      <c r="G741" s="17"/>
    </row>
    <row r="742" spans="7:7" x14ac:dyDescent="0.25">
      <c r="G742" s="17"/>
    </row>
    <row r="743" spans="7:7" x14ac:dyDescent="0.25">
      <c r="G743" s="17"/>
    </row>
    <row r="744" spans="7:7" x14ac:dyDescent="0.25">
      <c r="G744" s="17"/>
    </row>
    <row r="745" spans="7:7" x14ac:dyDescent="0.25">
      <c r="G745" s="17"/>
    </row>
    <row r="746" spans="7:7" x14ac:dyDescent="0.25">
      <c r="G746" s="17"/>
    </row>
    <row r="747" spans="7:7" x14ac:dyDescent="0.25">
      <c r="G747" s="17"/>
    </row>
    <row r="748" spans="7:7" x14ac:dyDescent="0.25">
      <c r="G748" s="17"/>
    </row>
    <row r="749" spans="7:7" x14ac:dyDescent="0.25">
      <c r="G749" s="17"/>
    </row>
    <row r="750" spans="7:7" x14ac:dyDescent="0.25">
      <c r="G750" s="17"/>
    </row>
    <row r="751" spans="7:7" x14ac:dyDescent="0.25">
      <c r="G751" s="17"/>
    </row>
    <row r="752" spans="7:7" x14ac:dyDescent="0.25">
      <c r="G752" s="17"/>
    </row>
    <row r="753" spans="7:7" x14ac:dyDescent="0.25">
      <c r="G753" s="17"/>
    </row>
    <row r="754" spans="7:7" x14ac:dyDescent="0.25">
      <c r="G754" s="17"/>
    </row>
    <row r="755" spans="7:7" x14ac:dyDescent="0.25">
      <c r="G755" s="17"/>
    </row>
    <row r="756" spans="7:7" x14ac:dyDescent="0.25">
      <c r="G756" s="17"/>
    </row>
    <row r="757" spans="7:7" x14ac:dyDescent="0.25">
      <c r="G757" s="17"/>
    </row>
    <row r="758" spans="7:7" x14ac:dyDescent="0.25">
      <c r="G758" s="17"/>
    </row>
    <row r="759" spans="7:7" x14ac:dyDescent="0.25">
      <c r="G759" s="17"/>
    </row>
    <row r="760" spans="7:7" x14ac:dyDescent="0.25">
      <c r="G760" s="17"/>
    </row>
    <row r="761" spans="7:7" x14ac:dyDescent="0.25">
      <c r="G761" s="17"/>
    </row>
    <row r="762" spans="7:7" x14ac:dyDescent="0.25">
      <c r="G762" s="17"/>
    </row>
    <row r="763" spans="7:7" x14ac:dyDescent="0.25">
      <c r="G763" s="17"/>
    </row>
    <row r="764" spans="7:7" x14ac:dyDescent="0.25">
      <c r="G764" s="17"/>
    </row>
    <row r="765" spans="7:7" x14ac:dyDescent="0.25">
      <c r="G765" s="17"/>
    </row>
    <row r="766" spans="7:7" x14ac:dyDescent="0.25">
      <c r="G766" s="17"/>
    </row>
    <row r="767" spans="7:7" x14ac:dyDescent="0.25">
      <c r="G767" s="17"/>
    </row>
    <row r="768" spans="7:7" x14ac:dyDescent="0.25">
      <c r="G768" s="17"/>
    </row>
    <row r="769" spans="7:7" x14ac:dyDescent="0.25">
      <c r="G769" s="17"/>
    </row>
    <row r="770" spans="7:7" x14ac:dyDescent="0.25">
      <c r="G770" s="17"/>
    </row>
    <row r="771" spans="7:7" x14ac:dyDescent="0.25">
      <c r="G771" s="17"/>
    </row>
    <row r="772" spans="7:7" x14ac:dyDescent="0.25">
      <c r="G772" s="17"/>
    </row>
    <row r="773" spans="7:7" x14ac:dyDescent="0.25">
      <c r="G773" s="17"/>
    </row>
    <row r="774" spans="7:7" x14ac:dyDescent="0.25">
      <c r="G774" s="17"/>
    </row>
    <row r="775" spans="7:7" x14ac:dyDescent="0.25">
      <c r="G775" s="17"/>
    </row>
    <row r="776" spans="7:7" x14ac:dyDescent="0.25">
      <c r="G776" s="17"/>
    </row>
    <row r="777" spans="7:7" x14ac:dyDescent="0.25">
      <c r="G777" s="17"/>
    </row>
    <row r="778" spans="7:7" x14ac:dyDescent="0.25">
      <c r="G778" s="17"/>
    </row>
    <row r="779" spans="7:7" x14ac:dyDescent="0.25">
      <c r="G779" s="17"/>
    </row>
    <row r="780" spans="7:7" x14ac:dyDescent="0.25">
      <c r="G780" s="17"/>
    </row>
    <row r="781" spans="7:7" x14ac:dyDescent="0.25">
      <c r="G781" s="17"/>
    </row>
    <row r="782" spans="7:7" x14ac:dyDescent="0.25">
      <c r="G782" s="17"/>
    </row>
    <row r="783" spans="7:7" x14ac:dyDescent="0.25">
      <c r="G783" s="17"/>
    </row>
    <row r="784" spans="7:7" x14ac:dyDescent="0.25">
      <c r="G784" s="17"/>
    </row>
    <row r="785" spans="7:7" x14ac:dyDescent="0.25">
      <c r="G785" s="17"/>
    </row>
    <row r="786" spans="7:7" x14ac:dyDescent="0.25">
      <c r="G786" s="17"/>
    </row>
    <row r="787" spans="7:7" x14ac:dyDescent="0.25">
      <c r="G787" s="17"/>
    </row>
    <row r="788" spans="7:7" x14ac:dyDescent="0.25">
      <c r="G788" s="17"/>
    </row>
    <row r="789" spans="7:7" x14ac:dyDescent="0.25">
      <c r="G789" s="17"/>
    </row>
    <row r="790" spans="7:7" x14ac:dyDescent="0.25">
      <c r="G790" s="17"/>
    </row>
    <row r="791" spans="7:7" x14ac:dyDescent="0.25">
      <c r="G791" s="17"/>
    </row>
    <row r="792" spans="7:7" x14ac:dyDescent="0.25">
      <c r="G792" s="17"/>
    </row>
    <row r="793" spans="7:7" x14ac:dyDescent="0.25">
      <c r="G793" s="17"/>
    </row>
    <row r="794" spans="7:7" x14ac:dyDescent="0.25">
      <c r="G794" s="17"/>
    </row>
    <row r="795" spans="7:7" x14ac:dyDescent="0.25">
      <c r="G795" s="17"/>
    </row>
    <row r="796" spans="7:7" x14ac:dyDescent="0.25">
      <c r="G796" s="17"/>
    </row>
    <row r="797" spans="7:7" x14ac:dyDescent="0.25">
      <c r="G797" s="17"/>
    </row>
    <row r="798" spans="7:7" x14ac:dyDescent="0.25">
      <c r="G798" s="17"/>
    </row>
    <row r="799" spans="7:7" x14ac:dyDescent="0.25">
      <c r="G799" s="17"/>
    </row>
    <row r="800" spans="7:7" x14ac:dyDescent="0.25">
      <c r="G800" s="17"/>
    </row>
    <row r="801" spans="7:7" x14ac:dyDescent="0.25">
      <c r="G801" s="17"/>
    </row>
    <row r="802" spans="7:7" x14ac:dyDescent="0.25">
      <c r="G802" s="17"/>
    </row>
    <row r="803" spans="7:7" x14ac:dyDescent="0.25">
      <c r="G803" s="17"/>
    </row>
    <row r="804" spans="7:7" x14ac:dyDescent="0.25">
      <c r="G804" s="17"/>
    </row>
    <row r="805" spans="7:7" x14ac:dyDescent="0.25">
      <c r="G805" s="17"/>
    </row>
    <row r="806" spans="7:7" x14ac:dyDescent="0.25">
      <c r="G806" s="17"/>
    </row>
    <row r="807" spans="7:7" x14ac:dyDescent="0.25">
      <c r="G807" s="17"/>
    </row>
    <row r="808" spans="7:7" x14ac:dyDescent="0.25">
      <c r="G808" s="17"/>
    </row>
    <row r="809" spans="7:7" x14ac:dyDescent="0.25">
      <c r="G809" s="17"/>
    </row>
    <row r="810" spans="7:7" x14ac:dyDescent="0.25">
      <c r="G810" s="17"/>
    </row>
    <row r="811" spans="7:7" x14ac:dyDescent="0.25">
      <c r="G811" s="17"/>
    </row>
    <row r="812" spans="7:7" x14ac:dyDescent="0.25">
      <c r="G812" s="17"/>
    </row>
    <row r="813" spans="7:7" x14ac:dyDescent="0.25">
      <c r="G813" s="17"/>
    </row>
    <row r="814" spans="7:7" x14ac:dyDescent="0.25">
      <c r="G814" s="17"/>
    </row>
    <row r="815" spans="7:7" x14ac:dyDescent="0.25">
      <c r="G815" s="17"/>
    </row>
    <row r="816" spans="7:7" x14ac:dyDescent="0.25">
      <c r="G816" s="17"/>
    </row>
    <row r="817" spans="7:7" x14ac:dyDescent="0.25">
      <c r="G817" s="17"/>
    </row>
    <row r="818" spans="7:7" x14ac:dyDescent="0.25">
      <c r="G818" s="17"/>
    </row>
    <row r="819" spans="7:7" x14ac:dyDescent="0.25">
      <c r="G819" s="17"/>
    </row>
    <row r="820" spans="7:7" x14ac:dyDescent="0.25">
      <c r="G820" s="17"/>
    </row>
    <row r="821" spans="7:7" x14ac:dyDescent="0.25">
      <c r="G821" s="17"/>
    </row>
    <row r="822" spans="7:7" x14ac:dyDescent="0.25">
      <c r="G822" s="17"/>
    </row>
    <row r="823" spans="7:7" x14ac:dyDescent="0.25">
      <c r="G823" s="17"/>
    </row>
    <row r="824" spans="7:7" x14ac:dyDescent="0.25">
      <c r="G824" s="17"/>
    </row>
    <row r="825" spans="7:7" x14ac:dyDescent="0.25">
      <c r="G825" s="17"/>
    </row>
    <row r="826" spans="7:7" x14ac:dyDescent="0.25">
      <c r="G826" s="17"/>
    </row>
    <row r="827" spans="7:7" x14ac:dyDescent="0.25">
      <c r="G827" s="17"/>
    </row>
    <row r="828" spans="7:7" x14ac:dyDescent="0.25">
      <c r="G828" s="17"/>
    </row>
    <row r="829" spans="7:7" x14ac:dyDescent="0.25">
      <c r="G829" s="17"/>
    </row>
    <row r="830" spans="7:7" x14ac:dyDescent="0.25">
      <c r="G830" s="17"/>
    </row>
    <row r="831" spans="7:7" x14ac:dyDescent="0.25">
      <c r="G831" s="17"/>
    </row>
    <row r="832" spans="7:7" x14ac:dyDescent="0.25">
      <c r="G832" s="17"/>
    </row>
    <row r="833" spans="7:7" x14ac:dyDescent="0.25">
      <c r="G833" s="17"/>
    </row>
    <row r="834" spans="7:7" x14ac:dyDescent="0.25">
      <c r="G834" s="17"/>
    </row>
    <row r="835" spans="7:7" x14ac:dyDescent="0.25">
      <c r="G835" s="17"/>
    </row>
    <row r="836" spans="7:7" x14ac:dyDescent="0.25">
      <c r="G836" s="17"/>
    </row>
    <row r="837" spans="7:7" x14ac:dyDescent="0.25">
      <c r="G837" s="17"/>
    </row>
    <row r="838" spans="7:7" x14ac:dyDescent="0.25">
      <c r="G838" s="17"/>
    </row>
    <row r="839" spans="7:7" x14ac:dyDescent="0.25">
      <c r="G839" s="17"/>
    </row>
    <row r="840" spans="7:7" x14ac:dyDescent="0.25">
      <c r="G840" s="17"/>
    </row>
    <row r="841" spans="7:7" x14ac:dyDescent="0.25">
      <c r="G841" s="17"/>
    </row>
    <row r="842" spans="7:7" x14ac:dyDescent="0.25">
      <c r="G842" s="17"/>
    </row>
    <row r="843" spans="7:7" x14ac:dyDescent="0.25">
      <c r="G843" s="17"/>
    </row>
    <row r="844" spans="7:7" x14ac:dyDescent="0.25">
      <c r="G844" s="17"/>
    </row>
    <row r="845" spans="7:7" x14ac:dyDescent="0.25">
      <c r="G845" s="17"/>
    </row>
    <row r="846" spans="7:7" x14ac:dyDescent="0.25">
      <c r="G846" s="17"/>
    </row>
    <row r="847" spans="7:7" x14ac:dyDescent="0.25">
      <c r="G847" s="17"/>
    </row>
    <row r="848" spans="7:7" x14ac:dyDescent="0.25">
      <c r="G848" s="17"/>
    </row>
    <row r="849" spans="7:7" x14ac:dyDescent="0.25">
      <c r="G849" s="17"/>
    </row>
    <row r="850" spans="7:7" x14ac:dyDescent="0.25">
      <c r="G850" s="17"/>
    </row>
    <row r="851" spans="7:7" x14ac:dyDescent="0.25">
      <c r="G851" s="17"/>
    </row>
    <row r="852" spans="7:7" x14ac:dyDescent="0.25">
      <c r="G852" s="17"/>
    </row>
    <row r="853" spans="7:7" x14ac:dyDescent="0.25">
      <c r="G853" s="17"/>
    </row>
    <row r="854" spans="7:7" x14ac:dyDescent="0.25">
      <c r="G854" s="17"/>
    </row>
    <row r="855" spans="7:7" x14ac:dyDescent="0.25">
      <c r="G855" s="17"/>
    </row>
    <row r="856" spans="7:7" x14ac:dyDescent="0.25">
      <c r="G856" s="17"/>
    </row>
    <row r="857" spans="7:7" x14ac:dyDescent="0.25">
      <c r="G857" s="17"/>
    </row>
    <row r="858" spans="7:7" x14ac:dyDescent="0.25">
      <c r="G858" s="17"/>
    </row>
    <row r="859" spans="7:7" x14ac:dyDescent="0.25">
      <c r="G859" s="17"/>
    </row>
    <row r="860" spans="7:7" x14ac:dyDescent="0.25">
      <c r="G860" s="17"/>
    </row>
    <row r="861" spans="7:7" x14ac:dyDescent="0.25">
      <c r="G861" s="17"/>
    </row>
    <row r="862" spans="7:7" x14ac:dyDescent="0.25">
      <c r="G862" s="17"/>
    </row>
    <row r="863" spans="7:7" x14ac:dyDescent="0.25">
      <c r="G863" s="17"/>
    </row>
    <row r="864" spans="7:7" x14ac:dyDescent="0.25">
      <c r="G864" s="17"/>
    </row>
    <row r="865" spans="7:7" x14ac:dyDescent="0.25">
      <c r="G865" s="17"/>
    </row>
    <row r="866" spans="7:7" x14ac:dyDescent="0.25">
      <c r="G866" s="17"/>
    </row>
    <row r="867" spans="7:7" x14ac:dyDescent="0.25">
      <c r="G867" s="17"/>
    </row>
    <row r="868" spans="7:7" x14ac:dyDescent="0.25">
      <c r="G868" s="17"/>
    </row>
    <row r="869" spans="7:7" x14ac:dyDescent="0.25">
      <c r="G869" s="17"/>
    </row>
    <row r="870" spans="7:7" x14ac:dyDescent="0.25">
      <c r="G870" s="17"/>
    </row>
    <row r="871" spans="7:7" x14ac:dyDescent="0.25">
      <c r="G871" s="17"/>
    </row>
    <row r="872" spans="7:7" x14ac:dyDescent="0.25">
      <c r="G872" s="17"/>
    </row>
    <row r="873" spans="7:7" x14ac:dyDescent="0.25">
      <c r="G873" s="17"/>
    </row>
    <row r="874" spans="7:7" x14ac:dyDescent="0.25">
      <c r="G874" s="17"/>
    </row>
    <row r="875" spans="7:7" x14ac:dyDescent="0.25">
      <c r="G875" s="17"/>
    </row>
    <row r="876" spans="7:7" x14ac:dyDescent="0.25">
      <c r="G876" s="17"/>
    </row>
    <row r="877" spans="7:7" x14ac:dyDescent="0.25">
      <c r="G877" s="17"/>
    </row>
    <row r="878" spans="7:7" x14ac:dyDescent="0.25">
      <c r="G878" s="17"/>
    </row>
    <row r="879" spans="7:7" x14ac:dyDescent="0.25">
      <c r="G879" s="17"/>
    </row>
    <row r="880" spans="7:7" x14ac:dyDescent="0.25">
      <c r="G880" s="17"/>
    </row>
    <row r="881" spans="7:7" x14ac:dyDescent="0.25">
      <c r="G881" s="17"/>
    </row>
    <row r="882" spans="7:7" x14ac:dyDescent="0.25">
      <c r="G882" s="17"/>
    </row>
    <row r="883" spans="7:7" x14ac:dyDescent="0.25">
      <c r="G883" s="17"/>
    </row>
    <row r="884" spans="7:7" x14ac:dyDescent="0.25">
      <c r="G884" s="17"/>
    </row>
    <row r="885" spans="7:7" x14ac:dyDescent="0.25">
      <c r="G885" s="17"/>
    </row>
    <row r="886" spans="7:7" x14ac:dyDescent="0.25">
      <c r="G886" s="17"/>
    </row>
    <row r="887" spans="7:7" x14ac:dyDescent="0.25">
      <c r="G887" s="17"/>
    </row>
    <row r="888" spans="7:7" x14ac:dyDescent="0.25">
      <c r="G888" s="17"/>
    </row>
    <row r="889" spans="7:7" x14ac:dyDescent="0.25">
      <c r="G889" s="17"/>
    </row>
    <row r="890" spans="7:7" x14ac:dyDescent="0.25">
      <c r="G890" s="17"/>
    </row>
    <row r="891" spans="7:7" x14ac:dyDescent="0.25">
      <c r="G891" s="17"/>
    </row>
    <row r="892" spans="7:7" x14ac:dyDescent="0.25">
      <c r="G892" s="17"/>
    </row>
    <row r="893" spans="7:7" x14ac:dyDescent="0.25">
      <c r="G893" s="17"/>
    </row>
    <row r="894" spans="7:7" x14ac:dyDescent="0.25">
      <c r="G894" s="17"/>
    </row>
    <row r="895" spans="7:7" x14ac:dyDescent="0.25">
      <c r="G895" s="17"/>
    </row>
    <row r="896" spans="7:7" x14ac:dyDescent="0.25">
      <c r="G896" s="17"/>
    </row>
    <row r="897" spans="7:7" x14ac:dyDescent="0.25">
      <c r="G897" s="17"/>
    </row>
    <row r="898" spans="7:7" x14ac:dyDescent="0.25">
      <c r="G898" s="17"/>
    </row>
    <row r="899" spans="7:7" x14ac:dyDescent="0.25">
      <c r="G899" s="17"/>
    </row>
    <row r="900" spans="7:7" x14ac:dyDescent="0.25">
      <c r="G900" s="17"/>
    </row>
    <row r="901" spans="7:7" x14ac:dyDescent="0.25">
      <c r="G901" s="17"/>
    </row>
    <row r="902" spans="7:7" x14ac:dyDescent="0.25">
      <c r="G902" s="17"/>
    </row>
    <row r="903" spans="7:7" x14ac:dyDescent="0.25">
      <c r="G903" s="17"/>
    </row>
    <row r="904" spans="7:7" x14ac:dyDescent="0.25">
      <c r="G904" s="17"/>
    </row>
    <row r="905" spans="7:7" x14ac:dyDescent="0.25">
      <c r="G905" s="17"/>
    </row>
    <row r="906" spans="7:7" x14ac:dyDescent="0.25">
      <c r="G906" s="17"/>
    </row>
    <row r="907" spans="7:7" x14ac:dyDescent="0.25">
      <c r="G907" s="17"/>
    </row>
    <row r="908" spans="7:7" x14ac:dyDescent="0.25">
      <c r="G908" s="17"/>
    </row>
    <row r="909" spans="7:7" x14ac:dyDescent="0.25">
      <c r="G909" s="17"/>
    </row>
    <row r="910" spans="7:7" x14ac:dyDescent="0.25">
      <c r="G910" s="17"/>
    </row>
    <row r="911" spans="7:7" x14ac:dyDescent="0.25">
      <c r="G911" s="17"/>
    </row>
    <row r="912" spans="7:7" x14ac:dyDescent="0.25">
      <c r="G912" s="17"/>
    </row>
    <row r="913" spans="7:7" x14ac:dyDescent="0.25">
      <c r="G913" s="17"/>
    </row>
    <row r="914" spans="7:7" x14ac:dyDescent="0.25">
      <c r="G914" s="17"/>
    </row>
    <row r="915" spans="7:7" x14ac:dyDescent="0.25">
      <c r="G915" s="17"/>
    </row>
    <row r="916" spans="7:7" x14ac:dyDescent="0.25">
      <c r="G916" s="17"/>
    </row>
    <row r="917" spans="7:7" x14ac:dyDescent="0.25">
      <c r="G917" s="17"/>
    </row>
    <row r="918" spans="7:7" x14ac:dyDescent="0.25">
      <c r="G918" s="17"/>
    </row>
    <row r="919" spans="7:7" x14ac:dyDescent="0.25">
      <c r="G919" s="17"/>
    </row>
    <row r="920" spans="7:7" x14ac:dyDescent="0.25">
      <c r="G920" s="17"/>
    </row>
    <row r="921" spans="7:7" x14ac:dyDescent="0.25">
      <c r="G921" s="17"/>
    </row>
    <row r="922" spans="7:7" x14ac:dyDescent="0.25">
      <c r="G922" s="17"/>
    </row>
    <row r="923" spans="7:7" x14ac:dyDescent="0.25">
      <c r="G923" s="17"/>
    </row>
    <row r="924" spans="7:7" x14ac:dyDescent="0.25">
      <c r="G924" s="17"/>
    </row>
    <row r="925" spans="7:7" x14ac:dyDescent="0.25">
      <c r="G925" s="17"/>
    </row>
    <row r="926" spans="7:7" x14ac:dyDescent="0.25">
      <c r="G926" s="17"/>
    </row>
    <row r="927" spans="7:7" x14ac:dyDescent="0.25">
      <c r="G927" s="17"/>
    </row>
    <row r="928" spans="7:7" x14ac:dyDescent="0.25">
      <c r="G928" s="17"/>
    </row>
    <row r="929" spans="7:7" x14ac:dyDescent="0.25">
      <c r="G929" s="17"/>
    </row>
    <row r="930" spans="7:7" x14ac:dyDescent="0.25">
      <c r="G930" s="17"/>
    </row>
    <row r="931" spans="7:7" x14ac:dyDescent="0.25">
      <c r="G931" s="17"/>
    </row>
    <row r="932" spans="7:7" x14ac:dyDescent="0.25">
      <c r="G932" s="17"/>
    </row>
    <row r="933" spans="7:7" x14ac:dyDescent="0.25">
      <c r="G933" s="17"/>
    </row>
    <row r="934" spans="7:7" x14ac:dyDescent="0.25">
      <c r="G934" s="17"/>
    </row>
    <row r="935" spans="7:7" x14ac:dyDescent="0.25">
      <c r="G935" s="17"/>
    </row>
    <row r="936" spans="7:7" x14ac:dyDescent="0.25">
      <c r="G936" s="17"/>
    </row>
    <row r="937" spans="7:7" x14ac:dyDescent="0.25">
      <c r="G937" s="17"/>
    </row>
    <row r="938" spans="7:7" x14ac:dyDescent="0.25">
      <c r="G938" s="17"/>
    </row>
    <row r="939" spans="7:7" x14ac:dyDescent="0.25">
      <c r="G939" s="17"/>
    </row>
    <row r="940" spans="7:7" x14ac:dyDescent="0.25">
      <c r="G940" s="17"/>
    </row>
    <row r="941" spans="7:7" x14ac:dyDescent="0.25">
      <c r="G941" s="17"/>
    </row>
    <row r="942" spans="7:7" x14ac:dyDescent="0.25">
      <c r="G942" s="17"/>
    </row>
    <row r="943" spans="7:7" x14ac:dyDescent="0.25">
      <c r="G943" s="17"/>
    </row>
    <row r="944" spans="7:7" x14ac:dyDescent="0.25">
      <c r="G944" s="17"/>
    </row>
    <row r="945" spans="7:7" x14ac:dyDescent="0.25">
      <c r="G945" s="17"/>
    </row>
    <row r="946" spans="7:7" x14ac:dyDescent="0.25">
      <c r="G946" s="17"/>
    </row>
    <row r="947" spans="7:7" x14ac:dyDescent="0.25">
      <c r="G947" s="17"/>
    </row>
    <row r="948" spans="7:7" x14ac:dyDescent="0.25">
      <c r="G948" s="17"/>
    </row>
    <row r="949" spans="7:7" x14ac:dyDescent="0.25">
      <c r="G949" s="17"/>
    </row>
    <row r="950" spans="7:7" x14ac:dyDescent="0.25">
      <c r="G950" s="17"/>
    </row>
    <row r="951" spans="7:7" x14ac:dyDescent="0.25">
      <c r="G951" s="17"/>
    </row>
    <row r="952" spans="7:7" x14ac:dyDescent="0.25">
      <c r="G952" s="17"/>
    </row>
    <row r="953" spans="7:7" x14ac:dyDescent="0.25">
      <c r="G953" s="17"/>
    </row>
    <row r="954" spans="7:7" x14ac:dyDescent="0.25">
      <c r="G954" s="17"/>
    </row>
    <row r="955" spans="7:7" x14ac:dyDescent="0.25">
      <c r="G955" s="17"/>
    </row>
    <row r="956" spans="7:7" x14ac:dyDescent="0.25">
      <c r="G956" s="17"/>
    </row>
    <row r="957" spans="7:7" x14ac:dyDescent="0.25">
      <c r="G957" s="17"/>
    </row>
    <row r="958" spans="7:7" x14ac:dyDescent="0.25">
      <c r="G958" s="17"/>
    </row>
    <row r="959" spans="7:7" x14ac:dyDescent="0.25">
      <c r="G959" s="17"/>
    </row>
    <row r="960" spans="7:7" x14ac:dyDescent="0.25">
      <c r="G960" s="17"/>
    </row>
    <row r="961" spans="7:7" x14ac:dyDescent="0.25">
      <c r="G961" s="17"/>
    </row>
    <row r="962" spans="7:7" x14ac:dyDescent="0.25">
      <c r="G962" s="17"/>
    </row>
    <row r="963" spans="7:7" x14ac:dyDescent="0.25">
      <c r="G963" s="17"/>
    </row>
    <row r="964" spans="7:7" x14ac:dyDescent="0.25">
      <c r="G964" s="17"/>
    </row>
    <row r="965" spans="7:7" x14ac:dyDescent="0.25">
      <c r="G965" s="17"/>
    </row>
    <row r="966" spans="7:7" x14ac:dyDescent="0.25">
      <c r="G966" s="17"/>
    </row>
    <row r="967" spans="7:7" x14ac:dyDescent="0.25">
      <c r="G967" s="17"/>
    </row>
    <row r="968" spans="7:7" x14ac:dyDescent="0.25">
      <c r="G968" s="17"/>
    </row>
    <row r="969" spans="7:7" x14ac:dyDescent="0.25">
      <c r="G969" s="17"/>
    </row>
    <row r="970" spans="7:7" x14ac:dyDescent="0.25">
      <c r="G970" s="17"/>
    </row>
    <row r="971" spans="7:7" x14ac:dyDescent="0.25">
      <c r="G971" s="17"/>
    </row>
    <row r="972" spans="7:7" x14ac:dyDescent="0.25">
      <c r="G972" s="17"/>
    </row>
    <row r="973" spans="7:7" x14ac:dyDescent="0.25">
      <c r="G973" s="17"/>
    </row>
    <row r="974" spans="7:7" x14ac:dyDescent="0.25">
      <c r="G974" s="17"/>
    </row>
    <row r="975" spans="7:7" x14ac:dyDescent="0.25">
      <c r="G975" s="17"/>
    </row>
    <row r="976" spans="7:7" x14ac:dyDescent="0.25">
      <c r="G976" s="17"/>
    </row>
    <row r="977" spans="7:7" x14ac:dyDescent="0.25">
      <c r="G977" s="17"/>
    </row>
    <row r="978" spans="7:7" x14ac:dyDescent="0.25">
      <c r="G978" s="17"/>
    </row>
    <row r="979" spans="7:7" x14ac:dyDescent="0.25">
      <c r="G979" s="17"/>
    </row>
    <row r="980" spans="7:7" x14ac:dyDescent="0.25">
      <c r="G980" s="17"/>
    </row>
    <row r="981" spans="7:7" x14ac:dyDescent="0.25">
      <c r="G981" s="17"/>
    </row>
    <row r="982" spans="7:7" x14ac:dyDescent="0.25">
      <c r="G982" s="17"/>
    </row>
    <row r="983" spans="7:7" x14ac:dyDescent="0.25">
      <c r="G983" s="17"/>
    </row>
    <row r="984" spans="7:7" x14ac:dyDescent="0.25">
      <c r="G984" s="17"/>
    </row>
    <row r="985" spans="7:7" x14ac:dyDescent="0.25">
      <c r="G985" s="17"/>
    </row>
    <row r="986" spans="7:7" x14ac:dyDescent="0.25">
      <c r="G986" s="17"/>
    </row>
    <row r="987" spans="7:7" x14ac:dyDescent="0.25">
      <c r="G987" s="17"/>
    </row>
    <row r="988" spans="7:7" x14ac:dyDescent="0.25">
      <c r="G988" s="17"/>
    </row>
    <row r="989" spans="7:7" x14ac:dyDescent="0.25">
      <c r="G989" s="17"/>
    </row>
    <row r="990" spans="7:7" x14ac:dyDescent="0.25">
      <c r="G990" s="17"/>
    </row>
    <row r="991" spans="7:7" x14ac:dyDescent="0.25">
      <c r="G991" s="17"/>
    </row>
    <row r="992" spans="7:7" x14ac:dyDescent="0.25">
      <c r="G992" s="17"/>
    </row>
    <row r="993" spans="7:7" x14ac:dyDescent="0.25">
      <c r="G993" s="17"/>
    </row>
    <row r="994" spans="7:7" x14ac:dyDescent="0.25">
      <c r="G994" s="17"/>
    </row>
    <row r="995" spans="7:7" x14ac:dyDescent="0.25">
      <c r="G995" s="17"/>
    </row>
    <row r="996" spans="7:7" x14ac:dyDescent="0.25">
      <c r="G996" s="17"/>
    </row>
    <row r="997" spans="7:7" x14ac:dyDescent="0.25">
      <c r="G997" s="17"/>
    </row>
    <row r="998" spans="7:7" x14ac:dyDescent="0.25">
      <c r="G998" s="17"/>
    </row>
    <row r="999" spans="7:7" x14ac:dyDescent="0.25">
      <c r="G999" s="17"/>
    </row>
    <row r="1000" spans="7:7" x14ac:dyDescent="0.25">
      <c r="G1000" s="17"/>
    </row>
  </sheetData>
  <sheetProtection sheet="1" objects="1" scenarios="1"/>
  <autoFilter ref="A38:X75"/>
  <mergeCells count="39">
    <mergeCell ref="A21:C24"/>
    <mergeCell ref="D21:T24"/>
    <mergeCell ref="A26:C26"/>
    <mergeCell ref="A27:C27"/>
    <mergeCell ref="U24:W24"/>
    <mergeCell ref="U22:W22"/>
    <mergeCell ref="U21:W21"/>
    <mergeCell ref="P27:V27"/>
    <mergeCell ref="L27:M27"/>
    <mergeCell ref="I28:K28"/>
    <mergeCell ref="I27:K27"/>
    <mergeCell ref="I26:M26"/>
    <mergeCell ref="F26:G26"/>
    <mergeCell ref="I30:K30"/>
    <mergeCell ref="L28:M28"/>
    <mergeCell ref="L30:M30"/>
    <mergeCell ref="L29:M29"/>
    <mergeCell ref="T37:W37"/>
    <mergeCell ref="H37:P37"/>
    <mergeCell ref="Q37:S37"/>
    <mergeCell ref="I29:K29"/>
    <mergeCell ref="A37:G37"/>
    <mergeCell ref="I31:M31"/>
    <mergeCell ref="M33:M34"/>
    <mergeCell ref="E56:E57"/>
    <mergeCell ref="A56:A57"/>
    <mergeCell ref="B56:B57"/>
    <mergeCell ref="C56:C57"/>
    <mergeCell ref="D56:D57"/>
    <mergeCell ref="E52:E53"/>
    <mergeCell ref="D52:D53"/>
    <mergeCell ref="C52:C53"/>
    <mergeCell ref="B52:B53"/>
    <mergeCell ref="A52:A53"/>
    <mergeCell ref="E46:E47"/>
    <mergeCell ref="D46:D47"/>
    <mergeCell ref="C46:C47"/>
    <mergeCell ref="B46:B47"/>
    <mergeCell ref="A46:A47"/>
  </mergeCells>
  <conditionalFormatting sqref="X39:X75">
    <cfRule type="cellIs" dxfId="373" priority="1" operator="greaterThan">
      <formula>SI($P$39-$X$37)&gt;0</formula>
    </cfRule>
  </conditionalFormatting>
  <conditionalFormatting sqref="V39:V45 V54:V55 V58:V75">
    <cfRule type="cellIs" dxfId="372" priority="2" operator="equal">
      <formula>$J$6</formula>
    </cfRule>
  </conditionalFormatting>
  <conditionalFormatting sqref="V39:V45 V54:V55 V58:V75">
    <cfRule type="cellIs" dxfId="371" priority="3" operator="equal">
      <formula>$J$5</formula>
    </cfRule>
  </conditionalFormatting>
  <conditionalFormatting sqref="V39:V45 V54:V55 V58:V75">
    <cfRule type="cellIs" dxfId="370" priority="4" operator="equal">
      <formula>$J$4</formula>
    </cfRule>
  </conditionalFormatting>
  <conditionalFormatting sqref="V46:V47">
    <cfRule type="cellIs" dxfId="369" priority="5" operator="equal">
      <formula>$J$6</formula>
    </cfRule>
  </conditionalFormatting>
  <conditionalFormatting sqref="V46:V47">
    <cfRule type="cellIs" dxfId="368" priority="6" operator="equal">
      <formula>$J$5</formula>
    </cfRule>
  </conditionalFormatting>
  <conditionalFormatting sqref="V46:V47">
    <cfRule type="cellIs" dxfId="367" priority="7" operator="equal">
      <formula>$J$4</formula>
    </cfRule>
  </conditionalFormatting>
  <conditionalFormatting sqref="V48:V51">
    <cfRule type="cellIs" dxfId="366" priority="8" operator="equal">
      <formula>$J$6</formula>
    </cfRule>
  </conditionalFormatting>
  <conditionalFormatting sqref="V48:V51">
    <cfRule type="cellIs" dxfId="365" priority="9" operator="equal">
      <formula>$J$5</formula>
    </cfRule>
  </conditionalFormatting>
  <conditionalFormatting sqref="V48:V51">
    <cfRule type="cellIs" dxfId="364" priority="10" operator="equal">
      <formula>$J$4</formula>
    </cfRule>
  </conditionalFormatting>
  <conditionalFormatting sqref="V52:V53">
    <cfRule type="cellIs" dxfId="363" priority="11" operator="equal">
      <formula>$J$6</formula>
    </cfRule>
  </conditionalFormatting>
  <conditionalFormatting sqref="V52:V53">
    <cfRule type="cellIs" dxfId="362" priority="12" operator="equal">
      <formula>$J$5</formula>
    </cfRule>
  </conditionalFormatting>
  <conditionalFormatting sqref="V52:V53">
    <cfRule type="cellIs" dxfId="361" priority="13" operator="equal">
      <formula>$J$4</formula>
    </cfRule>
  </conditionalFormatting>
  <conditionalFormatting sqref="V56:V57">
    <cfRule type="cellIs" dxfId="360" priority="14" operator="equal">
      <formula>$J$6</formula>
    </cfRule>
  </conditionalFormatting>
  <conditionalFormatting sqref="V56:V57">
    <cfRule type="cellIs" dxfId="359" priority="15" operator="equal">
      <formula>$J$5</formula>
    </cfRule>
  </conditionalFormatting>
  <conditionalFormatting sqref="V56:V57">
    <cfRule type="cellIs" dxfId="358" priority="16" operator="equal">
      <formula>$J$4</formula>
    </cfRule>
  </conditionalFormatting>
  <dataValidations disablePrompts="1" count="10">
    <dataValidation type="list" allowBlank="1" showInputMessage="1" showErrorMessage="1" prompt=" -  - " sqref="I58:I75">
      <formula1>$H$2:$H$5</formula1>
    </dataValidation>
    <dataValidation type="list" allowBlank="1" showInputMessage="1" showErrorMessage="1" prompt=" -  - " sqref="F58 F61 F64 F67 F70 F73">
      <formula1>$G$2:$G$3</formula1>
    </dataValidation>
    <dataValidation type="list" allowBlank="1" showErrorMessage="1" sqref="A27">
      <formula1>PROCESOS</formula1>
    </dataValidation>
    <dataValidation type="list" allowBlank="1" showInputMessage="1" showErrorMessage="1" prompt=" -  - " sqref="V57:V75">
      <formula1>$J$3:$J$6</formula1>
    </dataValidation>
    <dataValidation type="list" allowBlank="1" showInputMessage="1" showErrorMessage="1" prompt=" -  - " sqref="J58:J75">
      <formula1>$I$2:$I$8</formula1>
    </dataValidation>
    <dataValidation type="list" allowBlank="1" showInputMessage="1" showErrorMessage="1" prompt=" -  - " sqref="C58 C61 C64 C67 C70 C73">
      <formula1>$D$2:$D$14</formula1>
    </dataValidation>
    <dataValidation type="list" allowBlank="1" showInputMessage="1" showErrorMessage="1" prompt=" - " sqref="I47 I53 I57">
      <formula1>$H$2:$H$5</formula1>
    </dataValidation>
    <dataValidation type="list" allowBlank="1" showInputMessage="1" showErrorMessage="1" prompt=" -  - " sqref="B58 B61 B64 B67 B70 B73">
      <formula1>$F$2:$F$10</formula1>
    </dataValidation>
    <dataValidation type="list" allowBlank="1" showInputMessage="1" showErrorMessage="1" prompt=" - " sqref="J47 J53 J57">
      <formula1>$I$2:$I$8</formula1>
    </dataValidation>
    <dataValidation type="list" allowBlank="1" showInputMessage="1" showErrorMessage="1" prompt=" - " sqref="V47 V53">
      <formula1>$J$3:$J$6</formula1>
    </dataValidation>
  </dataValidations>
  <pageMargins left="0.7" right="0.7" top="0.75" bottom="0.75" header="0.3" footer="0.3"/>
  <drawing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6699"/>
  </sheetPr>
  <dimension ref="A1:Z1000"/>
  <sheetViews>
    <sheetView showGridLines="0" topLeftCell="A21" zoomScale="60" zoomScaleNormal="60" workbookViewId="0">
      <selection activeCell="A21" sqref="A21:C24"/>
    </sheetView>
  </sheetViews>
  <sheetFormatPr baseColWidth="10" defaultColWidth="14.42578125" defaultRowHeight="15" customHeight="1" x14ac:dyDescent="0.25"/>
  <cols>
    <col min="1" max="1" width="6.85546875" customWidth="1"/>
    <col min="2" max="2" width="13.28515625" customWidth="1"/>
    <col min="3" max="3" width="15.28515625" customWidth="1"/>
    <col min="4" max="4" width="17" customWidth="1"/>
    <col min="5" max="5" width="30" style="1487" customWidth="1"/>
    <col min="6" max="6" width="27.5703125" customWidth="1"/>
    <col min="7" max="7" width="26.42578125" style="1393" customWidth="1"/>
    <col min="8" max="8" width="33.7109375" customWidth="1"/>
    <col min="9" max="9" width="14.7109375" customWidth="1"/>
    <col min="10" max="10" width="16.85546875" customWidth="1"/>
    <col min="11" max="16" width="17.85546875" customWidth="1"/>
    <col min="17" max="17" width="73.140625" customWidth="1"/>
    <col min="18" max="18" width="22.85546875" customWidth="1"/>
    <col min="19" max="19" width="16.28515625" customWidth="1"/>
    <col min="20" max="20" width="123.28515625" style="1487" customWidth="1"/>
    <col min="21" max="21" width="39.5703125" customWidth="1"/>
    <col min="22" max="22" width="20.28515625" customWidth="1"/>
    <col min="23" max="23" width="23.42578125" customWidth="1"/>
    <col min="24" max="24" width="15.140625" hidden="1" customWidth="1"/>
    <col min="25" max="26" width="11" customWidth="1"/>
  </cols>
  <sheetData>
    <row r="1" spans="1:24" ht="27" hidden="1" customHeight="1" x14ac:dyDescent="0.25">
      <c r="A1" s="475"/>
      <c r="B1" s="3" t="s">
        <v>0</v>
      </c>
      <c r="C1" s="4" t="s">
        <v>1</v>
      </c>
      <c r="D1" s="4" t="s">
        <v>2</v>
      </c>
      <c r="E1" s="5"/>
      <c r="F1" s="6" t="s">
        <v>3</v>
      </c>
      <c r="G1" s="6" t="s">
        <v>4</v>
      </c>
      <c r="H1" s="6" t="s">
        <v>5</v>
      </c>
      <c r="I1" s="6" t="s">
        <v>6</v>
      </c>
      <c r="J1" s="6" t="s">
        <v>7</v>
      </c>
      <c r="K1" s="14"/>
      <c r="L1" s="1"/>
      <c r="M1" s="1"/>
      <c r="N1" s="1"/>
      <c r="O1" s="1"/>
      <c r="P1" s="1"/>
      <c r="Q1" s="1"/>
      <c r="R1" s="1"/>
      <c r="S1" s="1"/>
      <c r="T1" s="1"/>
      <c r="U1" s="1"/>
      <c r="V1" s="476"/>
      <c r="W1" s="1"/>
      <c r="X1" s="476"/>
    </row>
    <row r="2" spans="1:24" ht="27.75" hidden="1" customHeight="1" x14ac:dyDescent="0.25">
      <c r="A2" s="475"/>
      <c r="B2" s="9" t="s">
        <v>8</v>
      </c>
      <c r="C2" s="10" t="s">
        <v>9</v>
      </c>
      <c r="D2" s="10" t="s">
        <v>10</v>
      </c>
      <c r="E2" s="11"/>
      <c r="F2" s="9" t="s">
        <v>11</v>
      </c>
      <c r="G2" s="10" t="s">
        <v>12</v>
      </c>
      <c r="H2" s="10" t="s">
        <v>13</v>
      </c>
      <c r="I2" s="10" t="s">
        <v>14</v>
      </c>
      <c r="J2" s="10"/>
      <c r="K2" s="14"/>
      <c r="L2" s="1"/>
      <c r="M2" s="1"/>
      <c r="N2" s="1"/>
      <c r="O2" s="1"/>
      <c r="P2" s="1"/>
      <c r="Q2" s="1"/>
      <c r="R2" s="1"/>
      <c r="S2" s="1"/>
      <c r="T2" s="1"/>
      <c r="U2" s="1"/>
      <c r="V2" s="476"/>
      <c r="W2" s="1"/>
      <c r="X2" s="476"/>
    </row>
    <row r="3" spans="1:24" ht="25.5" hidden="1" customHeight="1" x14ac:dyDescent="0.25">
      <c r="A3" s="475"/>
      <c r="B3" s="9" t="s">
        <v>15</v>
      </c>
      <c r="C3" s="10" t="s">
        <v>16</v>
      </c>
      <c r="D3" s="10" t="s">
        <v>17</v>
      </c>
      <c r="E3" s="11"/>
      <c r="F3" s="9" t="s">
        <v>18</v>
      </c>
      <c r="G3" s="10" t="s">
        <v>19</v>
      </c>
      <c r="H3" s="10" t="s">
        <v>20</v>
      </c>
      <c r="I3" s="10" t="s">
        <v>21</v>
      </c>
      <c r="J3" s="10" t="s">
        <v>22</v>
      </c>
      <c r="K3" s="14"/>
      <c r="L3" s="1"/>
      <c r="M3" s="1"/>
      <c r="N3" s="1"/>
      <c r="O3" s="1"/>
      <c r="P3" s="1"/>
      <c r="Q3" s="1"/>
      <c r="R3" s="1"/>
      <c r="S3" s="1"/>
      <c r="T3" s="1"/>
      <c r="U3" s="1"/>
      <c r="V3" s="476"/>
      <c r="W3" s="1"/>
      <c r="X3" s="476"/>
    </row>
    <row r="4" spans="1:24" ht="27.75" hidden="1" customHeight="1" x14ac:dyDescent="0.25">
      <c r="A4" s="475"/>
      <c r="B4" s="9" t="s">
        <v>23</v>
      </c>
      <c r="C4" s="10" t="s">
        <v>24</v>
      </c>
      <c r="D4" s="10" t="s">
        <v>25</v>
      </c>
      <c r="E4" s="11"/>
      <c r="F4" s="9" t="s">
        <v>26</v>
      </c>
      <c r="G4" s="10"/>
      <c r="H4" s="10" t="s">
        <v>27</v>
      </c>
      <c r="I4" s="10" t="s">
        <v>28</v>
      </c>
      <c r="J4" s="10" t="s">
        <v>29</v>
      </c>
      <c r="K4" s="14"/>
      <c r="L4" s="1"/>
      <c r="M4" s="1"/>
      <c r="N4" s="1"/>
      <c r="O4" s="1"/>
      <c r="P4" s="1"/>
      <c r="Q4" s="1"/>
      <c r="R4" s="1"/>
      <c r="S4" s="1"/>
      <c r="T4" s="1"/>
      <c r="U4" s="1"/>
      <c r="V4" s="476"/>
      <c r="W4" s="1"/>
      <c r="X4" s="476"/>
    </row>
    <row r="5" spans="1:24" ht="30.75" hidden="1" customHeight="1" x14ac:dyDescent="0.25">
      <c r="A5" s="475"/>
      <c r="B5" s="9" t="s">
        <v>30</v>
      </c>
      <c r="C5" s="10" t="s">
        <v>31</v>
      </c>
      <c r="D5" s="10" t="s">
        <v>32</v>
      </c>
      <c r="E5" s="11"/>
      <c r="F5" s="9" t="s">
        <v>33</v>
      </c>
      <c r="G5" s="10"/>
      <c r="H5" s="10" t="s">
        <v>34</v>
      </c>
      <c r="I5" s="10" t="s">
        <v>35</v>
      </c>
      <c r="J5" s="10" t="s">
        <v>36</v>
      </c>
      <c r="K5" s="14"/>
      <c r="L5" s="1"/>
      <c r="M5" s="1"/>
      <c r="N5" s="1"/>
      <c r="O5" s="1"/>
      <c r="P5" s="1"/>
      <c r="Q5" s="1"/>
      <c r="R5" s="1"/>
      <c r="S5" s="1"/>
      <c r="T5" s="1"/>
      <c r="U5" s="1"/>
      <c r="V5" s="476"/>
      <c r="W5" s="1"/>
      <c r="X5" s="476"/>
    </row>
    <row r="6" spans="1:24" ht="27" hidden="1" customHeight="1" x14ac:dyDescent="0.25">
      <c r="A6" s="475"/>
      <c r="B6" s="9" t="s">
        <v>37</v>
      </c>
      <c r="C6" s="10" t="s">
        <v>38</v>
      </c>
      <c r="D6" s="10" t="s">
        <v>39</v>
      </c>
      <c r="E6" s="11"/>
      <c r="F6" s="9" t="s">
        <v>40</v>
      </c>
      <c r="G6" s="10"/>
      <c r="H6" s="10"/>
      <c r="I6" s="10" t="s">
        <v>41</v>
      </c>
      <c r="J6" s="10" t="s">
        <v>42</v>
      </c>
      <c r="K6" s="14"/>
      <c r="L6" s="1"/>
      <c r="M6" s="1"/>
      <c r="N6" s="1"/>
      <c r="O6" s="1"/>
      <c r="P6" s="1"/>
      <c r="Q6" s="1"/>
      <c r="R6" s="1"/>
      <c r="S6" s="1"/>
      <c r="T6" s="1"/>
      <c r="U6" s="1"/>
      <c r="V6" s="476"/>
      <c r="W6" s="1"/>
      <c r="X6" s="476"/>
    </row>
    <row r="7" spans="1:24" ht="38.25" hidden="1" customHeight="1" x14ac:dyDescent="0.25">
      <c r="A7" s="475"/>
      <c r="B7" s="9" t="s">
        <v>43</v>
      </c>
      <c r="C7" s="10" t="s">
        <v>44</v>
      </c>
      <c r="D7" s="10" t="s">
        <v>45</v>
      </c>
      <c r="E7" s="11"/>
      <c r="F7" s="9" t="s">
        <v>46</v>
      </c>
      <c r="G7" s="10"/>
      <c r="H7" s="10"/>
      <c r="I7" s="10" t="s">
        <v>47</v>
      </c>
      <c r="J7" s="10"/>
      <c r="K7" s="14"/>
      <c r="L7" s="1"/>
      <c r="M7" s="1"/>
      <c r="N7" s="1"/>
      <c r="O7" s="1"/>
      <c r="P7" s="1"/>
      <c r="Q7" s="1"/>
      <c r="R7" s="1"/>
      <c r="S7" s="1"/>
      <c r="T7" s="1"/>
      <c r="U7" s="1"/>
      <c r="V7" s="476"/>
      <c r="W7" s="1"/>
      <c r="X7" s="476"/>
    </row>
    <row r="8" spans="1:24" ht="34.5" hidden="1" customHeight="1" x14ac:dyDescent="0.25">
      <c r="A8" s="475"/>
      <c r="B8" s="9" t="s">
        <v>48</v>
      </c>
      <c r="C8" s="10" t="s">
        <v>49</v>
      </c>
      <c r="D8" s="10" t="s">
        <v>50</v>
      </c>
      <c r="E8" s="11"/>
      <c r="F8" s="9" t="s">
        <v>51</v>
      </c>
      <c r="G8" s="10"/>
      <c r="H8" s="10"/>
      <c r="I8" s="10" t="s">
        <v>52</v>
      </c>
      <c r="J8" s="10"/>
      <c r="K8" s="14"/>
      <c r="L8" s="1"/>
      <c r="M8" s="1"/>
      <c r="N8" s="1"/>
      <c r="O8" s="1"/>
      <c r="P8" s="1"/>
      <c r="Q8" s="1"/>
      <c r="R8" s="1"/>
      <c r="S8" s="1"/>
      <c r="T8" s="1"/>
      <c r="U8" s="1"/>
      <c r="V8" s="476"/>
      <c r="W8" s="1"/>
      <c r="X8" s="476"/>
    </row>
    <row r="9" spans="1:24" ht="27" hidden="1" customHeight="1" x14ac:dyDescent="0.25">
      <c r="A9" s="475"/>
      <c r="B9" s="9" t="s">
        <v>53</v>
      </c>
      <c r="C9" s="10" t="s">
        <v>54</v>
      </c>
      <c r="D9" s="10" t="s">
        <v>55</v>
      </c>
      <c r="E9" s="11"/>
      <c r="F9" s="9" t="s">
        <v>56</v>
      </c>
      <c r="G9" s="10"/>
      <c r="H9" s="10"/>
      <c r="I9" s="10"/>
      <c r="J9" s="10"/>
      <c r="K9" s="14"/>
      <c r="L9" s="1"/>
      <c r="M9" s="1"/>
      <c r="N9" s="1"/>
      <c r="O9" s="1"/>
      <c r="P9" s="1"/>
      <c r="Q9" s="1"/>
      <c r="R9" s="1"/>
      <c r="S9" s="1"/>
      <c r="T9" s="1"/>
      <c r="U9" s="1"/>
      <c r="V9" s="476"/>
      <c r="W9" s="1"/>
      <c r="X9" s="476"/>
    </row>
    <row r="10" spans="1:24" ht="40.5" hidden="1" customHeight="1" x14ac:dyDescent="0.25">
      <c r="A10" s="475"/>
      <c r="B10" s="9" t="s">
        <v>57</v>
      </c>
      <c r="C10" s="10" t="s">
        <v>58</v>
      </c>
      <c r="D10" s="10" t="s">
        <v>59</v>
      </c>
      <c r="E10" s="11"/>
      <c r="F10" s="9" t="s">
        <v>60</v>
      </c>
      <c r="G10" s="10"/>
      <c r="H10" s="10"/>
      <c r="I10" s="10"/>
      <c r="J10" s="10"/>
      <c r="K10" s="14"/>
      <c r="L10" s="1"/>
      <c r="M10" s="1"/>
      <c r="N10" s="1"/>
      <c r="O10" s="1"/>
      <c r="P10" s="1"/>
      <c r="Q10" s="1"/>
      <c r="R10" s="1"/>
      <c r="S10" s="1"/>
      <c r="T10" s="1"/>
      <c r="U10" s="1"/>
      <c r="V10" s="476"/>
      <c r="W10" s="1"/>
      <c r="X10" s="476"/>
    </row>
    <row r="11" spans="1:24" ht="30" hidden="1" customHeight="1" x14ac:dyDescent="0.25">
      <c r="A11" s="475"/>
      <c r="B11" s="9" t="s">
        <v>61</v>
      </c>
      <c r="C11" s="10" t="s">
        <v>62</v>
      </c>
      <c r="D11" s="10" t="s">
        <v>63</v>
      </c>
      <c r="E11" s="11"/>
      <c r="F11" s="13"/>
      <c r="G11" s="12"/>
      <c r="H11" s="12"/>
      <c r="I11" s="12"/>
      <c r="J11" s="1"/>
      <c r="K11" s="14"/>
      <c r="L11" s="1"/>
      <c r="M11" s="1"/>
      <c r="N11" s="1"/>
      <c r="O11" s="1"/>
      <c r="P11" s="1"/>
      <c r="Q11" s="1"/>
      <c r="R11" s="1"/>
      <c r="S11" s="1"/>
      <c r="T11" s="1"/>
      <c r="U11" s="1"/>
      <c r="V11" s="476"/>
      <c r="W11" s="1"/>
      <c r="X11" s="476"/>
    </row>
    <row r="12" spans="1:24" ht="36.75" hidden="1" customHeight="1" x14ac:dyDescent="0.25">
      <c r="A12" s="475"/>
      <c r="B12" s="9" t="s">
        <v>64</v>
      </c>
      <c r="C12" s="10" t="s">
        <v>65</v>
      </c>
      <c r="D12" s="10" t="s">
        <v>66</v>
      </c>
      <c r="E12" s="11"/>
      <c r="F12" s="13"/>
      <c r="G12" s="12"/>
      <c r="H12" s="12"/>
      <c r="I12" s="12"/>
      <c r="J12" s="1"/>
      <c r="K12" s="14"/>
      <c r="L12" s="1"/>
      <c r="M12" s="1"/>
      <c r="N12" s="1"/>
      <c r="O12" s="1"/>
      <c r="P12" s="1"/>
      <c r="Q12" s="1"/>
      <c r="R12" s="1"/>
      <c r="S12" s="1"/>
      <c r="T12" s="1"/>
      <c r="U12" s="1"/>
      <c r="V12" s="476"/>
      <c r="W12" s="1"/>
      <c r="X12" s="476"/>
    </row>
    <row r="13" spans="1:24" ht="19.5" hidden="1" customHeight="1" x14ac:dyDescent="0.25">
      <c r="A13" s="475"/>
      <c r="B13" s="9" t="s">
        <v>67</v>
      </c>
      <c r="C13" s="10" t="s">
        <v>68</v>
      </c>
      <c r="D13" s="10" t="s">
        <v>69</v>
      </c>
      <c r="E13" s="11"/>
      <c r="F13" s="13"/>
      <c r="G13" s="12"/>
      <c r="H13" s="12"/>
      <c r="I13" s="12"/>
      <c r="J13" s="1"/>
      <c r="K13" s="14"/>
      <c r="L13" s="1"/>
      <c r="M13" s="1"/>
      <c r="N13" s="1"/>
      <c r="O13" s="1"/>
      <c r="P13" s="1"/>
      <c r="Q13" s="1"/>
      <c r="R13" s="1"/>
      <c r="S13" s="1"/>
      <c r="T13" s="1"/>
      <c r="U13" s="1"/>
      <c r="V13" s="476"/>
      <c r="W13" s="1"/>
      <c r="X13" s="476"/>
    </row>
    <row r="14" spans="1:24" ht="22.5" hidden="1" customHeight="1" x14ac:dyDescent="0.25">
      <c r="A14" s="475"/>
      <c r="B14" s="9" t="s">
        <v>70</v>
      </c>
      <c r="C14" s="10" t="s">
        <v>71</v>
      </c>
      <c r="D14" s="10" t="s">
        <v>72</v>
      </c>
      <c r="E14" s="11"/>
      <c r="F14" s="13"/>
      <c r="G14" s="12"/>
      <c r="H14" s="12"/>
      <c r="I14" s="12"/>
      <c r="J14" s="1"/>
      <c r="K14" s="14"/>
      <c r="L14" s="1"/>
      <c r="M14" s="1"/>
      <c r="N14" s="1"/>
      <c r="O14" s="1"/>
      <c r="P14" s="1"/>
      <c r="Q14" s="1"/>
      <c r="R14" s="1"/>
      <c r="S14" s="1"/>
      <c r="T14" s="1"/>
      <c r="U14" s="1"/>
      <c r="V14" s="476"/>
      <c r="W14" s="1"/>
      <c r="X14" s="476"/>
    </row>
    <row r="15" spans="1:24" ht="39.75" hidden="1" customHeight="1" x14ac:dyDescent="0.25">
      <c r="A15" s="475"/>
      <c r="B15" s="9" t="s">
        <v>73</v>
      </c>
      <c r="C15" s="10" t="s">
        <v>74</v>
      </c>
      <c r="D15" s="10" t="s">
        <v>826</v>
      </c>
      <c r="E15" s="11"/>
      <c r="F15" s="13"/>
      <c r="G15" s="12"/>
      <c r="H15" s="12"/>
      <c r="I15" s="12"/>
      <c r="J15" s="1"/>
      <c r="K15" s="14"/>
      <c r="L15" s="1"/>
      <c r="M15" s="1"/>
      <c r="N15" s="1"/>
      <c r="O15" s="1"/>
      <c r="P15" s="1"/>
      <c r="Q15" s="1"/>
      <c r="R15" s="1"/>
      <c r="S15" s="1"/>
      <c r="T15" s="1"/>
      <c r="U15" s="1"/>
      <c r="V15" s="476"/>
      <c r="W15" s="1"/>
      <c r="X15" s="476"/>
    </row>
    <row r="16" spans="1:24" ht="38.25" hidden="1" customHeight="1" x14ac:dyDescent="0.25">
      <c r="A16" s="475"/>
      <c r="B16" s="9" t="s">
        <v>75</v>
      </c>
      <c r="C16" s="10" t="s">
        <v>76</v>
      </c>
      <c r="D16" s="10"/>
      <c r="E16" s="11"/>
      <c r="F16" s="13"/>
      <c r="G16" s="12"/>
      <c r="H16" s="12"/>
      <c r="I16" s="12"/>
      <c r="J16" s="1"/>
      <c r="K16" s="14"/>
      <c r="L16" s="1"/>
      <c r="M16" s="1"/>
      <c r="N16" s="1"/>
      <c r="O16" s="1"/>
      <c r="P16" s="1"/>
      <c r="Q16" s="1"/>
      <c r="R16" s="1"/>
      <c r="S16" s="1"/>
      <c r="T16" s="1"/>
      <c r="U16" s="1"/>
      <c r="V16" s="476"/>
      <c r="W16" s="1"/>
      <c r="X16" s="476"/>
    </row>
    <row r="17" spans="1:24" ht="30" hidden="1" customHeight="1" x14ac:dyDescent="0.25">
      <c r="A17" s="475"/>
      <c r="B17" s="9" t="s">
        <v>77</v>
      </c>
      <c r="C17" s="10" t="s">
        <v>78</v>
      </c>
      <c r="D17" s="10"/>
      <c r="E17" s="11"/>
      <c r="F17" s="13"/>
      <c r="G17" s="12"/>
      <c r="H17" s="1"/>
      <c r="I17" s="12"/>
      <c r="J17" s="1"/>
      <c r="K17" s="14"/>
      <c r="L17" s="1"/>
      <c r="M17" s="1"/>
      <c r="N17" s="1"/>
      <c r="O17" s="1"/>
      <c r="P17" s="1"/>
      <c r="Q17" s="1"/>
      <c r="R17" s="1"/>
      <c r="S17" s="1"/>
      <c r="T17" s="1"/>
      <c r="U17" s="1"/>
      <c r="V17" s="476"/>
      <c r="W17" s="1"/>
      <c r="X17" s="476"/>
    </row>
    <row r="18" spans="1:24" ht="23.25" hidden="1" customHeight="1" x14ac:dyDescent="0.25">
      <c r="A18" s="475"/>
      <c r="B18" s="1"/>
      <c r="C18" s="1"/>
      <c r="D18" s="1"/>
      <c r="E18" s="14"/>
      <c r="F18" s="14"/>
      <c r="G18" s="1"/>
      <c r="H18" s="1"/>
      <c r="I18" s="1"/>
      <c r="J18" s="1"/>
      <c r="K18" s="14"/>
      <c r="L18" s="1"/>
      <c r="M18" s="1"/>
      <c r="N18" s="1"/>
      <c r="O18" s="1"/>
      <c r="P18" s="1"/>
      <c r="Q18" s="1"/>
      <c r="R18" s="1"/>
      <c r="S18" s="1"/>
      <c r="T18" s="1"/>
      <c r="U18" s="1"/>
      <c r="V18" s="476"/>
      <c r="W18" s="1"/>
      <c r="X18" s="476"/>
    </row>
    <row r="19" spans="1:24" ht="36.75" hidden="1" customHeight="1" x14ac:dyDescent="0.25">
      <c r="A19" s="475"/>
      <c r="B19" s="1"/>
      <c r="C19" s="1"/>
      <c r="D19" s="1"/>
      <c r="E19" s="14"/>
      <c r="F19" s="14"/>
      <c r="G19" s="1"/>
      <c r="H19" s="1"/>
      <c r="I19" s="1"/>
      <c r="J19" s="1"/>
      <c r="K19" s="14"/>
      <c r="L19" s="1"/>
      <c r="M19" s="1"/>
      <c r="N19" s="1"/>
      <c r="O19" s="1"/>
      <c r="P19" s="1"/>
      <c r="Q19" s="1"/>
      <c r="R19" s="1"/>
      <c r="S19" s="1"/>
      <c r="T19" s="1"/>
      <c r="U19" s="1"/>
      <c r="V19" s="476"/>
      <c r="W19" s="1"/>
      <c r="X19" s="476"/>
    </row>
    <row r="20" spans="1:24" ht="21.75" hidden="1" customHeight="1" x14ac:dyDescent="0.25">
      <c r="A20" s="475"/>
      <c r="B20" s="1"/>
      <c r="C20" s="1"/>
      <c r="D20" s="1"/>
      <c r="E20" s="14"/>
      <c r="F20" s="14"/>
      <c r="G20" s="1"/>
      <c r="H20" s="1"/>
      <c r="I20" s="1"/>
      <c r="J20" s="1"/>
      <c r="K20" s="14"/>
      <c r="L20" s="1"/>
      <c r="M20" s="1"/>
      <c r="N20" s="1"/>
      <c r="O20" s="1"/>
      <c r="P20" s="1"/>
      <c r="Q20" s="1"/>
      <c r="R20" s="1"/>
      <c r="S20" s="1"/>
      <c r="T20" s="1"/>
      <c r="U20" s="1"/>
      <c r="V20" s="476"/>
      <c r="W20" s="1"/>
      <c r="X20" s="476"/>
    </row>
    <row r="21" spans="1:24" ht="27.75" customHeight="1" x14ac:dyDescent="0.25">
      <c r="A21" s="1760"/>
      <c r="B21" s="1761"/>
      <c r="C21" s="1762"/>
      <c r="D21" s="1792" t="s">
        <v>79</v>
      </c>
      <c r="E21" s="1837"/>
      <c r="F21" s="1761"/>
      <c r="G21" s="1837"/>
      <c r="H21" s="1761"/>
      <c r="I21" s="1761"/>
      <c r="J21" s="1761"/>
      <c r="K21" s="1761"/>
      <c r="L21" s="1761"/>
      <c r="M21" s="1761"/>
      <c r="N21" s="1761"/>
      <c r="O21" s="1761"/>
      <c r="P21" s="1761"/>
      <c r="Q21" s="1761"/>
      <c r="R21" s="1761"/>
      <c r="S21" s="1761"/>
      <c r="T21" s="1838"/>
      <c r="U21" s="1774" t="s">
        <v>80</v>
      </c>
      <c r="V21" s="1698"/>
      <c r="W21" s="1699"/>
      <c r="X21" s="1"/>
    </row>
    <row r="22" spans="1:24" ht="27.75" customHeight="1" x14ac:dyDescent="0.25">
      <c r="A22" s="1763"/>
      <c r="B22" s="1764"/>
      <c r="C22" s="1765"/>
      <c r="D22" s="1763"/>
      <c r="E22" s="1839"/>
      <c r="F22" s="1764"/>
      <c r="G22" s="1839"/>
      <c r="H22" s="1764"/>
      <c r="I22" s="1764"/>
      <c r="J22" s="1764"/>
      <c r="K22" s="1764"/>
      <c r="L22" s="1764"/>
      <c r="M22" s="1764"/>
      <c r="N22" s="1764"/>
      <c r="O22" s="1764"/>
      <c r="P22" s="1764"/>
      <c r="Q22" s="1764"/>
      <c r="R22" s="1764"/>
      <c r="S22" s="1764"/>
      <c r="T22" s="1840"/>
      <c r="U22" s="1786" t="s">
        <v>81</v>
      </c>
      <c r="V22" s="1686"/>
      <c r="W22" s="1723"/>
      <c r="X22" s="1"/>
    </row>
    <row r="23" spans="1:24" ht="27.75" customHeight="1" x14ac:dyDescent="0.25">
      <c r="A23" s="1763"/>
      <c r="B23" s="1764"/>
      <c r="C23" s="1765"/>
      <c r="D23" s="1763"/>
      <c r="E23" s="1839"/>
      <c r="F23" s="1764"/>
      <c r="G23" s="1839"/>
      <c r="H23" s="1764"/>
      <c r="I23" s="1764"/>
      <c r="J23" s="1764"/>
      <c r="K23" s="1764"/>
      <c r="L23" s="1764"/>
      <c r="M23" s="1764"/>
      <c r="N23" s="1764"/>
      <c r="O23" s="1764"/>
      <c r="P23" s="1764"/>
      <c r="Q23" s="1764"/>
      <c r="R23" s="1764"/>
      <c r="S23" s="1764"/>
      <c r="T23" s="1840"/>
      <c r="U23" s="18" t="s">
        <v>82</v>
      </c>
      <c r="V23" s="19"/>
      <c r="W23" s="20"/>
      <c r="X23" s="1"/>
    </row>
    <row r="24" spans="1:24" ht="27.75" customHeight="1" x14ac:dyDescent="0.25">
      <c r="A24" s="1766"/>
      <c r="B24" s="1767"/>
      <c r="C24" s="1768"/>
      <c r="D24" s="1766"/>
      <c r="E24" s="1841"/>
      <c r="F24" s="1767"/>
      <c r="G24" s="1841"/>
      <c r="H24" s="1767"/>
      <c r="I24" s="1767"/>
      <c r="J24" s="1767"/>
      <c r="K24" s="1767"/>
      <c r="L24" s="1767"/>
      <c r="M24" s="1767"/>
      <c r="N24" s="1767"/>
      <c r="O24" s="1767"/>
      <c r="P24" s="1767"/>
      <c r="Q24" s="1767"/>
      <c r="R24" s="1767"/>
      <c r="S24" s="1767"/>
      <c r="T24" s="1842"/>
      <c r="U24" s="1787" t="s">
        <v>83</v>
      </c>
      <c r="V24" s="1710"/>
      <c r="W24" s="1707"/>
      <c r="X24" s="1"/>
    </row>
    <row r="25" spans="1:24" ht="36.75" customHeight="1" x14ac:dyDescent="0.25">
      <c r="A25" s="478"/>
      <c r="B25" s="22"/>
      <c r="C25" s="22"/>
      <c r="D25" s="22"/>
      <c r="E25" s="1399"/>
      <c r="F25" s="24"/>
      <c r="G25" s="1181"/>
      <c r="H25" s="25"/>
      <c r="I25" s="24"/>
      <c r="J25" s="24"/>
      <c r="K25" s="25"/>
      <c r="L25" s="24"/>
      <c r="M25" s="24"/>
      <c r="N25" s="479"/>
      <c r="O25" s="479"/>
      <c r="P25" s="479"/>
      <c r="Q25" s="480"/>
      <c r="R25" s="480"/>
      <c r="S25" s="479"/>
      <c r="T25" s="1181"/>
      <c r="U25" s="25"/>
      <c r="V25" s="481"/>
      <c r="W25" s="27"/>
      <c r="X25" s="481"/>
    </row>
    <row r="26" spans="1:24" ht="63" customHeight="1" thickBot="1" x14ac:dyDescent="0.3">
      <c r="A26" s="1776" t="s">
        <v>84</v>
      </c>
      <c r="B26" s="1680"/>
      <c r="C26" s="1681"/>
      <c r="D26" s="28"/>
      <c r="E26" s="1186"/>
      <c r="F26" s="1780" t="str">
        <f>CONCATENATE("INFORME DE SEGUIMIENTO DEL PROCESO ",A27)</f>
        <v>INFORME DE SEGUIMIENTO DEL PROCESO GESTIÓN DOCUMENTAL</v>
      </c>
      <c r="G26" s="1843"/>
      <c r="H26" s="30"/>
      <c r="I26" s="1791" t="s">
        <v>85</v>
      </c>
      <c r="J26" s="1680"/>
      <c r="K26" s="1680"/>
      <c r="L26" s="1680"/>
      <c r="M26" s="1681"/>
      <c r="N26" s="482"/>
      <c r="O26" s="479"/>
      <c r="P26" s="482"/>
      <c r="Q26" s="483"/>
      <c r="R26" s="484"/>
      <c r="S26" s="485"/>
      <c r="T26" s="1186"/>
      <c r="U26" s="36"/>
      <c r="V26" s="486"/>
      <c r="W26" s="36"/>
      <c r="X26" s="486"/>
    </row>
    <row r="27" spans="1:24" ht="53.25" customHeight="1" thickBot="1" x14ac:dyDescent="0.3">
      <c r="A27" s="1776" t="s">
        <v>49</v>
      </c>
      <c r="B27" s="1680"/>
      <c r="C27" s="1681"/>
      <c r="D27" s="28"/>
      <c r="E27" s="1186"/>
      <c r="F27" s="487" t="s">
        <v>86</v>
      </c>
      <c r="G27" s="38">
        <f>+COUNTA(E40:E135)</f>
        <v>15</v>
      </c>
      <c r="H27" s="39"/>
      <c r="I27" s="1782" t="s">
        <v>87</v>
      </c>
      <c r="J27" s="1698"/>
      <c r="K27" s="1699"/>
      <c r="L27" s="1795">
        <f>COUNTIF(I40:I125,"CORRECCIÓN")</f>
        <v>1</v>
      </c>
      <c r="M27" s="1699"/>
      <c r="N27" s="488"/>
      <c r="O27" s="485"/>
      <c r="P27" s="1844" t="s">
        <v>88</v>
      </c>
      <c r="Q27" s="1695"/>
      <c r="R27" s="1695"/>
      <c r="S27" s="1695"/>
      <c r="T27" s="1845"/>
      <c r="U27" s="1695"/>
      <c r="V27" s="1696"/>
      <c r="W27" s="36"/>
      <c r="X27" s="486"/>
    </row>
    <row r="28" spans="1:24" ht="49.5" customHeight="1" thickBot="1" x14ac:dyDescent="0.3">
      <c r="A28" s="489"/>
      <c r="B28" s="28"/>
      <c r="C28" s="28"/>
      <c r="D28" s="42"/>
      <c r="E28" s="1186"/>
      <c r="F28" s="487" t="s">
        <v>89</v>
      </c>
      <c r="G28" s="43">
        <f>+COUNTA(H40:H135)</f>
        <v>26</v>
      </c>
      <c r="H28" s="133"/>
      <c r="I28" s="1779" t="s">
        <v>91</v>
      </c>
      <c r="J28" s="1686"/>
      <c r="K28" s="1723"/>
      <c r="L28" s="1794">
        <f>COUNTIF(I40:I125,"ACCIÓN PREVENTIVA")</f>
        <v>0</v>
      </c>
      <c r="M28" s="1723"/>
      <c r="N28" s="485"/>
      <c r="O28" s="485"/>
      <c r="P28" s="490" t="s">
        <v>93</v>
      </c>
      <c r="Q28" s="491" t="s">
        <v>94</v>
      </c>
      <c r="R28" s="491" t="s">
        <v>95</v>
      </c>
      <c r="S28" s="492" t="s">
        <v>96</v>
      </c>
      <c r="T28" s="1500" t="s">
        <v>98</v>
      </c>
      <c r="U28" s="493" t="s">
        <v>530</v>
      </c>
      <c r="V28" s="494" t="s">
        <v>100</v>
      </c>
      <c r="W28" s="36"/>
      <c r="X28" s="486"/>
    </row>
    <row r="29" spans="1:24" ht="39" customHeight="1" x14ac:dyDescent="0.25">
      <c r="A29" s="489"/>
      <c r="B29" s="28"/>
      <c r="C29" s="28"/>
      <c r="D29" s="53"/>
      <c r="E29" s="1186"/>
      <c r="F29" s="495" t="s">
        <v>101</v>
      </c>
      <c r="G29" s="55">
        <f>+COUNTIF(V40:V135,"Cerrada")</f>
        <v>18</v>
      </c>
      <c r="H29" s="39"/>
      <c r="I29" s="1779" t="s">
        <v>102</v>
      </c>
      <c r="J29" s="1686"/>
      <c r="K29" s="1723"/>
      <c r="L29" s="1794">
        <f>COUNTIF(I40:I125,"ACCIÓN CORRECTIVA")</f>
        <v>7</v>
      </c>
      <c r="M29" s="1723"/>
      <c r="N29" s="488"/>
      <c r="O29" s="485"/>
      <c r="P29" s="490">
        <v>2011</v>
      </c>
      <c r="Q29" s="1333">
        <v>0</v>
      </c>
      <c r="R29" s="490">
        <v>0</v>
      </c>
      <c r="S29" s="490">
        <v>0</v>
      </c>
      <c r="T29" s="1501">
        <f t="shared" ref="T29:T32" si="0">+Q29+R29+S29</f>
        <v>0</v>
      </c>
      <c r="U29" s="143">
        <v>0</v>
      </c>
      <c r="V29" s="143">
        <v>0</v>
      </c>
      <c r="W29" s="36"/>
      <c r="X29" s="486"/>
    </row>
    <row r="30" spans="1:24" ht="48.75" customHeight="1" thickBot="1" x14ac:dyDescent="0.3">
      <c r="A30" s="489"/>
      <c r="B30" s="28"/>
      <c r="C30" s="28"/>
      <c r="D30" s="42"/>
      <c r="E30" s="1186"/>
      <c r="F30" s="496" t="s">
        <v>106</v>
      </c>
      <c r="G30" s="63">
        <f>+COUNTIF(V40:V135,"Cerrada Condicional")</f>
        <v>4</v>
      </c>
      <c r="H30" s="39"/>
      <c r="I30" s="1771" t="s">
        <v>107</v>
      </c>
      <c r="J30" s="1772"/>
      <c r="K30" s="1773"/>
      <c r="L30" s="1800">
        <f>COUNTIF(I40:I125,"ACCIÓN DE MEJORA")</f>
        <v>18</v>
      </c>
      <c r="M30" s="1773"/>
      <c r="N30" s="485"/>
      <c r="O30" s="485"/>
      <c r="P30" s="497">
        <v>2012</v>
      </c>
      <c r="Q30" s="1334">
        <v>2</v>
      </c>
      <c r="R30" s="497">
        <v>1</v>
      </c>
      <c r="S30" s="497">
        <v>0</v>
      </c>
      <c r="T30" s="1502">
        <f t="shared" si="0"/>
        <v>3</v>
      </c>
      <c r="U30" s="70">
        <v>3</v>
      </c>
      <c r="V30" s="70">
        <v>3</v>
      </c>
      <c r="W30" s="36"/>
      <c r="X30" s="486"/>
    </row>
    <row r="31" spans="1:24" ht="48" customHeight="1" thickBot="1" x14ac:dyDescent="0.3">
      <c r="A31" s="489"/>
      <c r="B31" s="28"/>
      <c r="C31" s="28"/>
      <c r="D31" s="53"/>
      <c r="E31" s="1186"/>
      <c r="F31" s="487" t="s">
        <v>109</v>
      </c>
      <c r="G31" s="38">
        <f>+COUNTIF(V40:V135,"Abierta - en Desarrollo")</f>
        <v>4</v>
      </c>
      <c r="H31" s="39"/>
      <c r="I31" s="1777" t="s">
        <v>110</v>
      </c>
      <c r="J31" s="1680"/>
      <c r="K31" s="1680"/>
      <c r="L31" s="1680"/>
      <c r="M31" s="1681"/>
      <c r="N31" s="485"/>
      <c r="O31" s="485"/>
      <c r="P31" s="497">
        <v>2013</v>
      </c>
      <c r="Q31" s="1334">
        <v>2</v>
      </c>
      <c r="R31" s="497">
        <v>1</v>
      </c>
      <c r="S31" s="497">
        <v>0</v>
      </c>
      <c r="T31" s="1502">
        <f t="shared" si="0"/>
        <v>3</v>
      </c>
      <c r="U31" s="70">
        <v>3</v>
      </c>
      <c r="V31" s="70">
        <v>3</v>
      </c>
      <c r="W31" s="36"/>
      <c r="X31" s="486"/>
    </row>
    <row r="32" spans="1:24" ht="51.75" customHeight="1" thickBot="1" x14ac:dyDescent="0.3">
      <c r="A32" s="489"/>
      <c r="B32" s="28"/>
      <c r="C32" s="28"/>
      <c r="D32" s="42"/>
      <c r="E32" s="1186"/>
      <c r="F32" s="498" t="s">
        <v>111</v>
      </c>
      <c r="G32" s="55">
        <f>+COUNTIF(V40:V135,"Abierta - Vencida")</f>
        <v>0</v>
      </c>
      <c r="H32" s="39"/>
      <c r="I32" s="79" t="s">
        <v>14</v>
      </c>
      <c r="J32" s="81">
        <f>COUNTIF(J40:J135,"SGC")</f>
        <v>1</v>
      </c>
      <c r="K32" s="499" t="s">
        <v>35</v>
      </c>
      <c r="L32" s="84">
        <f>COUNTIF(J40:J135,"S&amp;SO")</f>
        <v>0</v>
      </c>
      <c r="M32" s="330" t="s">
        <v>98</v>
      </c>
      <c r="N32" s="485"/>
      <c r="O32" s="479"/>
      <c r="P32" s="497">
        <v>2014</v>
      </c>
      <c r="Q32" s="1334">
        <v>0</v>
      </c>
      <c r="R32" s="497">
        <v>5</v>
      </c>
      <c r="S32" s="497">
        <v>1</v>
      </c>
      <c r="T32" s="1502">
        <f t="shared" si="0"/>
        <v>6</v>
      </c>
      <c r="U32" s="70">
        <v>6</v>
      </c>
      <c r="V32" s="70">
        <v>6</v>
      </c>
      <c r="W32" s="36"/>
      <c r="X32" s="486"/>
    </row>
    <row r="33" spans="1:26" s="14" customFormat="1" ht="36.75" customHeight="1" thickBot="1" x14ac:dyDescent="0.3">
      <c r="A33" s="489"/>
      <c r="B33" s="35"/>
      <c r="C33" s="35"/>
      <c r="D33" s="35"/>
      <c r="E33" s="35"/>
      <c r="F33" s="1523" t="s">
        <v>113</v>
      </c>
      <c r="G33" s="87">
        <f>SUM(G31:G32)</f>
        <v>4</v>
      </c>
      <c r="H33" s="131"/>
      <c r="I33" s="92" t="s">
        <v>52</v>
      </c>
      <c r="J33" s="93">
        <f>COUNTIF(J40:J135,"SCI")</f>
        <v>0</v>
      </c>
      <c r="K33" s="94" t="s">
        <v>28</v>
      </c>
      <c r="L33" s="96">
        <f>COUNTIF(J40:J135,"SGSI")</f>
        <v>1</v>
      </c>
      <c r="M33" s="1801">
        <f>+J32+J33+J34+J35+L32+L33+L34</f>
        <v>26</v>
      </c>
      <c r="N33" s="1524"/>
      <c r="O33" s="479"/>
      <c r="P33" s="503" t="s">
        <v>116</v>
      </c>
      <c r="Q33" s="504">
        <f t="shared" ref="Q33:V33" si="1">SUM(Q29:Q32)</f>
        <v>4</v>
      </c>
      <c r="R33" s="504">
        <f t="shared" si="1"/>
        <v>7</v>
      </c>
      <c r="S33" s="504">
        <f t="shared" si="1"/>
        <v>1</v>
      </c>
      <c r="T33" s="101">
        <f t="shared" si="1"/>
        <v>12</v>
      </c>
      <c r="U33" s="101">
        <f t="shared" si="1"/>
        <v>12</v>
      </c>
      <c r="V33" s="101">
        <f t="shared" si="1"/>
        <v>12</v>
      </c>
      <c r="W33" s="35"/>
      <c r="X33" s="486"/>
    </row>
    <row r="34" spans="1:26" ht="40.5" customHeight="1" thickBot="1" x14ac:dyDescent="0.3">
      <c r="A34" s="489"/>
      <c r="B34" s="28"/>
      <c r="C34" s="28"/>
      <c r="D34" s="28"/>
      <c r="E34" s="1186"/>
      <c r="F34" s="487" t="s">
        <v>119</v>
      </c>
      <c r="G34" s="43">
        <f>+COUNTA(Q40:Q135)</f>
        <v>26</v>
      </c>
      <c r="H34" s="36"/>
      <c r="I34" s="92" t="s">
        <v>47</v>
      </c>
      <c r="J34" s="93">
        <f>COUNTIF(J40:J135,"SGA")</f>
        <v>0</v>
      </c>
      <c r="K34" s="505" t="s">
        <v>21</v>
      </c>
      <c r="L34" s="119">
        <f>COUNTIF(J40:J135,"SIGA")</f>
        <v>24</v>
      </c>
      <c r="M34" s="1790"/>
      <c r="N34" s="485"/>
      <c r="O34" s="479"/>
      <c r="P34" s="506"/>
      <c r="Q34" s="507"/>
      <c r="R34" s="484"/>
      <c r="S34" s="485"/>
      <c r="T34" s="1186"/>
      <c r="U34" s="36"/>
      <c r="V34" s="486"/>
      <c r="W34" s="36"/>
      <c r="X34" s="486"/>
    </row>
    <row r="35" spans="1:26" ht="42.75" customHeight="1" thickBot="1" x14ac:dyDescent="0.3">
      <c r="A35" s="489"/>
      <c r="B35" s="28"/>
      <c r="C35" s="28"/>
      <c r="D35" s="31"/>
      <c r="E35" s="1187"/>
      <c r="F35" s="509" t="s">
        <v>126</v>
      </c>
      <c r="G35" s="124">
        <f>+COUNTA(T40:T135)</f>
        <v>23</v>
      </c>
      <c r="H35" s="36"/>
      <c r="I35" s="125" t="s">
        <v>41</v>
      </c>
      <c r="J35" s="119">
        <f>COUNTIF(J40:J135,"SRS")</f>
        <v>0</v>
      </c>
      <c r="K35" s="36"/>
      <c r="L35" s="40"/>
      <c r="M35" s="28"/>
      <c r="N35" s="485"/>
      <c r="O35" s="485"/>
      <c r="P35" s="485"/>
      <c r="Q35" s="507"/>
      <c r="R35" s="507"/>
      <c r="S35" s="511"/>
      <c r="T35" s="1399"/>
      <c r="U35" s="130"/>
      <c r="V35" s="486"/>
      <c r="W35" s="36"/>
      <c r="X35" s="486"/>
    </row>
    <row r="36" spans="1:26" ht="42.75" customHeight="1" x14ac:dyDescent="0.25">
      <c r="A36" s="489"/>
      <c r="B36" s="28"/>
      <c r="C36" s="28"/>
      <c r="D36" s="31"/>
      <c r="E36" s="1187"/>
      <c r="F36" s="31"/>
      <c r="G36" s="1187"/>
      <c r="H36" s="36"/>
      <c r="I36" s="31"/>
      <c r="J36" s="31"/>
      <c r="K36" s="36"/>
      <c r="L36" s="40"/>
      <c r="M36" s="28"/>
      <c r="N36" s="485"/>
      <c r="O36" s="485"/>
      <c r="P36" s="485"/>
      <c r="Q36" s="507"/>
      <c r="R36" s="507"/>
      <c r="S36" s="511"/>
      <c r="T36" s="1399"/>
      <c r="U36" s="130"/>
      <c r="V36" s="486"/>
      <c r="W36" s="36"/>
      <c r="X36" s="486"/>
    </row>
    <row r="37" spans="1:26" ht="42.75" customHeight="1" x14ac:dyDescent="0.25">
      <c r="A37" s="489"/>
      <c r="B37" s="28"/>
      <c r="C37" s="28"/>
      <c r="D37" s="31"/>
      <c r="E37" s="1187"/>
      <c r="F37" s="31"/>
      <c r="G37" s="1187"/>
      <c r="H37" s="122"/>
      <c r="I37" s="31"/>
      <c r="J37" s="31"/>
      <c r="K37" s="122"/>
      <c r="L37" s="31"/>
      <c r="M37" s="31"/>
      <c r="N37" s="485"/>
      <c r="O37" s="485"/>
      <c r="P37" s="485"/>
      <c r="Q37" s="484"/>
      <c r="R37" s="483"/>
      <c r="S37" s="506"/>
      <c r="T37" s="1184"/>
      <c r="U37" s="133"/>
      <c r="V37" s="512"/>
      <c r="W37" s="23"/>
      <c r="X37" s="135"/>
    </row>
    <row r="38" spans="1:26" ht="38.25" customHeight="1" thickBot="1" x14ac:dyDescent="0.3">
      <c r="A38" s="1798" t="s">
        <v>130</v>
      </c>
      <c r="B38" s="1680"/>
      <c r="C38" s="1680"/>
      <c r="D38" s="1680"/>
      <c r="E38" s="1835"/>
      <c r="F38" s="1680"/>
      <c r="G38" s="1836"/>
      <c r="H38" s="1796" t="s">
        <v>131</v>
      </c>
      <c r="I38" s="1833"/>
      <c r="J38" s="1833"/>
      <c r="K38" s="1833"/>
      <c r="L38" s="1833"/>
      <c r="M38" s="1833"/>
      <c r="N38" s="1833"/>
      <c r="O38" s="1833"/>
      <c r="P38" s="1834"/>
      <c r="Q38" s="1785" t="s">
        <v>174</v>
      </c>
      <c r="R38" s="1715"/>
      <c r="S38" s="1716"/>
      <c r="T38" s="1797" t="s">
        <v>133</v>
      </c>
      <c r="U38" s="1833"/>
      <c r="V38" s="1833"/>
      <c r="W38" s="1834"/>
      <c r="X38" s="195" t="s">
        <v>134</v>
      </c>
    </row>
    <row r="39" spans="1:26" ht="60.75" customHeight="1" thickBot="1" x14ac:dyDescent="0.3">
      <c r="A39" s="514" t="s">
        <v>135</v>
      </c>
      <c r="B39" s="515" t="s">
        <v>3</v>
      </c>
      <c r="C39" s="515" t="s">
        <v>137</v>
      </c>
      <c r="D39" s="515" t="s">
        <v>138</v>
      </c>
      <c r="E39" s="1396" t="s">
        <v>139</v>
      </c>
      <c r="F39" s="515" t="s">
        <v>4</v>
      </c>
      <c r="G39" s="1396" t="s">
        <v>140</v>
      </c>
      <c r="H39" s="515" t="s">
        <v>141</v>
      </c>
      <c r="I39" s="518" t="s">
        <v>5</v>
      </c>
      <c r="J39" s="518" t="s">
        <v>142</v>
      </c>
      <c r="K39" s="519" t="s">
        <v>143</v>
      </c>
      <c r="L39" s="520" t="s">
        <v>144</v>
      </c>
      <c r="M39" s="521" t="s">
        <v>145</v>
      </c>
      <c r="N39" s="521" t="s">
        <v>147</v>
      </c>
      <c r="O39" s="521" t="s">
        <v>148</v>
      </c>
      <c r="P39" s="523" t="s">
        <v>149</v>
      </c>
      <c r="Q39" s="524" t="s">
        <v>150</v>
      </c>
      <c r="R39" s="526" t="s">
        <v>151</v>
      </c>
      <c r="S39" s="529" t="s">
        <v>152</v>
      </c>
      <c r="T39" s="521" t="s">
        <v>150</v>
      </c>
      <c r="U39" s="521" t="s">
        <v>151</v>
      </c>
      <c r="V39" s="521" t="s">
        <v>153</v>
      </c>
      <c r="W39" s="548" t="s">
        <v>154</v>
      </c>
      <c r="X39" s="533"/>
      <c r="Y39" s="355"/>
      <c r="Z39" s="355"/>
    </row>
    <row r="40" spans="1:26" ht="32.25" customHeight="1" thickBot="1" x14ac:dyDescent="0.3">
      <c r="A40" s="332">
        <v>1</v>
      </c>
      <c r="B40" s="535" t="s">
        <v>11</v>
      </c>
      <c r="C40" s="535" t="s">
        <v>66</v>
      </c>
      <c r="D40" s="358">
        <v>41129</v>
      </c>
      <c r="E40" s="290" t="s">
        <v>827</v>
      </c>
      <c r="F40" s="287" t="s">
        <v>19</v>
      </c>
      <c r="G40" s="290" t="s">
        <v>828</v>
      </c>
      <c r="H40" s="290" t="s">
        <v>829</v>
      </c>
      <c r="I40" s="535" t="s">
        <v>34</v>
      </c>
      <c r="J40" s="535" t="s">
        <v>21</v>
      </c>
      <c r="K40" s="287" t="s">
        <v>830</v>
      </c>
      <c r="L40" s="535" t="s">
        <v>831</v>
      </c>
      <c r="M40" s="535" t="s">
        <v>832</v>
      </c>
      <c r="N40" s="391">
        <v>41455</v>
      </c>
      <c r="O40" s="391">
        <v>41455</v>
      </c>
      <c r="P40" s="391">
        <v>41455</v>
      </c>
      <c r="Q40" s="537" t="s">
        <v>833</v>
      </c>
      <c r="R40" s="535" t="s">
        <v>834</v>
      </c>
      <c r="S40" s="535" t="s">
        <v>835</v>
      </c>
      <c r="T40" s="535" t="s">
        <v>836</v>
      </c>
      <c r="U40" s="535" t="s">
        <v>837</v>
      </c>
      <c r="V40" s="392" t="s">
        <v>36</v>
      </c>
      <c r="W40" s="535" t="s">
        <v>838</v>
      </c>
      <c r="X40" s="538" t="str">
        <f t="shared" ref="X40:X63" ca="1" si="2">+IF(P40="","",IF(TODAY()-P40&gt;0,"VENCIDA","EN DESARROLLO"))</f>
        <v>VENCIDA</v>
      </c>
    </row>
    <row r="41" spans="1:26" ht="336.75" customHeight="1" thickBot="1" x14ac:dyDescent="0.3">
      <c r="A41" s="1469">
        <v>2</v>
      </c>
      <c r="B41" s="1340" t="s">
        <v>11</v>
      </c>
      <c r="C41" s="1340" t="s">
        <v>66</v>
      </c>
      <c r="D41" s="1608">
        <v>41365</v>
      </c>
      <c r="E41" s="1317" t="s">
        <v>839</v>
      </c>
      <c r="F41" s="1340" t="s">
        <v>19</v>
      </c>
      <c r="G41" s="1317" t="s">
        <v>840</v>
      </c>
      <c r="H41" s="1609" t="s">
        <v>841</v>
      </c>
      <c r="I41" s="1340" t="s">
        <v>34</v>
      </c>
      <c r="J41" s="1340" t="s">
        <v>28</v>
      </c>
      <c r="K41" s="1609" t="s">
        <v>842</v>
      </c>
      <c r="L41" s="1340" t="s">
        <v>843</v>
      </c>
      <c r="M41" s="1609" t="s">
        <v>183</v>
      </c>
      <c r="N41" s="1608">
        <v>41424</v>
      </c>
      <c r="O41" s="1608">
        <v>41424</v>
      </c>
      <c r="P41" s="1608">
        <v>41516</v>
      </c>
      <c r="Q41" s="1301" t="s">
        <v>2678</v>
      </c>
      <c r="R41" s="1609" t="s">
        <v>844</v>
      </c>
      <c r="S41" s="1340" t="s">
        <v>845</v>
      </c>
      <c r="T41" s="1503" t="s">
        <v>2773</v>
      </c>
      <c r="U41" s="1609" t="s">
        <v>846</v>
      </c>
      <c r="V41" s="229" t="s">
        <v>42</v>
      </c>
      <c r="W41" s="221" t="s">
        <v>2775</v>
      </c>
      <c r="X41" s="177" t="str">
        <f t="shared" ca="1" si="2"/>
        <v>VENCIDA</v>
      </c>
    </row>
    <row r="42" spans="1:26" ht="117" customHeight="1" thickBot="1" x14ac:dyDescent="0.3">
      <c r="A42" s="1469">
        <v>3</v>
      </c>
      <c r="B42" s="1340" t="s">
        <v>60</v>
      </c>
      <c r="C42" s="1340" t="s">
        <v>66</v>
      </c>
      <c r="D42" s="1608">
        <v>42246</v>
      </c>
      <c r="E42" s="1609" t="s">
        <v>847</v>
      </c>
      <c r="F42" s="1340" t="s">
        <v>19</v>
      </c>
      <c r="G42" s="1609" t="s">
        <v>848</v>
      </c>
      <c r="H42" s="1609" t="s">
        <v>849</v>
      </c>
      <c r="I42" s="1340" t="s">
        <v>13</v>
      </c>
      <c r="J42" s="1340" t="s">
        <v>14</v>
      </c>
      <c r="K42" s="1340" t="s">
        <v>850</v>
      </c>
      <c r="L42" s="1609" t="s">
        <v>851</v>
      </c>
      <c r="M42" s="1609" t="s">
        <v>852</v>
      </c>
      <c r="N42" s="1608">
        <v>42246</v>
      </c>
      <c r="O42" s="1608">
        <v>42270</v>
      </c>
      <c r="P42" s="1608">
        <v>42400</v>
      </c>
      <c r="Q42" s="1609" t="s">
        <v>853</v>
      </c>
      <c r="R42" s="1609" t="s">
        <v>854</v>
      </c>
      <c r="S42" s="1343" t="s">
        <v>855</v>
      </c>
      <c r="T42" s="1609" t="s">
        <v>856</v>
      </c>
      <c r="U42" s="1609"/>
      <c r="V42" s="229" t="s">
        <v>42</v>
      </c>
      <c r="W42" s="218" t="s">
        <v>857</v>
      </c>
      <c r="X42" s="177" t="str">
        <f t="shared" ca="1" si="2"/>
        <v>VENCIDA</v>
      </c>
    </row>
    <row r="43" spans="1:26" ht="114.75" customHeight="1" thickBot="1" x14ac:dyDescent="0.3">
      <c r="A43" s="1610">
        <v>4</v>
      </c>
      <c r="B43" s="1611" t="s">
        <v>11</v>
      </c>
      <c r="C43" s="1611" t="s">
        <v>39</v>
      </c>
      <c r="D43" s="1612">
        <v>42390</v>
      </c>
      <c r="E43" s="1613" t="s">
        <v>858</v>
      </c>
      <c r="F43" s="1611" t="s">
        <v>12</v>
      </c>
      <c r="G43" s="1613" t="s">
        <v>859</v>
      </c>
      <c r="H43" s="1614" t="s">
        <v>860</v>
      </c>
      <c r="I43" s="1615" t="s">
        <v>27</v>
      </c>
      <c r="J43" s="1615" t="s">
        <v>21</v>
      </c>
      <c r="K43" s="1615" t="s">
        <v>861</v>
      </c>
      <c r="L43" s="1615" t="s">
        <v>862</v>
      </c>
      <c r="M43" s="1615" t="s">
        <v>852</v>
      </c>
      <c r="N43" s="1616">
        <v>42395</v>
      </c>
      <c r="O43" s="1616">
        <v>42395</v>
      </c>
      <c r="P43" s="1616">
        <v>42466</v>
      </c>
      <c r="Q43" s="1614" t="s">
        <v>863</v>
      </c>
      <c r="R43" s="1614" t="s">
        <v>864</v>
      </c>
      <c r="S43" s="1617">
        <v>42490</v>
      </c>
      <c r="T43" s="1614" t="s">
        <v>865</v>
      </c>
      <c r="U43" s="1615" t="s">
        <v>866</v>
      </c>
      <c r="V43" s="177" t="s">
        <v>36</v>
      </c>
      <c r="W43" s="174" t="s">
        <v>867</v>
      </c>
      <c r="X43" s="177" t="str">
        <f t="shared" ca="1" si="2"/>
        <v>VENCIDA</v>
      </c>
    </row>
    <row r="44" spans="1:26" ht="81" customHeight="1" thickBot="1" x14ac:dyDescent="0.3">
      <c r="A44" s="1610">
        <v>5</v>
      </c>
      <c r="B44" s="1611" t="s">
        <v>11</v>
      </c>
      <c r="C44" s="1611" t="s">
        <v>39</v>
      </c>
      <c r="D44" s="1612">
        <v>42390</v>
      </c>
      <c r="E44" s="1613" t="s">
        <v>868</v>
      </c>
      <c r="F44" s="1611" t="s">
        <v>12</v>
      </c>
      <c r="G44" s="1613" t="s">
        <v>869</v>
      </c>
      <c r="H44" s="1614" t="s">
        <v>870</v>
      </c>
      <c r="I44" s="1615" t="s">
        <v>27</v>
      </c>
      <c r="J44" s="1615" t="s">
        <v>21</v>
      </c>
      <c r="K44" s="1615" t="s">
        <v>871</v>
      </c>
      <c r="L44" s="1615" t="s">
        <v>862</v>
      </c>
      <c r="M44" s="1615" t="s">
        <v>852</v>
      </c>
      <c r="N44" s="1616">
        <v>42395</v>
      </c>
      <c r="O44" s="1616">
        <v>42395</v>
      </c>
      <c r="P44" s="1618">
        <v>42490</v>
      </c>
      <c r="Q44" s="1614" t="s">
        <v>872</v>
      </c>
      <c r="R44" s="1615" t="s">
        <v>873</v>
      </c>
      <c r="S44" s="1617">
        <v>42490</v>
      </c>
      <c r="T44" s="1614" t="s">
        <v>874</v>
      </c>
      <c r="U44" s="1615" t="s">
        <v>875</v>
      </c>
      <c r="V44" s="177" t="s">
        <v>36</v>
      </c>
      <c r="W44" s="174" t="s">
        <v>876</v>
      </c>
      <c r="X44" s="177" t="str">
        <f t="shared" ca="1" si="2"/>
        <v>VENCIDA</v>
      </c>
    </row>
    <row r="45" spans="1:26" ht="102" customHeight="1" thickBot="1" x14ac:dyDescent="0.3">
      <c r="A45" s="1619"/>
      <c r="B45" s="1620"/>
      <c r="C45" s="1620"/>
      <c r="D45" s="1621"/>
      <c r="E45" s="1622"/>
      <c r="F45" s="1620"/>
      <c r="G45" s="1622"/>
      <c r="H45" s="1623" t="s">
        <v>877</v>
      </c>
      <c r="I45" s="1624" t="s">
        <v>27</v>
      </c>
      <c r="J45" s="1624" t="s">
        <v>21</v>
      </c>
      <c r="K45" s="1624" t="s">
        <v>878</v>
      </c>
      <c r="L45" s="1624" t="s">
        <v>862</v>
      </c>
      <c r="M45" s="1624" t="s">
        <v>852</v>
      </c>
      <c r="N45" s="1625">
        <v>42395</v>
      </c>
      <c r="O45" s="1625">
        <v>42395</v>
      </c>
      <c r="P45" s="1625">
        <v>42551</v>
      </c>
      <c r="Q45" s="1613" t="s">
        <v>879</v>
      </c>
      <c r="R45" s="1611" t="s">
        <v>880</v>
      </c>
      <c r="S45" s="1626">
        <v>42490</v>
      </c>
      <c r="T45" s="1623" t="s">
        <v>881</v>
      </c>
      <c r="U45" s="1627" t="s">
        <v>882</v>
      </c>
      <c r="V45" s="304" t="s">
        <v>42</v>
      </c>
      <c r="W45" s="304" t="s">
        <v>883</v>
      </c>
      <c r="X45" s="392" t="str">
        <f t="shared" ca="1" si="2"/>
        <v>VENCIDA</v>
      </c>
    </row>
    <row r="46" spans="1:26" ht="278.25" customHeight="1" thickBot="1" x14ac:dyDescent="0.3">
      <c r="A46" s="1469">
        <v>6</v>
      </c>
      <c r="B46" s="1340" t="s">
        <v>11</v>
      </c>
      <c r="C46" s="1340" t="s">
        <v>39</v>
      </c>
      <c r="D46" s="1608">
        <v>42390</v>
      </c>
      <c r="E46" s="1317" t="s">
        <v>884</v>
      </c>
      <c r="F46" s="1340" t="s">
        <v>12</v>
      </c>
      <c r="G46" s="1317" t="s">
        <v>885</v>
      </c>
      <c r="H46" s="1609" t="s">
        <v>886</v>
      </c>
      <c r="I46" s="1340" t="s">
        <v>27</v>
      </c>
      <c r="J46" s="1340" t="s">
        <v>21</v>
      </c>
      <c r="K46" s="1609" t="s">
        <v>887</v>
      </c>
      <c r="L46" s="1340" t="s">
        <v>862</v>
      </c>
      <c r="M46" s="1340" t="s">
        <v>852</v>
      </c>
      <c r="N46" s="1608">
        <v>42395</v>
      </c>
      <c r="O46" s="1608">
        <v>42395</v>
      </c>
      <c r="P46" s="1608">
        <v>42459</v>
      </c>
      <c r="Q46" s="1302" t="s">
        <v>2662</v>
      </c>
      <c r="R46" s="1609" t="s">
        <v>888</v>
      </c>
      <c r="S46" s="1628" t="s">
        <v>2677</v>
      </c>
      <c r="T46" s="1629" t="s">
        <v>2772</v>
      </c>
      <c r="U46" s="1609" t="s">
        <v>889</v>
      </c>
      <c r="V46" s="229" t="s">
        <v>42</v>
      </c>
      <c r="W46" s="221" t="s">
        <v>2774</v>
      </c>
      <c r="X46" s="177" t="str">
        <f t="shared" ca="1" si="2"/>
        <v>VENCIDA</v>
      </c>
    </row>
    <row r="47" spans="1:26" ht="120.75" customHeight="1" thickBot="1" x14ac:dyDescent="0.3">
      <c r="A47" s="1610">
        <v>7</v>
      </c>
      <c r="B47" s="1611" t="s">
        <v>11</v>
      </c>
      <c r="C47" s="1611" t="s">
        <v>39</v>
      </c>
      <c r="D47" s="1612">
        <v>42390</v>
      </c>
      <c r="E47" s="1613" t="s">
        <v>891</v>
      </c>
      <c r="F47" s="1611" t="s">
        <v>12</v>
      </c>
      <c r="G47" s="1613" t="s">
        <v>893</v>
      </c>
      <c r="H47" s="1614" t="s">
        <v>895</v>
      </c>
      <c r="I47" s="1615" t="s">
        <v>27</v>
      </c>
      <c r="J47" s="1615" t="s">
        <v>21</v>
      </c>
      <c r="K47" s="1615" t="s">
        <v>897</v>
      </c>
      <c r="L47" s="1615" t="s">
        <v>899</v>
      </c>
      <c r="M47" s="1615" t="s">
        <v>901</v>
      </c>
      <c r="N47" s="1616">
        <v>42395</v>
      </c>
      <c r="O47" s="1616">
        <v>42395</v>
      </c>
      <c r="P47" s="1616">
        <v>42489</v>
      </c>
      <c r="Q47" s="1614" t="s">
        <v>903</v>
      </c>
      <c r="R47" s="1615" t="s">
        <v>904</v>
      </c>
      <c r="S47" s="1617">
        <v>42490</v>
      </c>
      <c r="T47" s="1614" t="s">
        <v>905</v>
      </c>
      <c r="U47" s="1615" t="s">
        <v>906</v>
      </c>
      <c r="V47" s="177" t="s">
        <v>36</v>
      </c>
      <c r="W47" s="174" t="s">
        <v>907</v>
      </c>
      <c r="X47" s="177" t="str">
        <f t="shared" ca="1" si="2"/>
        <v>VENCIDA</v>
      </c>
    </row>
    <row r="48" spans="1:26" ht="117" customHeight="1" thickBot="1" x14ac:dyDescent="0.3">
      <c r="A48" s="1469">
        <v>8</v>
      </c>
      <c r="B48" s="1611" t="s">
        <v>11</v>
      </c>
      <c r="C48" s="1340" t="s">
        <v>39</v>
      </c>
      <c r="D48" s="1608">
        <v>42390</v>
      </c>
      <c r="E48" s="1609" t="s">
        <v>912</v>
      </c>
      <c r="F48" s="1340" t="s">
        <v>12</v>
      </c>
      <c r="G48" s="1609" t="s">
        <v>914</v>
      </c>
      <c r="H48" s="1609" t="s">
        <v>915</v>
      </c>
      <c r="I48" s="1340" t="s">
        <v>34</v>
      </c>
      <c r="J48" s="1340" t="s">
        <v>21</v>
      </c>
      <c r="K48" s="1340" t="s">
        <v>871</v>
      </c>
      <c r="L48" s="1340" t="s">
        <v>862</v>
      </c>
      <c r="M48" s="1340" t="s">
        <v>852</v>
      </c>
      <c r="N48" s="1608">
        <v>42395</v>
      </c>
      <c r="O48" s="1608">
        <v>42395</v>
      </c>
      <c r="P48" s="1608">
        <v>42490</v>
      </c>
      <c r="Q48" s="1609" t="s">
        <v>916</v>
      </c>
      <c r="R48" s="1340" t="s">
        <v>917</v>
      </c>
      <c r="S48" s="1343">
        <v>42490</v>
      </c>
      <c r="T48" s="1609" t="s">
        <v>918</v>
      </c>
      <c r="U48" s="1340" t="s">
        <v>919</v>
      </c>
      <c r="V48" s="229" t="s">
        <v>36</v>
      </c>
      <c r="W48" s="229" t="s">
        <v>876</v>
      </c>
      <c r="X48" s="392" t="str">
        <f t="shared" ca="1" si="2"/>
        <v>VENCIDA</v>
      </c>
    </row>
    <row r="49" spans="1:26" ht="179.25" customHeight="1" thickBot="1" x14ac:dyDescent="0.3">
      <c r="A49" s="1469">
        <v>9</v>
      </c>
      <c r="B49" s="1611" t="s">
        <v>11</v>
      </c>
      <c r="C49" s="1340" t="s">
        <v>39</v>
      </c>
      <c r="D49" s="1608">
        <v>42390</v>
      </c>
      <c r="E49" s="1609" t="s">
        <v>920</v>
      </c>
      <c r="F49" s="1340" t="s">
        <v>12</v>
      </c>
      <c r="G49" s="1609" t="s">
        <v>921</v>
      </c>
      <c r="H49" s="1609" t="s">
        <v>922</v>
      </c>
      <c r="I49" s="1340" t="s">
        <v>34</v>
      </c>
      <c r="J49" s="1340" t="s">
        <v>21</v>
      </c>
      <c r="K49" s="1340" t="s">
        <v>923</v>
      </c>
      <c r="L49" s="1340" t="s">
        <v>899</v>
      </c>
      <c r="M49" s="1340" t="s">
        <v>901</v>
      </c>
      <c r="N49" s="1608">
        <v>42395</v>
      </c>
      <c r="O49" s="1608">
        <v>42395</v>
      </c>
      <c r="P49" s="1608">
        <v>42551</v>
      </c>
      <c r="Q49" s="1609" t="s">
        <v>924</v>
      </c>
      <c r="R49" s="1340"/>
      <c r="S49" s="1343">
        <v>42490</v>
      </c>
      <c r="T49" s="1609" t="s">
        <v>925</v>
      </c>
      <c r="U49" s="1340" t="s">
        <v>926</v>
      </c>
      <c r="V49" s="229" t="s">
        <v>36</v>
      </c>
      <c r="W49" s="218" t="s">
        <v>907</v>
      </c>
      <c r="X49" s="392" t="str">
        <f t="shared" ca="1" si="2"/>
        <v>VENCIDA</v>
      </c>
    </row>
    <row r="50" spans="1:26" ht="87" customHeight="1" thickBot="1" x14ac:dyDescent="0.3">
      <c r="A50" s="1828">
        <v>10</v>
      </c>
      <c r="B50" s="1611" t="s">
        <v>11</v>
      </c>
      <c r="C50" s="1611" t="s">
        <v>39</v>
      </c>
      <c r="D50" s="1612">
        <v>42390</v>
      </c>
      <c r="E50" s="1613" t="s">
        <v>931</v>
      </c>
      <c r="F50" s="1611" t="s">
        <v>12</v>
      </c>
      <c r="G50" s="1613" t="s">
        <v>934</v>
      </c>
      <c r="H50" s="1614" t="s">
        <v>936</v>
      </c>
      <c r="I50" s="1615" t="s">
        <v>34</v>
      </c>
      <c r="J50" s="1615" t="s">
        <v>21</v>
      </c>
      <c r="K50" s="1615" t="s">
        <v>939</v>
      </c>
      <c r="L50" s="1615" t="s">
        <v>862</v>
      </c>
      <c r="M50" s="1615" t="s">
        <v>852</v>
      </c>
      <c r="N50" s="1616">
        <v>42395</v>
      </c>
      <c r="O50" s="1616">
        <v>42395</v>
      </c>
      <c r="P50" s="1616">
        <v>42490</v>
      </c>
      <c r="Q50" s="1614" t="s">
        <v>945</v>
      </c>
      <c r="R50" s="1615" t="s">
        <v>946</v>
      </c>
      <c r="S50" s="1617">
        <v>42490</v>
      </c>
      <c r="T50" s="1614" t="s">
        <v>947</v>
      </c>
      <c r="U50" s="1615" t="s">
        <v>949</v>
      </c>
      <c r="V50" s="177" t="s">
        <v>36</v>
      </c>
      <c r="W50" s="174" t="s">
        <v>907</v>
      </c>
      <c r="X50" s="177" t="str">
        <f t="shared" ca="1" si="2"/>
        <v>VENCIDA</v>
      </c>
    </row>
    <row r="51" spans="1:26" ht="60" customHeight="1" thickBot="1" x14ac:dyDescent="0.3">
      <c r="A51" s="1830"/>
      <c r="B51" s="1620"/>
      <c r="C51" s="1620"/>
      <c r="D51" s="1621"/>
      <c r="E51" s="1622"/>
      <c r="F51" s="1620"/>
      <c r="G51" s="1622"/>
      <c r="H51" s="1623" t="s">
        <v>955</v>
      </c>
      <c r="I51" s="1624" t="s">
        <v>34</v>
      </c>
      <c r="J51" s="1624" t="s">
        <v>21</v>
      </c>
      <c r="K51" s="1624" t="s">
        <v>887</v>
      </c>
      <c r="L51" s="1624" t="s">
        <v>862</v>
      </c>
      <c r="M51" s="1624" t="s">
        <v>852</v>
      </c>
      <c r="N51" s="1625">
        <v>42395</v>
      </c>
      <c r="O51" s="1625">
        <v>42395</v>
      </c>
      <c r="P51" s="1625">
        <v>42490</v>
      </c>
      <c r="Q51" s="1613" t="s">
        <v>958</v>
      </c>
      <c r="R51" s="1611" t="s">
        <v>946</v>
      </c>
      <c r="S51" s="1626">
        <v>42490</v>
      </c>
      <c r="T51" s="1623" t="s">
        <v>961</v>
      </c>
      <c r="U51" s="1624" t="s">
        <v>949</v>
      </c>
      <c r="V51" s="304" t="s">
        <v>36</v>
      </c>
      <c r="W51" s="292" t="s">
        <v>907</v>
      </c>
      <c r="X51" s="304" t="str">
        <f t="shared" ca="1" si="2"/>
        <v>VENCIDA</v>
      </c>
    </row>
    <row r="52" spans="1:26" ht="359.25" customHeight="1" x14ac:dyDescent="0.25">
      <c r="A52" s="1828">
        <v>11</v>
      </c>
      <c r="B52" s="1814" t="s">
        <v>46</v>
      </c>
      <c r="C52" s="1814" t="s">
        <v>826</v>
      </c>
      <c r="D52" s="1823">
        <v>42832</v>
      </c>
      <c r="E52" s="1814" t="s">
        <v>964</v>
      </c>
      <c r="F52" s="1814"/>
      <c r="G52" s="1814" t="s">
        <v>965</v>
      </c>
      <c r="H52" s="1630" t="s">
        <v>966</v>
      </c>
      <c r="I52" s="1615" t="s">
        <v>34</v>
      </c>
      <c r="J52" s="1615" t="s">
        <v>21</v>
      </c>
      <c r="K52" s="1630" t="s">
        <v>967</v>
      </c>
      <c r="L52" s="1615" t="s">
        <v>968</v>
      </c>
      <c r="M52" s="1615" t="s">
        <v>852</v>
      </c>
      <c r="N52" s="1616">
        <v>42857</v>
      </c>
      <c r="O52" s="1616">
        <v>42767</v>
      </c>
      <c r="P52" s="1631">
        <v>42931</v>
      </c>
      <c r="Q52" s="1632" t="s">
        <v>979</v>
      </c>
      <c r="R52" s="1615" t="s">
        <v>986</v>
      </c>
      <c r="S52" s="1617">
        <v>42893</v>
      </c>
      <c r="T52" s="1633" t="s">
        <v>992</v>
      </c>
      <c r="U52" s="1630" t="s">
        <v>994</v>
      </c>
      <c r="V52" s="222" t="s">
        <v>36</v>
      </c>
      <c r="W52" s="242" t="s">
        <v>998</v>
      </c>
      <c r="X52" s="177" t="str">
        <f t="shared" ca="1" si="2"/>
        <v>VENCIDA</v>
      </c>
      <c r="Y52" s="1"/>
      <c r="Z52" s="1"/>
    </row>
    <row r="53" spans="1:26" ht="161.25" customHeight="1" x14ac:dyDescent="0.25">
      <c r="A53" s="1829"/>
      <c r="B53" s="1815"/>
      <c r="C53" s="1815"/>
      <c r="D53" s="1831"/>
      <c r="E53" s="1815"/>
      <c r="F53" s="1815"/>
      <c r="G53" s="1815"/>
      <c r="H53" s="1623" t="s">
        <v>1001</v>
      </c>
      <c r="I53" s="1624" t="s">
        <v>34</v>
      </c>
      <c r="J53" s="1624" t="s">
        <v>21</v>
      </c>
      <c r="K53" s="1634" t="s">
        <v>1003</v>
      </c>
      <c r="L53" s="1635" t="s">
        <v>968</v>
      </c>
      <c r="M53" s="1635" t="s">
        <v>852</v>
      </c>
      <c r="N53" s="1636">
        <v>42857</v>
      </c>
      <c r="O53" s="1636">
        <v>42767</v>
      </c>
      <c r="P53" s="1637">
        <v>42931</v>
      </c>
      <c r="Q53" s="1638" t="s">
        <v>1012</v>
      </c>
      <c r="R53" s="1635" t="s">
        <v>986</v>
      </c>
      <c r="S53" s="1639">
        <v>42893</v>
      </c>
      <c r="T53" s="1640" t="s">
        <v>1014</v>
      </c>
      <c r="U53" s="1640" t="s">
        <v>1019</v>
      </c>
      <c r="V53" s="304" t="s">
        <v>36</v>
      </c>
      <c r="W53" s="187" t="s">
        <v>1023</v>
      </c>
      <c r="X53" s="199" t="str">
        <f t="shared" ca="1" si="2"/>
        <v>VENCIDA</v>
      </c>
    </row>
    <row r="54" spans="1:26" ht="166.5" customHeight="1" x14ac:dyDescent="0.25">
      <c r="A54" s="1829"/>
      <c r="B54" s="1815"/>
      <c r="C54" s="1815"/>
      <c r="D54" s="1831"/>
      <c r="E54" s="1815"/>
      <c r="F54" s="1815"/>
      <c r="G54" s="1815"/>
      <c r="H54" s="1641" t="s">
        <v>1026</v>
      </c>
      <c r="I54" s="1635" t="s">
        <v>34</v>
      </c>
      <c r="J54" s="1635" t="s">
        <v>21</v>
      </c>
      <c r="K54" s="1642" t="s">
        <v>1027</v>
      </c>
      <c r="L54" s="1635" t="s">
        <v>968</v>
      </c>
      <c r="M54" s="1635" t="s">
        <v>852</v>
      </c>
      <c r="N54" s="1636">
        <v>42857</v>
      </c>
      <c r="O54" s="1636">
        <v>42767</v>
      </c>
      <c r="P54" s="1636">
        <v>42933</v>
      </c>
      <c r="Q54" s="1643" t="s">
        <v>1033</v>
      </c>
      <c r="R54" s="1644"/>
      <c r="S54" s="1639">
        <v>42893</v>
      </c>
      <c r="T54" s="1645" t="s">
        <v>1035</v>
      </c>
      <c r="U54" s="1623" t="s">
        <v>1039</v>
      </c>
      <c r="V54" s="304" t="s">
        <v>36</v>
      </c>
      <c r="W54" s="291" t="s">
        <v>1043</v>
      </c>
      <c r="X54" s="199" t="str">
        <f t="shared" ca="1" si="2"/>
        <v>VENCIDA</v>
      </c>
    </row>
    <row r="55" spans="1:26" ht="134.25" customHeight="1" x14ac:dyDescent="0.25">
      <c r="A55" s="1829"/>
      <c r="B55" s="1815"/>
      <c r="C55" s="1815"/>
      <c r="D55" s="1831"/>
      <c r="E55" s="1815"/>
      <c r="F55" s="1815"/>
      <c r="G55" s="1815"/>
      <c r="H55" s="1646" t="s">
        <v>1046</v>
      </c>
      <c r="I55" s="1620" t="s">
        <v>34</v>
      </c>
      <c r="J55" s="1620" t="s">
        <v>21</v>
      </c>
      <c r="K55" s="1647" t="s">
        <v>1075</v>
      </c>
      <c r="L55" s="1635" t="s">
        <v>968</v>
      </c>
      <c r="M55" s="1635" t="s">
        <v>852</v>
      </c>
      <c r="N55" s="1636">
        <v>42857</v>
      </c>
      <c r="O55" s="1636">
        <v>42933</v>
      </c>
      <c r="P55" s="1636">
        <v>42937</v>
      </c>
      <c r="Q55" s="1638" t="s">
        <v>1091</v>
      </c>
      <c r="R55" s="1635" t="s">
        <v>986</v>
      </c>
      <c r="S55" s="1639">
        <v>42893</v>
      </c>
      <c r="T55" s="1648" t="s">
        <v>1099</v>
      </c>
      <c r="U55" s="1623" t="s">
        <v>1039</v>
      </c>
      <c r="V55" s="304" t="s">
        <v>36</v>
      </c>
      <c r="W55" s="291" t="s">
        <v>1106</v>
      </c>
      <c r="X55" s="199" t="str">
        <f t="shared" ca="1" si="2"/>
        <v>VENCIDA</v>
      </c>
    </row>
    <row r="56" spans="1:26" ht="100.5" customHeight="1" thickBot="1" x14ac:dyDescent="0.3">
      <c r="A56" s="1830"/>
      <c r="B56" s="1816"/>
      <c r="C56" s="1816"/>
      <c r="D56" s="1832"/>
      <c r="E56" s="1816"/>
      <c r="F56" s="1816"/>
      <c r="G56" s="1816"/>
      <c r="H56" s="1649" t="s">
        <v>1107</v>
      </c>
      <c r="I56" s="1650" t="s">
        <v>34</v>
      </c>
      <c r="J56" s="1650" t="s">
        <v>21</v>
      </c>
      <c r="K56" s="1651" t="s">
        <v>1108</v>
      </c>
      <c r="L56" s="1650" t="s">
        <v>968</v>
      </c>
      <c r="M56" s="1650" t="s">
        <v>852</v>
      </c>
      <c r="N56" s="1652">
        <v>42857</v>
      </c>
      <c r="O56" s="1653">
        <v>42940</v>
      </c>
      <c r="P56" s="1653">
        <v>42947</v>
      </c>
      <c r="Q56" s="1649" t="s">
        <v>1110</v>
      </c>
      <c r="R56" s="1654"/>
      <c r="S56" s="1655">
        <v>42893</v>
      </c>
      <c r="T56" s="1656" t="s">
        <v>1111</v>
      </c>
      <c r="U56" s="1649" t="s">
        <v>1112</v>
      </c>
      <c r="V56" s="321" t="s">
        <v>36</v>
      </c>
      <c r="W56" s="301" t="s">
        <v>1113</v>
      </c>
      <c r="X56" s="321" t="str">
        <f t="shared" ca="1" si="2"/>
        <v>VENCIDA</v>
      </c>
    </row>
    <row r="57" spans="1:26" ht="170.25" customHeight="1" x14ac:dyDescent="0.25">
      <c r="A57" s="1828">
        <v>12</v>
      </c>
      <c r="B57" s="1814" t="s">
        <v>46</v>
      </c>
      <c r="C57" s="1814" t="s">
        <v>826</v>
      </c>
      <c r="D57" s="1823">
        <v>42832</v>
      </c>
      <c r="E57" s="1817" t="s">
        <v>1115</v>
      </c>
      <c r="F57" s="1814"/>
      <c r="G57" s="1817" t="s">
        <v>1116</v>
      </c>
      <c r="H57" s="1630" t="s">
        <v>1117</v>
      </c>
      <c r="I57" s="1615" t="s">
        <v>34</v>
      </c>
      <c r="J57" s="1615" t="s">
        <v>21</v>
      </c>
      <c r="K57" s="1630" t="s">
        <v>967</v>
      </c>
      <c r="L57" s="1615" t="s">
        <v>968</v>
      </c>
      <c r="M57" s="1615" t="s">
        <v>852</v>
      </c>
      <c r="N57" s="1616">
        <v>42857</v>
      </c>
      <c r="O57" s="1616">
        <v>42962</v>
      </c>
      <c r="P57" s="1616">
        <v>43069</v>
      </c>
      <c r="Q57" s="1613" t="s">
        <v>2785</v>
      </c>
      <c r="R57" s="1657" t="s">
        <v>1122</v>
      </c>
      <c r="S57" s="1617">
        <v>42893</v>
      </c>
      <c r="T57" s="1535" t="s">
        <v>2840</v>
      </c>
      <c r="U57" s="1630" t="s">
        <v>2786</v>
      </c>
      <c r="V57" s="1463" t="s">
        <v>36</v>
      </c>
      <c r="W57" s="1517" t="s">
        <v>2787</v>
      </c>
      <c r="X57" s="177" t="str">
        <f t="shared" ca="1" si="2"/>
        <v>VENCIDA</v>
      </c>
    </row>
    <row r="58" spans="1:26" ht="138" customHeight="1" x14ac:dyDescent="0.25">
      <c r="A58" s="1829"/>
      <c r="B58" s="1815"/>
      <c r="C58" s="1815"/>
      <c r="D58" s="1831"/>
      <c r="E58" s="1818"/>
      <c r="F58" s="1815"/>
      <c r="G58" s="1818"/>
      <c r="H58" s="1658" t="s">
        <v>1123</v>
      </c>
      <c r="I58" s="1635" t="s">
        <v>34</v>
      </c>
      <c r="J58" s="1635" t="s">
        <v>21</v>
      </c>
      <c r="K58" s="1642" t="s">
        <v>1027</v>
      </c>
      <c r="L58" s="1635" t="s">
        <v>968</v>
      </c>
      <c r="M58" s="1635" t="s">
        <v>852</v>
      </c>
      <c r="N58" s="1636">
        <v>42857</v>
      </c>
      <c r="O58" s="1636">
        <v>42962</v>
      </c>
      <c r="P58" s="1636">
        <v>43069</v>
      </c>
      <c r="Q58" s="1659" t="s">
        <v>2663</v>
      </c>
      <c r="R58" s="1660" t="s">
        <v>1122</v>
      </c>
      <c r="S58" s="1639">
        <v>42893</v>
      </c>
      <c r="T58" s="1587" t="s">
        <v>2788</v>
      </c>
      <c r="U58" s="1658" t="s">
        <v>2786</v>
      </c>
      <c r="V58" s="1464" t="s">
        <v>36</v>
      </c>
      <c r="W58" s="1518" t="s">
        <v>2789</v>
      </c>
      <c r="X58" s="199" t="str">
        <f t="shared" ca="1" si="2"/>
        <v>VENCIDA</v>
      </c>
    </row>
    <row r="59" spans="1:26" ht="162.75" customHeight="1" x14ac:dyDescent="0.25">
      <c r="A59" s="1829"/>
      <c r="B59" s="1815"/>
      <c r="C59" s="1815"/>
      <c r="D59" s="1831"/>
      <c r="E59" s="1818"/>
      <c r="F59" s="1815"/>
      <c r="G59" s="1818"/>
      <c r="H59" s="1658" t="s">
        <v>1129</v>
      </c>
      <c r="I59" s="1635" t="s">
        <v>34</v>
      </c>
      <c r="J59" s="1635" t="s">
        <v>21</v>
      </c>
      <c r="K59" s="1642" t="s">
        <v>1130</v>
      </c>
      <c r="L59" s="1635" t="s">
        <v>968</v>
      </c>
      <c r="M59" s="1635" t="s">
        <v>852</v>
      </c>
      <c r="N59" s="1636">
        <v>42857</v>
      </c>
      <c r="O59" s="1636">
        <v>43073</v>
      </c>
      <c r="P59" s="1636">
        <v>43077</v>
      </c>
      <c r="Q59" s="1661" t="s">
        <v>2664</v>
      </c>
      <c r="R59" s="1635"/>
      <c r="S59" s="1639">
        <v>42893</v>
      </c>
      <c r="T59" s="1662" t="s">
        <v>2790</v>
      </c>
      <c r="U59" s="1663" t="s">
        <v>2791</v>
      </c>
      <c r="V59" s="1464" t="s">
        <v>36</v>
      </c>
      <c r="W59" s="1519" t="s">
        <v>2792</v>
      </c>
      <c r="X59" s="199" t="str">
        <f t="shared" ca="1" si="2"/>
        <v>VENCIDA</v>
      </c>
    </row>
    <row r="60" spans="1:26" ht="126" customHeight="1" x14ac:dyDescent="0.25">
      <c r="A60" s="1829"/>
      <c r="B60" s="1815"/>
      <c r="C60" s="1815"/>
      <c r="D60" s="1831"/>
      <c r="E60" s="1818"/>
      <c r="F60" s="1815"/>
      <c r="G60" s="1818"/>
      <c r="H60" s="1658" t="s">
        <v>1136</v>
      </c>
      <c r="I60" s="1664" t="s">
        <v>34</v>
      </c>
      <c r="J60" s="1664" t="s">
        <v>21</v>
      </c>
      <c r="K60" s="1642" t="s">
        <v>1137</v>
      </c>
      <c r="L60" s="1635" t="s">
        <v>968</v>
      </c>
      <c r="M60" s="1635" t="s">
        <v>852</v>
      </c>
      <c r="N60" s="1636">
        <v>42857</v>
      </c>
      <c r="O60" s="1636">
        <v>43080</v>
      </c>
      <c r="P60" s="1636">
        <v>43084</v>
      </c>
      <c r="Q60" s="1665" t="s">
        <v>2676</v>
      </c>
      <c r="R60" s="1664"/>
      <c r="S60" s="1639">
        <v>42893</v>
      </c>
      <c r="T60" s="1662" t="s">
        <v>2793</v>
      </c>
      <c r="U60" s="1663" t="s">
        <v>2794</v>
      </c>
      <c r="V60" s="1464" t="s">
        <v>36</v>
      </c>
      <c r="W60" s="1519" t="s">
        <v>2792</v>
      </c>
      <c r="X60" s="199" t="str">
        <f t="shared" ca="1" si="2"/>
        <v>VENCIDA</v>
      </c>
    </row>
    <row r="61" spans="1:26" ht="64.5" customHeight="1" thickBot="1" x14ac:dyDescent="0.3">
      <c r="A61" s="1830"/>
      <c r="B61" s="1816"/>
      <c r="C61" s="1816"/>
      <c r="D61" s="1832"/>
      <c r="E61" s="1819"/>
      <c r="F61" s="1816"/>
      <c r="G61" s="1819"/>
      <c r="H61" s="1656" t="s">
        <v>1138</v>
      </c>
      <c r="I61" s="1650" t="s">
        <v>34</v>
      </c>
      <c r="J61" s="1650" t="s">
        <v>21</v>
      </c>
      <c r="K61" s="1651" t="s">
        <v>1139</v>
      </c>
      <c r="L61" s="1650" t="s">
        <v>968</v>
      </c>
      <c r="M61" s="1650" t="s">
        <v>852</v>
      </c>
      <c r="N61" s="1652">
        <v>42857</v>
      </c>
      <c r="O61" s="1652">
        <v>43467</v>
      </c>
      <c r="P61" s="1652">
        <v>43830</v>
      </c>
      <c r="Q61" s="1656" t="s">
        <v>2672</v>
      </c>
      <c r="R61" s="1650"/>
      <c r="S61" s="1655">
        <v>42893</v>
      </c>
      <c r="T61" s="1666" t="s">
        <v>2839</v>
      </c>
      <c r="U61" s="1667"/>
      <c r="V61" s="1521" t="s">
        <v>22</v>
      </c>
      <c r="W61" s="1520" t="s">
        <v>2838</v>
      </c>
      <c r="X61" s="321" t="str">
        <f t="shared" ca="1" si="2"/>
        <v>EN DESARROLLO</v>
      </c>
    </row>
    <row r="62" spans="1:26" ht="146.25" customHeight="1" thickBot="1" x14ac:dyDescent="0.3">
      <c r="A62" s="1668">
        <v>13</v>
      </c>
      <c r="B62" s="1340" t="s">
        <v>46</v>
      </c>
      <c r="C62" s="1340" t="s">
        <v>826</v>
      </c>
      <c r="D62" s="1608">
        <v>42832</v>
      </c>
      <c r="E62" s="1317" t="s">
        <v>1143</v>
      </c>
      <c r="F62" s="1340"/>
      <c r="G62" s="1317" t="s">
        <v>1116</v>
      </c>
      <c r="H62" s="1609" t="s">
        <v>1145</v>
      </c>
      <c r="I62" s="1340" t="s">
        <v>34</v>
      </c>
      <c r="J62" s="1340" t="s">
        <v>21</v>
      </c>
      <c r="K62" s="1609" t="s">
        <v>1146</v>
      </c>
      <c r="L62" s="1340" t="s">
        <v>968</v>
      </c>
      <c r="M62" s="1340" t="s">
        <v>852</v>
      </c>
      <c r="N62" s="1608">
        <v>42857</v>
      </c>
      <c r="O62" s="1608">
        <v>43132</v>
      </c>
      <c r="P62" s="1608">
        <v>43465</v>
      </c>
      <c r="Q62" s="1669" t="s">
        <v>2673</v>
      </c>
      <c r="R62" s="1340"/>
      <c r="S62" s="1343">
        <v>42898</v>
      </c>
      <c r="T62" s="1670"/>
      <c r="U62" s="1671"/>
      <c r="V62" s="229" t="s">
        <v>22</v>
      </c>
      <c r="W62" s="221"/>
      <c r="X62" s="229" t="str">
        <f t="shared" ca="1" si="2"/>
        <v>VENCIDA</v>
      </c>
    </row>
    <row r="63" spans="1:26" ht="162.75" customHeight="1" thickBot="1" x14ac:dyDescent="0.3">
      <c r="A63" s="1668">
        <v>14</v>
      </c>
      <c r="B63" s="1340" t="s">
        <v>46</v>
      </c>
      <c r="C63" s="1340" t="s">
        <v>826</v>
      </c>
      <c r="D63" s="1608">
        <v>42832</v>
      </c>
      <c r="E63" s="1609" t="s">
        <v>1151</v>
      </c>
      <c r="F63" s="1340"/>
      <c r="G63" s="1609" t="s">
        <v>1116</v>
      </c>
      <c r="H63" s="1609" t="s">
        <v>1152</v>
      </c>
      <c r="I63" s="1340" t="s">
        <v>34</v>
      </c>
      <c r="J63" s="1340" t="s">
        <v>21</v>
      </c>
      <c r="K63" s="1609" t="s">
        <v>1153</v>
      </c>
      <c r="L63" s="1340" t="s">
        <v>968</v>
      </c>
      <c r="M63" s="1340" t="s">
        <v>852</v>
      </c>
      <c r="N63" s="1608">
        <v>42857</v>
      </c>
      <c r="O63" s="1608">
        <v>42842</v>
      </c>
      <c r="P63" s="1608">
        <v>42867</v>
      </c>
      <c r="Q63" s="1300" t="s">
        <v>1158</v>
      </c>
      <c r="R63" s="1340"/>
      <c r="S63" s="1343">
        <v>42898</v>
      </c>
      <c r="T63" s="1300" t="s">
        <v>1160</v>
      </c>
      <c r="U63" s="1300" t="s">
        <v>1161</v>
      </c>
      <c r="V63" s="229" t="s">
        <v>36</v>
      </c>
      <c r="W63" s="221" t="s">
        <v>1162</v>
      </c>
      <c r="X63" s="229" t="str">
        <f t="shared" ca="1" si="2"/>
        <v>VENCIDA</v>
      </c>
    </row>
    <row r="64" spans="1:26" ht="92.25" customHeight="1" x14ac:dyDescent="0.25">
      <c r="A64" s="1820">
        <v>15</v>
      </c>
      <c r="B64" s="1814" t="s">
        <v>11</v>
      </c>
      <c r="C64" s="1814" t="s">
        <v>1168</v>
      </c>
      <c r="D64" s="1823">
        <v>43038</v>
      </c>
      <c r="E64" s="1817" t="s">
        <v>1170</v>
      </c>
      <c r="F64" s="1814" t="s">
        <v>12</v>
      </c>
      <c r="G64" s="1826" t="s">
        <v>1172</v>
      </c>
      <c r="H64" s="1672" t="s">
        <v>1175</v>
      </c>
      <c r="I64" s="1370" t="s">
        <v>27</v>
      </c>
      <c r="J64" s="1630" t="s">
        <v>21</v>
      </c>
      <c r="K64" s="1630" t="s">
        <v>1177</v>
      </c>
      <c r="L64" s="1630" t="s">
        <v>1178</v>
      </c>
      <c r="M64" s="1630" t="s">
        <v>1179</v>
      </c>
      <c r="N64" s="1618">
        <v>43040</v>
      </c>
      <c r="O64" s="1618">
        <v>43102</v>
      </c>
      <c r="P64" s="1618">
        <v>43190</v>
      </c>
      <c r="Q64" s="1355" t="s">
        <v>2674</v>
      </c>
      <c r="R64" s="1673"/>
      <c r="S64" s="1674"/>
      <c r="T64" s="1594"/>
      <c r="U64" s="1673"/>
      <c r="V64" s="1192" t="s">
        <v>22</v>
      </c>
      <c r="W64" s="592"/>
      <c r="X64" s="593"/>
    </row>
    <row r="65" spans="1:24" ht="80.25" customHeight="1" thickBot="1" x14ac:dyDescent="0.3">
      <c r="A65" s="1821"/>
      <c r="B65" s="1822"/>
      <c r="C65" s="1822"/>
      <c r="D65" s="1824"/>
      <c r="E65" s="1825"/>
      <c r="F65" s="1822"/>
      <c r="G65" s="1827"/>
      <c r="H65" s="1304" t="s">
        <v>1182</v>
      </c>
      <c r="I65" s="1303" t="s">
        <v>27</v>
      </c>
      <c r="J65" s="1308" t="s">
        <v>21</v>
      </c>
      <c r="K65" s="1308" t="s">
        <v>1184</v>
      </c>
      <c r="L65" s="1308" t="s">
        <v>1178</v>
      </c>
      <c r="M65" s="1308" t="s">
        <v>1179</v>
      </c>
      <c r="N65" s="1675">
        <v>43040</v>
      </c>
      <c r="O65" s="1675">
        <v>43191</v>
      </c>
      <c r="P65" s="1675">
        <v>43465</v>
      </c>
      <c r="Q65" s="1397" t="s">
        <v>2675</v>
      </c>
      <c r="R65" s="1676"/>
      <c r="S65" s="1677"/>
      <c r="T65" s="1678"/>
      <c r="U65" s="1676"/>
      <c r="V65" s="1398" t="s">
        <v>22</v>
      </c>
      <c r="W65" s="603"/>
      <c r="X65" s="604"/>
    </row>
    <row r="66" spans="1:24" ht="12" customHeight="1" x14ac:dyDescent="0.25">
      <c r="A66" s="475"/>
      <c r="B66" s="1"/>
      <c r="C66" s="1"/>
      <c r="D66" s="1"/>
      <c r="F66" s="14"/>
      <c r="H66" s="17"/>
      <c r="I66" s="1"/>
      <c r="J66" s="1"/>
      <c r="K66" s="17"/>
      <c r="L66" s="7"/>
      <c r="M66" s="1"/>
      <c r="N66" s="441"/>
      <c r="O66" s="441"/>
      <c r="P66" s="441"/>
      <c r="Q66" s="605"/>
      <c r="R66" s="441"/>
      <c r="S66" s="355"/>
      <c r="T66" s="1412"/>
      <c r="U66" s="445"/>
      <c r="V66" s="604"/>
      <c r="W66" s="445"/>
      <c r="X66" s="604"/>
    </row>
    <row r="67" spans="1:24" ht="12" customHeight="1" x14ac:dyDescent="0.25">
      <c r="A67" s="475"/>
      <c r="B67" s="1"/>
      <c r="C67" s="1"/>
      <c r="D67" s="1"/>
      <c r="F67" s="14"/>
      <c r="H67" s="17"/>
      <c r="I67" s="1"/>
      <c r="J67" s="1"/>
      <c r="K67" s="17"/>
      <c r="L67" s="7"/>
      <c r="M67" s="1"/>
      <c r="N67" s="441"/>
      <c r="O67" s="441"/>
      <c r="P67" s="441"/>
      <c r="Q67" s="605"/>
      <c r="R67" s="441"/>
      <c r="S67" s="355"/>
      <c r="U67" s="17"/>
      <c r="V67" s="604"/>
      <c r="W67" s="445"/>
      <c r="X67" s="604"/>
    </row>
    <row r="68" spans="1:24" ht="12" customHeight="1" x14ac:dyDescent="0.25">
      <c r="A68" s="475"/>
      <c r="B68" s="1"/>
      <c r="C68" s="1"/>
      <c r="D68" s="1"/>
      <c r="F68" s="14"/>
      <c r="H68" s="17"/>
      <c r="I68" s="1"/>
      <c r="J68" s="1"/>
      <c r="K68" s="17"/>
      <c r="L68" s="7"/>
      <c r="M68" s="1"/>
      <c r="N68" s="355"/>
      <c r="O68" s="355"/>
      <c r="P68" s="355"/>
      <c r="Q68" s="605"/>
      <c r="R68" s="441"/>
      <c r="S68" s="355"/>
      <c r="U68" s="17"/>
      <c r="V68" s="604"/>
      <c r="W68" s="445"/>
      <c r="X68" s="604"/>
    </row>
    <row r="69" spans="1:24" ht="12" customHeight="1" x14ac:dyDescent="0.25">
      <c r="A69" s="475"/>
      <c r="B69" s="1"/>
      <c r="C69" s="1"/>
      <c r="D69" s="1"/>
      <c r="F69" s="14"/>
      <c r="H69" s="17"/>
      <c r="I69" s="1"/>
      <c r="J69" s="1"/>
      <c r="K69" s="17"/>
      <c r="L69" s="7"/>
      <c r="M69" s="1"/>
      <c r="N69" s="355"/>
      <c r="O69" s="355"/>
      <c r="P69" s="355"/>
      <c r="Q69" s="605"/>
      <c r="R69" s="441"/>
      <c r="S69" s="355"/>
      <c r="U69" s="17"/>
      <c r="V69" s="476"/>
      <c r="W69" s="17"/>
      <c r="X69" s="476"/>
    </row>
    <row r="70" spans="1:24" x14ac:dyDescent="0.25">
      <c r="A70" s="446"/>
      <c r="B70" s="1"/>
      <c r="C70" s="1"/>
      <c r="D70" s="1"/>
      <c r="F70" s="14"/>
      <c r="H70" s="17"/>
      <c r="I70" s="1"/>
      <c r="J70" s="1"/>
      <c r="K70" s="17"/>
      <c r="L70" s="7"/>
      <c r="M70" s="1"/>
      <c r="N70" s="355"/>
      <c r="O70" s="355"/>
      <c r="P70" s="355"/>
      <c r="Q70" s="605"/>
      <c r="R70" s="441"/>
      <c r="S70" s="355"/>
      <c r="U70" s="17"/>
      <c r="V70" s="1"/>
      <c r="W70" s="17"/>
      <c r="X70" s="1"/>
    </row>
    <row r="71" spans="1:24" x14ac:dyDescent="0.25">
      <c r="A71" s="446"/>
      <c r="B71" s="1"/>
      <c r="C71" s="1"/>
      <c r="D71" s="1"/>
      <c r="F71" s="1"/>
      <c r="H71" s="17"/>
      <c r="I71" s="1"/>
      <c r="J71" s="1"/>
      <c r="K71" s="17"/>
      <c r="L71" s="7"/>
      <c r="M71" s="1"/>
      <c r="N71" s="355"/>
      <c r="O71" s="355"/>
      <c r="P71" s="355"/>
      <c r="Q71" s="605"/>
      <c r="R71" s="441"/>
      <c r="S71" s="355"/>
      <c r="U71" s="17"/>
      <c r="V71" s="1"/>
      <c r="W71" s="17"/>
      <c r="X71" s="1"/>
    </row>
    <row r="72" spans="1:24" x14ac:dyDescent="0.25">
      <c r="A72" s="446"/>
      <c r="B72" s="1"/>
      <c r="C72" s="1"/>
      <c r="D72" s="1"/>
      <c r="F72" s="1"/>
      <c r="H72" s="17"/>
      <c r="I72" s="1"/>
      <c r="J72" s="1"/>
      <c r="K72" s="17"/>
      <c r="L72" s="7"/>
      <c r="M72" s="1"/>
      <c r="N72" s="355"/>
      <c r="O72" s="355"/>
      <c r="P72" s="355"/>
      <c r="Q72" s="605"/>
      <c r="R72" s="441"/>
      <c r="S72" s="355"/>
      <c r="U72" s="17"/>
      <c r="V72" s="1"/>
      <c r="W72" s="17"/>
      <c r="X72" s="1"/>
    </row>
    <row r="73" spans="1:24" x14ac:dyDescent="0.25">
      <c r="A73" s="446"/>
      <c r="B73" s="1"/>
      <c r="C73" s="1"/>
      <c r="D73" s="1"/>
      <c r="F73" s="1"/>
      <c r="H73" s="17"/>
      <c r="I73" s="1"/>
      <c r="J73" s="1"/>
      <c r="K73" s="17"/>
      <c r="L73" s="7"/>
      <c r="M73" s="1"/>
      <c r="N73" s="355"/>
      <c r="O73" s="355"/>
      <c r="P73" s="355"/>
      <c r="Q73" s="605"/>
      <c r="R73" s="441"/>
      <c r="S73" s="355"/>
      <c r="U73" s="17"/>
      <c r="V73" s="1"/>
      <c r="W73" s="17"/>
      <c r="X73" s="1"/>
    </row>
    <row r="74" spans="1:24" x14ac:dyDescent="0.25">
      <c r="A74" s="446"/>
      <c r="B74" s="1"/>
      <c r="C74" s="1"/>
      <c r="D74" s="1"/>
      <c r="F74" s="1"/>
      <c r="H74" s="17"/>
      <c r="I74" s="1"/>
      <c r="J74" s="1"/>
      <c r="K74" s="17"/>
      <c r="L74" s="7"/>
      <c r="M74" s="1"/>
      <c r="N74" s="355"/>
      <c r="O74" s="355"/>
      <c r="P74" s="355"/>
      <c r="Q74" s="605"/>
      <c r="R74" s="441"/>
      <c r="S74" s="355"/>
      <c r="U74" s="17"/>
      <c r="V74" s="1"/>
      <c r="W74" s="17"/>
      <c r="X74" s="1"/>
    </row>
    <row r="75" spans="1:24" x14ac:dyDescent="0.25">
      <c r="A75" s="446"/>
      <c r="B75" s="1"/>
      <c r="C75" s="1"/>
      <c r="D75" s="1"/>
      <c r="F75" s="1"/>
      <c r="H75" s="17"/>
      <c r="I75" s="1"/>
      <c r="J75" s="1"/>
      <c r="K75" s="17"/>
      <c r="L75" s="7"/>
      <c r="M75" s="1"/>
      <c r="N75" s="355"/>
      <c r="O75" s="355"/>
      <c r="P75" s="355"/>
      <c r="Q75" s="605"/>
      <c r="R75" s="441"/>
      <c r="S75" s="355"/>
      <c r="U75" s="17"/>
      <c r="V75" s="1"/>
      <c r="W75" s="17"/>
      <c r="X75" s="1"/>
    </row>
    <row r="76" spans="1:24" x14ac:dyDescent="0.25">
      <c r="A76" s="446"/>
      <c r="B76" s="1"/>
      <c r="C76" s="1"/>
      <c r="D76" s="1"/>
      <c r="F76" s="1"/>
      <c r="H76" s="17"/>
      <c r="I76" s="1"/>
      <c r="J76" s="1"/>
      <c r="K76" s="17"/>
      <c r="L76" s="7"/>
      <c r="M76" s="1"/>
      <c r="N76" s="355"/>
      <c r="O76" s="355"/>
      <c r="P76" s="355"/>
      <c r="Q76" s="605"/>
      <c r="R76" s="441"/>
      <c r="S76" s="355"/>
      <c r="U76" s="17"/>
      <c r="V76" s="1"/>
      <c r="W76" s="17"/>
      <c r="X76" s="1"/>
    </row>
    <row r="77" spans="1:24" x14ac:dyDescent="0.25">
      <c r="A77" s="446"/>
      <c r="B77" s="1"/>
      <c r="C77" s="1"/>
      <c r="D77" s="1"/>
      <c r="F77" s="1"/>
      <c r="H77" s="17"/>
      <c r="I77" s="1"/>
      <c r="J77" s="1"/>
      <c r="K77" s="17"/>
      <c r="L77" s="7"/>
      <c r="M77" s="1"/>
      <c r="N77" s="355"/>
      <c r="O77" s="355"/>
      <c r="P77" s="355"/>
      <c r="Q77" s="605"/>
      <c r="R77" s="441"/>
      <c r="S77" s="355"/>
      <c r="U77" s="17"/>
      <c r="V77" s="1"/>
      <c r="W77" s="17"/>
      <c r="X77" s="1"/>
    </row>
    <row r="78" spans="1:24" x14ac:dyDescent="0.25">
      <c r="A78" s="446"/>
      <c r="B78" s="1"/>
      <c r="C78" s="1"/>
      <c r="D78" s="1"/>
      <c r="F78" s="1"/>
      <c r="H78" s="17"/>
      <c r="I78" s="1"/>
      <c r="J78" s="1"/>
      <c r="K78" s="17"/>
      <c r="L78" s="7"/>
      <c r="M78" s="1"/>
      <c r="N78" s="355"/>
      <c r="O78" s="355"/>
      <c r="P78" s="355"/>
      <c r="Q78" s="605"/>
      <c r="R78" s="441"/>
      <c r="S78" s="355"/>
      <c r="U78" s="17"/>
      <c r="V78" s="1"/>
      <c r="W78" s="17"/>
      <c r="X78" s="1"/>
    </row>
    <row r="79" spans="1:24" x14ac:dyDescent="0.25">
      <c r="A79" s="446"/>
      <c r="B79" s="1"/>
      <c r="C79" s="1"/>
      <c r="D79" s="1"/>
      <c r="F79" s="1"/>
      <c r="H79" s="17"/>
      <c r="I79" s="1"/>
      <c r="J79" s="1"/>
      <c r="K79" s="17"/>
      <c r="L79" s="7"/>
      <c r="M79" s="1"/>
      <c r="N79" s="355"/>
      <c r="O79" s="355"/>
      <c r="P79" s="355"/>
      <c r="Q79" s="605"/>
      <c r="R79" s="441"/>
      <c r="S79" s="355"/>
      <c r="U79" s="17"/>
      <c r="V79" s="1"/>
      <c r="W79" s="17"/>
      <c r="X79" s="1"/>
    </row>
    <row r="80" spans="1:24" x14ac:dyDescent="0.25">
      <c r="A80" s="446"/>
      <c r="B80" s="1"/>
      <c r="C80" s="1"/>
      <c r="D80" s="1"/>
      <c r="F80" s="1"/>
      <c r="H80" s="17"/>
      <c r="I80" s="1"/>
      <c r="J80" s="1"/>
      <c r="K80" s="17"/>
      <c r="L80" s="7"/>
      <c r="M80" s="1"/>
      <c r="N80" s="355"/>
      <c r="O80" s="355"/>
      <c r="P80" s="355"/>
      <c r="Q80" s="605"/>
      <c r="R80" s="441"/>
      <c r="S80" s="355"/>
      <c r="U80" s="17"/>
      <c r="V80" s="1"/>
      <c r="W80" s="17"/>
      <c r="X80" s="1"/>
    </row>
    <row r="81" spans="1:24" x14ac:dyDescent="0.25">
      <c r="A81" s="446"/>
      <c r="B81" s="1"/>
      <c r="C81" s="1"/>
      <c r="D81" s="1"/>
      <c r="F81" s="1"/>
      <c r="H81" s="17"/>
      <c r="I81" s="1"/>
      <c r="J81" s="1"/>
      <c r="K81" s="17"/>
      <c r="L81" s="7"/>
      <c r="M81" s="1"/>
      <c r="N81" s="355"/>
      <c r="O81" s="355"/>
      <c r="P81" s="355"/>
      <c r="Q81" s="605"/>
      <c r="R81" s="441"/>
      <c r="S81" s="355"/>
      <c r="U81" s="17"/>
      <c r="V81" s="1"/>
      <c r="W81" s="17"/>
      <c r="X81" s="1"/>
    </row>
    <row r="82" spans="1:24" x14ac:dyDescent="0.25">
      <c r="A82" s="446"/>
      <c r="B82" s="1"/>
      <c r="C82" s="1"/>
      <c r="D82" s="1"/>
      <c r="F82" s="1"/>
      <c r="H82" s="17"/>
      <c r="I82" s="1"/>
      <c r="J82" s="1"/>
      <c r="K82" s="17"/>
      <c r="L82" s="7"/>
      <c r="M82" s="1"/>
      <c r="N82" s="355"/>
      <c r="O82" s="355"/>
      <c r="P82" s="355"/>
      <c r="Q82" s="605"/>
      <c r="R82" s="441"/>
      <c r="S82" s="355"/>
      <c r="U82" s="17"/>
      <c r="V82" s="1"/>
      <c r="W82" s="17"/>
      <c r="X82" s="1"/>
    </row>
    <row r="83" spans="1:24" x14ac:dyDescent="0.25">
      <c r="A83" s="446"/>
      <c r="B83" s="1"/>
      <c r="C83" s="1"/>
      <c r="D83" s="1"/>
      <c r="F83" s="1"/>
      <c r="H83" s="17"/>
      <c r="I83" s="1"/>
      <c r="J83" s="1"/>
      <c r="K83" s="17"/>
      <c r="L83" s="7"/>
      <c r="M83" s="1"/>
      <c r="N83" s="355"/>
      <c r="O83" s="355"/>
      <c r="P83" s="355"/>
      <c r="Q83" s="605"/>
      <c r="R83" s="441"/>
      <c r="S83" s="355"/>
      <c r="U83" s="17"/>
      <c r="V83" s="1"/>
      <c r="W83" s="17"/>
      <c r="X83" s="1"/>
    </row>
    <row r="84" spans="1:24" x14ac:dyDescent="0.25">
      <c r="A84" s="446"/>
      <c r="B84" s="1"/>
      <c r="C84" s="1"/>
      <c r="D84" s="1"/>
      <c r="F84" s="1"/>
      <c r="H84" s="17"/>
      <c r="I84" s="1"/>
      <c r="J84" s="1"/>
      <c r="K84" s="17"/>
      <c r="L84" s="7"/>
      <c r="M84" s="1"/>
      <c r="N84" s="355"/>
      <c r="O84" s="355"/>
      <c r="P84" s="355"/>
      <c r="Q84" s="605"/>
      <c r="R84" s="441"/>
      <c r="S84" s="355"/>
      <c r="U84" s="17"/>
      <c r="V84" s="1"/>
      <c r="W84" s="17"/>
      <c r="X84" s="1"/>
    </row>
    <row r="85" spans="1:24" x14ac:dyDescent="0.25">
      <c r="A85" s="446"/>
      <c r="B85" s="1"/>
      <c r="C85" s="1"/>
      <c r="D85" s="1"/>
      <c r="F85" s="1"/>
      <c r="H85" s="17"/>
      <c r="I85" s="1"/>
      <c r="J85" s="1"/>
      <c r="K85" s="17"/>
      <c r="L85" s="7"/>
      <c r="M85" s="1"/>
      <c r="N85" s="355"/>
      <c r="O85" s="355"/>
      <c r="P85" s="355"/>
      <c r="Q85" s="605"/>
      <c r="R85" s="605"/>
      <c r="S85" s="355"/>
      <c r="U85" s="17"/>
      <c r="V85" s="1"/>
      <c r="W85" s="17"/>
      <c r="X85" s="1"/>
    </row>
    <row r="86" spans="1:24" x14ac:dyDescent="0.25">
      <c r="A86" s="446"/>
      <c r="B86" s="1"/>
      <c r="C86" s="1"/>
      <c r="D86" s="1"/>
      <c r="F86" s="1"/>
      <c r="H86" s="17"/>
      <c r="I86" s="1"/>
      <c r="J86" s="1"/>
      <c r="K86" s="17"/>
      <c r="L86" s="7"/>
      <c r="M86" s="1"/>
      <c r="N86" s="355"/>
      <c r="O86" s="355"/>
      <c r="P86" s="355"/>
      <c r="Q86" s="605"/>
      <c r="R86" s="605"/>
      <c r="S86" s="355"/>
      <c r="U86" s="17"/>
      <c r="V86" s="1"/>
      <c r="W86" s="17"/>
      <c r="X86" s="1"/>
    </row>
    <row r="87" spans="1:24" x14ac:dyDescent="0.25">
      <c r="A87" s="1"/>
      <c r="B87" s="1"/>
      <c r="C87" s="1"/>
      <c r="D87" s="1"/>
      <c r="F87" s="1"/>
      <c r="H87" s="17"/>
      <c r="I87" s="1"/>
      <c r="J87" s="1"/>
      <c r="K87" s="17"/>
      <c r="L87" s="7"/>
      <c r="M87" s="1"/>
      <c r="N87" s="355"/>
      <c r="O87" s="355"/>
      <c r="P87" s="355"/>
      <c r="Q87" s="355"/>
      <c r="R87" s="355"/>
      <c r="S87" s="355"/>
      <c r="U87" s="17"/>
      <c r="V87" s="1"/>
      <c r="W87" s="17"/>
      <c r="X87" s="1"/>
    </row>
    <row r="88" spans="1:24" x14ac:dyDescent="0.25">
      <c r="H88" s="17"/>
      <c r="L88" s="7"/>
      <c r="N88" s="355"/>
      <c r="O88" s="355"/>
      <c r="P88" s="355"/>
      <c r="Q88" s="355"/>
      <c r="R88" s="355"/>
      <c r="S88" s="355"/>
      <c r="U88" s="17"/>
      <c r="W88" s="17"/>
    </row>
    <row r="89" spans="1:24" x14ac:dyDescent="0.25">
      <c r="H89" s="17"/>
      <c r="L89" s="7"/>
      <c r="N89" s="355"/>
      <c r="O89" s="355"/>
      <c r="P89" s="355"/>
      <c r="Q89" s="355"/>
      <c r="R89" s="355"/>
      <c r="S89" s="355"/>
      <c r="U89" s="17"/>
      <c r="W89" s="17"/>
    </row>
    <row r="90" spans="1:24" x14ac:dyDescent="0.25">
      <c r="H90" s="17"/>
      <c r="L90" s="7"/>
      <c r="N90" s="355"/>
      <c r="O90" s="355"/>
      <c r="P90" s="355"/>
      <c r="Q90" s="355"/>
      <c r="R90" s="355"/>
      <c r="S90" s="355"/>
      <c r="U90" s="17"/>
      <c r="W90" s="17"/>
    </row>
    <row r="91" spans="1:24" x14ac:dyDescent="0.25">
      <c r="H91" s="17"/>
      <c r="L91" s="7"/>
      <c r="N91" s="355"/>
      <c r="O91" s="355"/>
      <c r="P91" s="355"/>
      <c r="Q91" s="355"/>
      <c r="R91" s="355"/>
      <c r="S91" s="355"/>
      <c r="U91" s="17"/>
      <c r="W91" s="17"/>
    </row>
    <row r="92" spans="1:24" x14ac:dyDescent="0.25">
      <c r="H92" s="17"/>
      <c r="L92" s="7"/>
      <c r="N92" s="355"/>
      <c r="O92" s="355"/>
      <c r="P92" s="355"/>
      <c r="Q92" s="355"/>
      <c r="R92" s="355"/>
      <c r="S92" s="355"/>
      <c r="U92" s="17"/>
      <c r="W92" s="17"/>
    </row>
    <row r="93" spans="1:24" x14ac:dyDescent="0.25">
      <c r="H93" s="17"/>
      <c r="L93" s="7"/>
      <c r="N93" s="355"/>
      <c r="O93" s="355"/>
      <c r="P93" s="355"/>
      <c r="Q93" s="355"/>
      <c r="R93" s="355"/>
      <c r="S93" s="355"/>
      <c r="U93" s="17"/>
      <c r="W93" s="17"/>
    </row>
    <row r="94" spans="1:24" x14ac:dyDescent="0.25">
      <c r="H94" s="17"/>
      <c r="L94" s="7"/>
      <c r="N94" s="355"/>
      <c r="O94" s="355"/>
      <c r="P94" s="355"/>
      <c r="Q94" s="355"/>
      <c r="R94" s="355"/>
      <c r="S94" s="355"/>
      <c r="U94" s="17"/>
      <c r="W94" s="17"/>
    </row>
    <row r="95" spans="1:24" x14ac:dyDescent="0.25">
      <c r="H95" s="17"/>
      <c r="L95" s="7"/>
      <c r="N95" s="355"/>
      <c r="O95" s="355"/>
      <c r="P95" s="355"/>
      <c r="Q95" s="355"/>
      <c r="R95" s="355"/>
      <c r="S95" s="355"/>
      <c r="U95" s="17"/>
      <c r="W95" s="17"/>
    </row>
    <row r="96" spans="1:24" x14ac:dyDescent="0.25">
      <c r="H96" s="17"/>
      <c r="L96" s="7"/>
      <c r="N96" s="355"/>
      <c r="O96" s="355"/>
      <c r="P96" s="355"/>
      <c r="Q96" s="355"/>
      <c r="R96" s="355"/>
      <c r="S96" s="355"/>
      <c r="U96" s="17"/>
      <c r="W96" s="17"/>
    </row>
    <row r="97" spans="8:23" x14ac:dyDescent="0.25">
      <c r="H97" s="17"/>
      <c r="L97" s="7"/>
      <c r="N97" s="355"/>
      <c r="O97" s="355"/>
      <c r="P97" s="355"/>
      <c r="Q97" s="355"/>
      <c r="R97" s="355"/>
      <c r="S97" s="355"/>
      <c r="U97" s="17"/>
      <c r="W97" s="17"/>
    </row>
    <row r="98" spans="8:23" x14ac:dyDescent="0.25">
      <c r="H98" s="17"/>
      <c r="L98" s="7"/>
      <c r="N98" s="355"/>
      <c r="O98" s="355"/>
      <c r="P98" s="355"/>
      <c r="Q98" s="355"/>
      <c r="R98" s="355"/>
      <c r="S98" s="355"/>
      <c r="U98" s="17"/>
      <c r="W98" s="17"/>
    </row>
    <row r="99" spans="8:23" x14ac:dyDescent="0.25">
      <c r="H99" s="17"/>
      <c r="L99" s="7"/>
      <c r="N99" s="355"/>
      <c r="O99" s="355"/>
      <c r="P99" s="355"/>
      <c r="Q99" s="355"/>
      <c r="R99" s="355"/>
      <c r="S99" s="355"/>
      <c r="U99" s="17"/>
      <c r="W99" s="17"/>
    </row>
    <row r="100" spans="8:23" x14ac:dyDescent="0.25">
      <c r="H100" s="17"/>
      <c r="L100" s="7"/>
      <c r="N100" s="355"/>
      <c r="O100" s="355"/>
      <c r="P100" s="355"/>
      <c r="Q100" s="355"/>
      <c r="R100" s="355"/>
      <c r="S100" s="355"/>
      <c r="U100" s="17"/>
      <c r="W100" s="17"/>
    </row>
    <row r="101" spans="8:23" x14ac:dyDescent="0.25">
      <c r="H101" s="17"/>
      <c r="L101" s="7"/>
      <c r="N101" s="355"/>
      <c r="O101" s="355"/>
      <c r="P101" s="355"/>
      <c r="Q101" s="355"/>
      <c r="R101" s="355"/>
      <c r="S101" s="355"/>
      <c r="U101" s="17"/>
      <c r="W101" s="17"/>
    </row>
    <row r="102" spans="8:23" x14ac:dyDescent="0.25">
      <c r="H102" s="17"/>
      <c r="L102" s="7"/>
      <c r="N102" s="355"/>
      <c r="O102" s="355"/>
      <c r="P102" s="355"/>
      <c r="Q102" s="355"/>
      <c r="R102" s="355"/>
      <c r="S102" s="355"/>
      <c r="U102" s="17"/>
      <c r="W102" s="17"/>
    </row>
    <row r="103" spans="8:23" x14ac:dyDescent="0.25">
      <c r="H103" s="17"/>
      <c r="L103" s="7"/>
      <c r="N103" s="355"/>
      <c r="O103" s="355"/>
      <c r="P103" s="355"/>
      <c r="Q103" s="355"/>
      <c r="R103" s="355"/>
      <c r="S103" s="355"/>
      <c r="U103" s="17"/>
      <c r="W103" s="17"/>
    </row>
    <row r="104" spans="8:23" x14ac:dyDescent="0.25">
      <c r="H104" s="17"/>
      <c r="L104" s="7"/>
      <c r="N104" s="355"/>
      <c r="O104" s="355"/>
      <c r="P104" s="355"/>
      <c r="Q104" s="355"/>
      <c r="R104" s="355"/>
      <c r="S104" s="355"/>
      <c r="U104" s="17"/>
      <c r="W104" s="17"/>
    </row>
    <row r="105" spans="8:23" x14ac:dyDescent="0.25">
      <c r="H105" s="17"/>
      <c r="L105" s="7"/>
      <c r="N105" s="355"/>
      <c r="O105" s="355"/>
      <c r="P105" s="355"/>
      <c r="Q105" s="355"/>
      <c r="R105" s="355"/>
      <c r="S105" s="355"/>
      <c r="U105" s="17"/>
      <c r="W105" s="17"/>
    </row>
    <row r="106" spans="8:23" x14ac:dyDescent="0.25">
      <c r="H106" s="17"/>
      <c r="L106" s="7"/>
      <c r="N106" s="355"/>
      <c r="O106" s="355"/>
      <c r="P106" s="355"/>
      <c r="Q106" s="355"/>
      <c r="R106" s="355"/>
      <c r="S106" s="355"/>
      <c r="U106" s="17"/>
      <c r="W106" s="17"/>
    </row>
    <row r="107" spans="8:23" x14ac:dyDescent="0.25">
      <c r="H107" s="17"/>
      <c r="L107" s="7"/>
      <c r="N107" s="355"/>
      <c r="O107" s="355"/>
      <c r="P107" s="355"/>
      <c r="Q107" s="355"/>
      <c r="R107" s="355"/>
      <c r="S107" s="355"/>
      <c r="U107" s="17"/>
      <c r="W107" s="17"/>
    </row>
    <row r="108" spans="8:23" x14ac:dyDescent="0.25">
      <c r="H108" s="17"/>
      <c r="L108" s="7"/>
      <c r="N108" s="355"/>
      <c r="O108" s="355"/>
      <c r="P108" s="355"/>
      <c r="Q108" s="355"/>
      <c r="R108" s="355"/>
      <c r="S108" s="355"/>
      <c r="U108" s="17"/>
      <c r="W108" s="17"/>
    </row>
    <row r="109" spans="8:23" x14ac:dyDescent="0.25">
      <c r="H109" s="17"/>
      <c r="L109" s="7"/>
      <c r="N109" s="355"/>
      <c r="O109" s="355"/>
      <c r="P109" s="355"/>
      <c r="Q109" s="355"/>
      <c r="R109" s="355"/>
      <c r="S109" s="355"/>
      <c r="U109" s="17"/>
      <c r="W109" s="17"/>
    </row>
    <row r="110" spans="8:23" x14ac:dyDescent="0.25">
      <c r="H110" s="17"/>
      <c r="L110" s="7"/>
      <c r="N110" s="355"/>
      <c r="O110" s="355"/>
      <c r="P110" s="355"/>
      <c r="Q110" s="355"/>
      <c r="R110" s="355"/>
      <c r="S110" s="355"/>
      <c r="U110" s="17"/>
      <c r="W110" s="17"/>
    </row>
    <row r="111" spans="8:23" x14ac:dyDescent="0.25">
      <c r="H111" s="17"/>
      <c r="L111" s="7"/>
      <c r="N111" s="355"/>
      <c r="O111" s="355"/>
      <c r="P111" s="355"/>
      <c r="Q111" s="355"/>
      <c r="R111" s="355"/>
      <c r="S111" s="355"/>
      <c r="U111" s="17"/>
      <c r="W111" s="17"/>
    </row>
    <row r="112" spans="8:23" x14ac:dyDescent="0.25">
      <c r="H112" s="17"/>
      <c r="L112" s="7"/>
      <c r="N112" s="355"/>
      <c r="O112" s="355"/>
      <c r="P112" s="355"/>
      <c r="Q112" s="355"/>
      <c r="R112" s="355"/>
      <c r="S112" s="355"/>
      <c r="U112" s="17"/>
      <c r="W112" s="17"/>
    </row>
    <row r="113" spans="8:23" x14ac:dyDescent="0.25">
      <c r="H113" s="17"/>
      <c r="L113" s="7"/>
      <c r="N113" s="355"/>
      <c r="O113" s="355"/>
      <c r="P113" s="355"/>
      <c r="Q113" s="355"/>
      <c r="R113" s="355"/>
      <c r="S113" s="355"/>
      <c r="U113" s="17"/>
      <c r="W113" s="17"/>
    </row>
    <row r="114" spans="8:23" x14ac:dyDescent="0.25">
      <c r="H114" s="17"/>
      <c r="L114" s="7"/>
      <c r="N114" s="355"/>
      <c r="O114" s="355"/>
      <c r="P114" s="355"/>
      <c r="Q114" s="355"/>
      <c r="R114" s="355"/>
      <c r="S114" s="355"/>
      <c r="U114" s="17"/>
      <c r="W114" s="17"/>
    </row>
    <row r="115" spans="8:23" x14ac:dyDescent="0.25">
      <c r="H115" s="17"/>
      <c r="L115" s="7"/>
      <c r="N115" s="355"/>
      <c r="O115" s="355"/>
      <c r="P115" s="355"/>
      <c r="Q115" s="355"/>
      <c r="R115" s="355"/>
      <c r="S115" s="355"/>
      <c r="U115" s="17"/>
      <c r="W115" s="17"/>
    </row>
    <row r="116" spans="8:23" x14ac:dyDescent="0.25">
      <c r="H116" s="17"/>
      <c r="L116" s="7"/>
      <c r="N116" s="355"/>
      <c r="O116" s="355"/>
      <c r="P116" s="355"/>
      <c r="Q116" s="355"/>
      <c r="R116" s="355"/>
      <c r="S116" s="355"/>
      <c r="U116" s="17"/>
      <c r="W116" s="17"/>
    </row>
    <row r="117" spans="8:23" x14ac:dyDescent="0.25">
      <c r="H117" s="17"/>
      <c r="L117" s="7"/>
      <c r="N117" s="355"/>
      <c r="O117" s="355"/>
      <c r="P117" s="355"/>
      <c r="Q117" s="355"/>
      <c r="R117" s="355"/>
      <c r="S117" s="355"/>
      <c r="U117" s="17"/>
      <c r="W117" s="17"/>
    </row>
    <row r="118" spans="8:23" x14ac:dyDescent="0.25">
      <c r="H118" s="17"/>
      <c r="L118" s="7"/>
      <c r="N118" s="355"/>
      <c r="O118" s="355"/>
      <c r="P118" s="355"/>
      <c r="Q118" s="355"/>
      <c r="R118" s="355"/>
      <c r="S118" s="355"/>
      <c r="U118" s="17"/>
      <c r="W118" s="17"/>
    </row>
    <row r="119" spans="8:23" x14ac:dyDescent="0.25">
      <c r="H119" s="17"/>
      <c r="L119" s="7"/>
      <c r="N119" s="355"/>
      <c r="O119" s="355"/>
      <c r="P119" s="355"/>
      <c r="Q119" s="355"/>
      <c r="R119" s="355"/>
      <c r="S119" s="355"/>
      <c r="U119" s="17"/>
      <c r="W119" s="17"/>
    </row>
    <row r="120" spans="8:23" x14ac:dyDescent="0.25">
      <c r="H120" s="17"/>
      <c r="L120" s="7"/>
      <c r="N120" s="355"/>
      <c r="O120" s="355"/>
      <c r="P120" s="355"/>
      <c r="Q120" s="355"/>
      <c r="R120" s="355"/>
      <c r="S120" s="355"/>
      <c r="U120" s="17"/>
      <c r="W120" s="17"/>
    </row>
    <row r="121" spans="8:23" x14ac:dyDescent="0.25">
      <c r="H121" s="17"/>
      <c r="L121" s="7"/>
      <c r="N121" s="355"/>
      <c r="O121" s="355"/>
      <c r="P121" s="355"/>
      <c r="Q121" s="355"/>
      <c r="R121" s="355"/>
      <c r="S121" s="355"/>
      <c r="U121" s="17"/>
      <c r="W121" s="17"/>
    </row>
    <row r="122" spans="8:23" x14ac:dyDescent="0.25">
      <c r="H122" s="17"/>
      <c r="L122" s="7"/>
      <c r="N122" s="355"/>
      <c r="O122" s="355"/>
      <c r="P122" s="355"/>
      <c r="Q122" s="355"/>
      <c r="R122" s="355"/>
      <c r="S122" s="355"/>
      <c r="U122" s="17"/>
      <c r="W122" s="17"/>
    </row>
    <row r="123" spans="8:23" x14ac:dyDescent="0.25">
      <c r="H123" s="17"/>
      <c r="L123" s="7"/>
      <c r="N123" s="355"/>
      <c r="O123" s="355"/>
      <c r="P123" s="355"/>
      <c r="Q123" s="355"/>
      <c r="R123" s="355"/>
      <c r="S123" s="355"/>
      <c r="U123" s="17"/>
      <c r="W123" s="17"/>
    </row>
    <row r="124" spans="8:23" x14ac:dyDescent="0.25">
      <c r="H124" s="17"/>
      <c r="L124" s="7"/>
      <c r="N124" s="355"/>
      <c r="O124" s="355"/>
      <c r="P124" s="355"/>
      <c r="Q124" s="355"/>
      <c r="R124" s="355"/>
      <c r="S124" s="355"/>
      <c r="U124" s="17"/>
      <c r="W124" s="17"/>
    </row>
    <row r="125" spans="8:23" x14ac:dyDescent="0.25">
      <c r="H125" s="17"/>
      <c r="L125" s="7"/>
      <c r="N125" s="355"/>
      <c r="O125" s="355"/>
      <c r="P125" s="355"/>
      <c r="Q125" s="355"/>
      <c r="R125" s="355"/>
      <c r="S125" s="355"/>
      <c r="U125" s="17"/>
      <c r="W125" s="17"/>
    </row>
    <row r="126" spans="8:23" x14ac:dyDescent="0.25">
      <c r="H126" s="17"/>
      <c r="L126" s="7"/>
      <c r="N126" s="355"/>
      <c r="O126" s="355"/>
      <c r="P126" s="355"/>
      <c r="Q126" s="355"/>
      <c r="R126" s="355"/>
      <c r="S126" s="355"/>
      <c r="U126" s="17"/>
      <c r="W126" s="17"/>
    </row>
    <row r="127" spans="8:23" x14ac:dyDescent="0.25">
      <c r="H127" s="17"/>
      <c r="L127" s="7"/>
      <c r="N127" s="355"/>
      <c r="O127" s="355"/>
      <c r="P127" s="355"/>
      <c r="Q127" s="355"/>
      <c r="R127" s="355"/>
      <c r="S127" s="355"/>
      <c r="U127" s="17"/>
      <c r="W127" s="17"/>
    </row>
    <row r="128" spans="8:23" x14ac:dyDescent="0.25">
      <c r="H128" s="17"/>
      <c r="L128" s="7"/>
      <c r="N128" s="355"/>
      <c r="O128" s="355"/>
      <c r="P128" s="355"/>
      <c r="Q128" s="355"/>
      <c r="R128" s="355"/>
      <c r="S128" s="355"/>
      <c r="U128" s="17"/>
      <c r="W128" s="17"/>
    </row>
    <row r="129" spans="8:23" x14ac:dyDescent="0.25">
      <c r="H129" s="17"/>
      <c r="L129" s="7"/>
      <c r="N129" s="355"/>
      <c r="O129" s="355"/>
      <c r="P129" s="355"/>
      <c r="Q129" s="355"/>
      <c r="R129" s="355"/>
      <c r="S129" s="355"/>
      <c r="U129" s="17"/>
      <c r="W129" s="17"/>
    </row>
    <row r="130" spans="8:23" x14ac:dyDescent="0.25">
      <c r="H130" s="17"/>
      <c r="L130" s="7"/>
      <c r="N130" s="355"/>
      <c r="O130" s="355"/>
      <c r="P130" s="355"/>
      <c r="Q130" s="355"/>
      <c r="R130" s="355"/>
      <c r="S130" s="355"/>
      <c r="U130" s="17"/>
      <c r="W130" s="17"/>
    </row>
    <row r="131" spans="8:23" x14ac:dyDescent="0.25">
      <c r="H131" s="17"/>
      <c r="L131" s="7"/>
      <c r="N131" s="355"/>
      <c r="O131" s="355"/>
      <c r="P131" s="355"/>
      <c r="Q131" s="355"/>
      <c r="R131" s="355"/>
      <c r="S131" s="355"/>
      <c r="U131" s="17"/>
      <c r="W131" s="17"/>
    </row>
    <row r="132" spans="8:23" x14ac:dyDescent="0.25">
      <c r="H132" s="17"/>
      <c r="L132" s="7"/>
      <c r="N132" s="355"/>
      <c r="O132" s="355"/>
      <c r="P132" s="355"/>
      <c r="Q132" s="355"/>
      <c r="R132" s="355"/>
      <c r="S132" s="355"/>
      <c r="U132" s="17"/>
      <c r="W132" s="17"/>
    </row>
    <row r="133" spans="8:23" x14ac:dyDescent="0.25">
      <c r="H133" s="17"/>
      <c r="L133" s="7"/>
      <c r="N133" s="355"/>
      <c r="O133" s="355"/>
      <c r="P133" s="355"/>
      <c r="Q133" s="355"/>
      <c r="R133" s="355"/>
      <c r="S133" s="355"/>
      <c r="U133" s="17"/>
      <c r="W133" s="17"/>
    </row>
    <row r="134" spans="8:23" x14ac:dyDescent="0.25">
      <c r="H134" s="17"/>
      <c r="L134" s="7"/>
      <c r="N134" s="355"/>
      <c r="O134" s="355"/>
      <c r="P134" s="355"/>
      <c r="Q134" s="355"/>
      <c r="R134" s="355"/>
      <c r="S134" s="355"/>
      <c r="U134" s="17"/>
      <c r="W134" s="17"/>
    </row>
    <row r="135" spans="8:23" x14ac:dyDescent="0.25">
      <c r="H135" s="17"/>
      <c r="L135" s="7"/>
      <c r="N135" s="355"/>
      <c r="O135" s="355"/>
      <c r="P135" s="355"/>
      <c r="Q135" s="355"/>
      <c r="R135" s="355"/>
      <c r="S135" s="355"/>
      <c r="U135" s="17"/>
      <c r="W135" s="17"/>
    </row>
    <row r="136" spans="8:23" x14ac:dyDescent="0.25">
      <c r="H136" s="17"/>
      <c r="L136" s="7"/>
      <c r="N136" s="355"/>
      <c r="O136" s="355"/>
      <c r="P136" s="355"/>
      <c r="Q136" s="355"/>
      <c r="R136" s="355"/>
      <c r="S136" s="355"/>
      <c r="U136" s="17"/>
      <c r="W136" s="17"/>
    </row>
    <row r="137" spans="8:23" x14ac:dyDescent="0.25">
      <c r="H137" s="17"/>
      <c r="L137" s="7"/>
      <c r="N137" s="355"/>
      <c r="O137" s="355"/>
      <c r="P137" s="355"/>
      <c r="Q137" s="355"/>
      <c r="R137" s="355"/>
      <c r="S137" s="355"/>
      <c r="U137" s="17"/>
      <c r="W137" s="17"/>
    </row>
    <row r="138" spans="8:23" x14ac:dyDescent="0.25">
      <c r="H138" s="17"/>
      <c r="L138" s="7"/>
      <c r="N138" s="355"/>
      <c r="O138" s="355"/>
      <c r="P138" s="355"/>
      <c r="Q138" s="355"/>
      <c r="R138" s="355"/>
      <c r="S138" s="355"/>
      <c r="U138" s="17"/>
      <c r="W138" s="17"/>
    </row>
    <row r="139" spans="8:23" x14ac:dyDescent="0.25">
      <c r="H139" s="17"/>
      <c r="L139" s="7"/>
      <c r="N139" s="355"/>
      <c r="O139" s="355"/>
      <c r="P139" s="355"/>
      <c r="Q139" s="355"/>
      <c r="R139" s="355"/>
      <c r="S139" s="355"/>
      <c r="U139" s="17"/>
      <c r="W139" s="17"/>
    </row>
    <row r="140" spans="8:23" x14ac:dyDescent="0.25">
      <c r="H140" s="17"/>
      <c r="L140" s="7"/>
      <c r="N140" s="355"/>
      <c r="O140" s="355"/>
      <c r="P140" s="355"/>
      <c r="Q140" s="355"/>
      <c r="R140" s="355"/>
      <c r="S140" s="355"/>
      <c r="U140" s="17"/>
      <c r="W140" s="17"/>
    </row>
    <row r="141" spans="8:23" x14ac:dyDescent="0.25">
      <c r="H141" s="17"/>
      <c r="L141" s="7"/>
      <c r="N141" s="355"/>
      <c r="O141" s="355"/>
      <c r="P141" s="355"/>
      <c r="Q141" s="355"/>
      <c r="R141" s="355"/>
      <c r="S141" s="355"/>
      <c r="U141" s="17"/>
      <c r="W141" s="17"/>
    </row>
    <row r="142" spans="8:23" x14ac:dyDescent="0.25">
      <c r="H142" s="17"/>
      <c r="L142" s="7"/>
      <c r="N142" s="355"/>
      <c r="O142" s="355"/>
      <c r="P142" s="355"/>
      <c r="Q142" s="355"/>
      <c r="R142" s="355"/>
      <c r="S142" s="355"/>
      <c r="U142" s="17"/>
      <c r="W142" s="17"/>
    </row>
    <row r="143" spans="8:23" x14ac:dyDescent="0.25">
      <c r="H143" s="17"/>
      <c r="L143" s="7"/>
      <c r="N143" s="355"/>
      <c r="O143" s="355"/>
      <c r="P143" s="355"/>
      <c r="Q143" s="355"/>
      <c r="R143" s="355"/>
      <c r="S143" s="355"/>
      <c r="U143" s="17"/>
      <c r="W143" s="17"/>
    </row>
    <row r="144" spans="8:23" x14ac:dyDescent="0.25">
      <c r="H144" s="17"/>
      <c r="L144" s="7"/>
      <c r="N144" s="355"/>
      <c r="O144" s="355"/>
      <c r="P144" s="355"/>
      <c r="Q144" s="355"/>
      <c r="R144" s="355"/>
      <c r="S144" s="355"/>
      <c r="U144" s="17"/>
      <c r="W144" s="17"/>
    </row>
    <row r="145" spans="8:23" x14ac:dyDescent="0.25">
      <c r="H145" s="17"/>
      <c r="L145" s="7"/>
      <c r="N145" s="355"/>
      <c r="O145" s="355"/>
      <c r="P145" s="355"/>
      <c r="Q145" s="355"/>
      <c r="R145" s="355"/>
      <c r="S145" s="355"/>
      <c r="U145" s="17"/>
      <c r="W145" s="17"/>
    </row>
    <row r="146" spans="8:23" x14ac:dyDescent="0.25">
      <c r="H146" s="17"/>
      <c r="L146" s="7"/>
      <c r="N146" s="355"/>
      <c r="O146" s="355"/>
      <c r="P146" s="355"/>
      <c r="Q146" s="355"/>
      <c r="R146" s="355"/>
      <c r="S146" s="355"/>
      <c r="U146" s="17"/>
      <c r="W146" s="17"/>
    </row>
    <row r="147" spans="8:23" x14ac:dyDescent="0.25">
      <c r="H147" s="17"/>
      <c r="L147" s="7"/>
      <c r="N147" s="355"/>
      <c r="O147" s="355"/>
      <c r="P147" s="355"/>
      <c r="Q147" s="355"/>
      <c r="R147" s="355"/>
      <c r="S147" s="355"/>
      <c r="U147" s="17"/>
      <c r="W147" s="17"/>
    </row>
    <row r="148" spans="8:23" x14ac:dyDescent="0.25">
      <c r="H148" s="17"/>
      <c r="L148" s="7"/>
      <c r="N148" s="355"/>
      <c r="O148" s="355"/>
      <c r="P148" s="355"/>
      <c r="Q148" s="355"/>
      <c r="R148" s="355"/>
      <c r="S148" s="355"/>
      <c r="U148" s="17"/>
      <c r="W148" s="17"/>
    </row>
    <row r="149" spans="8:23" x14ac:dyDescent="0.25">
      <c r="H149" s="17"/>
      <c r="L149" s="7"/>
      <c r="N149" s="355"/>
      <c r="O149" s="355"/>
      <c r="P149" s="355"/>
      <c r="Q149" s="355"/>
      <c r="R149" s="355"/>
      <c r="S149" s="355"/>
      <c r="U149" s="17"/>
      <c r="W149" s="17"/>
    </row>
    <row r="150" spans="8:23" x14ac:dyDescent="0.25">
      <c r="H150" s="17"/>
      <c r="L150" s="7"/>
      <c r="N150" s="355"/>
      <c r="O150" s="355"/>
      <c r="P150" s="355"/>
      <c r="Q150" s="355"/>
      <c r="R150" s="355"/>
      <c r="S150" s="355"/>
      <c r="U150" s="17"/>
      <c r="W150" s="17"/>
    </row>
    <row r="151" spans="8:23" x14ac:dyDescent="0.25">
      <c r="H151" s="17"/>
      <c r="L151" s="7"/>
      <c r="N151" s="355"/>
      <c r="O151" s="355"/>
      <c r="P151" s="355"/>
      <c r="Q151" s="355"/>
      <c r="R151" s="355"/>
      <c r="S151" s="355"/>
      <c r="U151" s="17"/>
      <c r="W151" s="17"/>
    </row>
    <row r="152" spans="8:23" x14ac:dyDescent="0.25">
      <c r="H152" s="17"/>
      <c r="L152" s="7"/>
      <c r="N152" s="355"/>
      <c r="O152" s="355"/>
      <c r="P152" s="355"/>
      <c r="Q152" s="355"/>
      <c r="R152" s="355"/>
      <c r="S152" s="355"/>
      <c r="U152" s="17"/>
      <c r="W152" s="17"/>
    </row>
    <row r="153" spans="8:23" x14ac:dyDescent="0.25">
      <c r="H153" s="17"/>
      <c r="L153" s="7"/>
      <c r="N153" s="355"/>
      <c r="O153" s="355"/>
      <c r="P153" s="355"/>
      <c r="Q153" s="355"/>
      <c r="R153" s="355"/>
      <c r="S153" s="355"/>
      <c r="U153" s="17"/>
      <c r="W153" s="17"/>
    </row>
    <row r="154" spans="8:23" x14ac:dyDescent="0.25">
      <c r="H154" s="17"/>
      <c r="L154" s="7"/>
      <c r="N154" s="355"/>
      <c r="O154" s="355"/>
      <c r="P154" s="355"/>
      <c r="Q154" s="355"/>
      <c r="R154" s="355"/>
      <c r="S154" s="355"/>
      <c r="U154" s="17"/>
      <c r="W154" s="17"/>
    </row>
    <row r="155" spans="8:23" x14ac:dyDescent="0.25">
      <c r="H155" s="17"/>
      <c r="L155" s="7"/>
      <c r="N155" s="355"/>
      <c r="O155" s="355"/>
      <c r="P155" s="355"/>
      <c r="Q155" s="355"/>
      <c r="R155" s="355"/>
      <c r="S155" s="355"/>
      <c r="U155" s="17"/>
      <c r="W155" s="17"/>
    </row>
    <row r="156" spans="8:23" x14ac:dyDescent="0.25">
      <c r="H156" s="17"/>
      <c r="L156" s="7"/>
      <c r="N156" s="355"/>
      <c r="O156" s="355"/>
      <c r="P156" s="355"/>
      <c r="Q156" s="355"/>
      <c r="R156" s="355"/>
      <c r="S156" s="355"/>
      <c r="U156" s="17"/>
      <c r="W156" s="17"/>
    </row>
    <row r="157" spans="8:23" x14ac:dyDescent="0.25">
      <c r="H157" s="17"/>
      <c r="L157" s="7"/>
      <c r="N157" s="355"/>
      <c r="O157" s="355"/>
      <c r="P157" s="355"/>
      <c r="Q157" s="355"/>
      <c r="R157" s="355"/>
      <c r="S157" s="355"/>
      <c r="U157" s="17"/>
      <c r="W157" s="17"/>
    </row>
    <row r="158" spans="8:23" x14ac:dyDescent="0.25">
      <c r="H158" s="17"/>
      <c r="L158" s="7"/>
      <c r="N158" s="355"/>
      <c r="O158" s="355"/>
      <c r="P158" s="355"/>
      <c r="Q158" s="355"/>
      <c r="R158" s="355"/>
      <c r="S158" s="355"/>
      <c r="U158" s="17"/>
      <c r="W158" s="17"/>
    </row>
    <row r="159" spans="8:23" x14ac:dyDescent="0.25">
      <c r="H159" s="17"/>
      <c r="L159" s="7"/>
      <c r="N159" s="355"/>
      <c r="O159" s="355"/>
      <c r="P159" s="355"/>
      <c r="Q159" s="355"/>
      <c r="R159" s="355"/>
      <c r="S159" s="355"/>
      <c r="U159" s="17"/>
      <c r="W159" s="17"/>
    </row>
    <row r="160" spans="8:23" x14ac:dyDescent="0.25">
      <c r="H160" s="17"/>
      <c r="L160" s="7"/>
      <c r="N160" s="355"/>
      <c r="O160" s="355"/>
      <c r="P160" s="355"/>
      <c r="Q160" s="355"/>
      <c r="R160" s="355"/>
      <c r="S160" s="355"/>
      <c r="U160" s="17"/>
      <c r="W160" s="17"/>
    </row>
    <row r="161" spans="8:23" x14ac:dyDescent="0.25">
      <c r="H161" s="17"/>
      <c r="L161" s="7"/>
      <c r="N161" s="355"/>
      <c r="O161" s="355"/>
      <c r="P161" s="355"/>
      <c r="Q161" s="355"/>
      <c r="R161" s="355"/>
      <c r="S161" s="355"/>
      <c r="U161" s="17"/>
      <c r="W161" s="17"/>
    </row>
    <row r="162" spans="8:23" x14ac:dyDescent="0.25">
      <c r="H162" s="17"/>
      <c r="L162" s="7"/>
      <c r="N162" s="355"/>
      <c r="O162" s="355"/>
      <c r="P162" s="355"/>
      <c r="Q162" s="355"/>
      <c r="R162" s="355"/>
      <c r="S162" s="355"/>
      <c r="U162" s="17"/>
      <c r="W162" s="17"/>
    </row>
    <row r="163" spans="8:23" x14ac:dyDescent="0.25">
      <c r="H163" s="17"/>
      <c r="L163" s="7"/>
      <c r="N163" s="355"/>
      <c r="O163" s="355"/>
      <c r="P163" s="355"/>
      <c r="Q163" s="355"/>
      <c r="R163" s="355"/>
      <c r="S163" s="355"/>
      <c r="U163" s="17"/>
      <c r="W163" s="17"/>
    </row>
    <row r="164" spans="8:23" x14ac:dyDescent="0.25">
      <c r="H164" s="17"/>
      <c r="L164" s="7"/>
      <c r="N164" s="355"/>
      <c r="O164" s="355"/>
      <c r="P164" s="355"/>
      <c r="Q164" s="355"/>
      <c r="R164" s="355"/>
      <c r="S164" s="355"/>
      <c r="U164" s="17"/>
      <c r="W164" s="17"/>
    </row>
    <row r="165" spans="8:23" x14ac:dyDescent="0.25">
      <c r="H165" s="17"/>
      <c r="L165" s="7"/>
      <c r="N165" s="355"/>
      <c r="O165" s="355"/>
      <c r="P165" s="355"/>
      <c r="Q165" s="355"/>
      <c r="R165" s="355"/>
      <c r="S165" s="355"/>
      <c r="U165" s="17"/>
      <c r="W165" s="17"/>
    </row>
    <row r="166" spans="8:23" x14ac:dyDescent="0.25">
      <c r="H166" s="17"/>
      <c r="L166" s="7"/>
      <c r="N166" s="355"/>
      <c r="O166" s="355"/>
      <c r="P166" s="355"/>
      <c r="Q166" s="355"/>
      <c r="R166" s="355"/>
      <c r="S166" s="355"/>
      <c r="U166" s="17"/>
      <c r="W166" s="17"/>
    </row>
    <row r="167" spans="8:23" x14ac:dyDescent="0.25">
      <c r="H167" s="17"/>
      <c r="L167" s="7"/>
      <c r="N167" s="355"/>
      <c r="O167" s="355"/>
      <c r="P167" s="355"/>
      <c r="Q167" s="355"/>
      <c r="R167" s="355"/>
      <c r="S167" s="355"/>
      <c r="U167" s="17"/>
      <c r="W167" s="17"/>
    </row>
    <row r="168" spans="8:23" x14ac:dyDescent="0.25">
      <c r="H168" s="17"/>
      <c r="L168" s="7"/>
      <c r="N168" s="355"/>
      <c r="O168" s="355"/>
      <c r="P168" s="355"/>
      <c r="Q168" s="355"/>
      <c r="R168" s="355"/>
      <c r="S168" s="355"/>
      <c r="U168" s="17"/>
      <c r="W168" s="17"/>
    </row>
    <row r="169" spans="8:23" x14ac:dyDescent="0.25">
      <c r="H169" s="17"/>
      <c r="L169" s="7"/>
      <c r="N169" s="355"/>
      <c r="O169" s="355"/>
      <c r="P169" s="355"/>
      <c r="Q169" s="355"/>
      <c r="R169" s="355"/>
      <c r="S169" s="355"/>
      <c r="U169" s="17"/>
      <c r="W169" s="17"/>
    </row>
    <row r="170" spans="8:23" x14ac:dyDescent="0.25">
      <c r="H170" s="17"/>
      <c r="L170" s="7"/>
      <c r="N170" s="355"/>
      <c r="O170" s="355"/>
      <c r="P170" s="355"/>
      <c r="Q170" s="355"/>
      <c r="R170" s="355"/>
      <c r="S170" s="355"/>
      <c r="U170" s="17"/>
      <c r="W170" s="17"/>
    </row>
    <row r="171" spans="8:23" x14ac:dyDescent="0.25">
      <c r="H171" s="17"/>
      <c r="L171" s="7"/>
      <c r="N171" s="355"/>
      <c r="O171" s="355"/>
      <c r="P171" s="355"/>
      <c r="Q171" s="355"/>
      <c r="R171" s="355"/>
      <c r="S171" s="355"/>
      <c r="U171" s="17"/>
      <c r="W171" s="17"/>
    </row>
    <row r="172" spans="8:23" x14ac:dyDescent="0.25">
      <c r="H172" s="17"/>
      <c r="L172" s="7"/>
      <c r="N172" s="355"/>
      <c r="O172" s="355"/>
      <c r="P172" s="355"/>
      <c r="Q172" s="355"/>
      <c r="R172" s="355"/>
      <c r="S172" s="355"/>
      <c r="U172" s="17"/>
      <c r="W172" s="17"/>
    </row>
    <row r="173" spans="8:23" x14ac:dyDescent="0.25">
      <c r="H173" s="17"/>
      <c r="L173" s="7"/>
      <c r="N173" s="355"/>
      <c r="O173" s="355"/>
      <c r="P173" s="355"/>
      <c r="Q173" s="355"/>
      <c r="R173" s="355"/>
      <c r="S173" s="355"/>
      <c r="U173" s="17"/>
      <c r="W173" s="17"/>
    </row>
    <row r="174" spans="8:23" x14ac:dyDescent="0.25">
      <c r="H174" s="17"/>
      <c r="L174" s="7"/>
      <c r="N174" s="355"/>
      <c r="O174" s="355"/>
      <c r="P174" s="355"/>
      <c r="Q174" s="355"/>
      <c r="R174" s="355"/>
      <c r="S174" s="355"/>
      <c r="U174" s="17"/>
      <c r="W174" s="17"/>
    </row>
    <row r="175" spans="8:23" x14ac:dyDescent="0.25">
      <c r="H175" s="17"/>
      <c r="L175" s="7"/>
      <c r="N175" s="355"/>
      <c r="O175" s="355"/>
      <c r="P175" s="355"/>
      <c r="Q175" s="355"/>
      <c r="R175" s="355"/>
      <c r="S175" s="355"/>
      <c r="U175" s="17"/>
      <c r="W175" s="17"/>
    </row>
    <row r="176" spans="8:23" x14ac:dyDescent="0.25">
      <c r="H176" s="17"/>
      <c r="L176" s="7"/>
      <c r="N176" s="355"/>
      <c r="O176" s="355"/>
      <c r="P176" s="355"/>
      <c r="Q176" s="355"/>
      <c r="R176" s="355"/>
      <c r="S176" s="355"/>
      <c r="U176" s="17"/>
      <c r="W176" s="17"/>
    </row>
    <row r="177" spans="8:23" x14ac:dyDescent="0.25">
      <c r="H177" s="17"/>
      <c r="L177" s="7"/>
      <c r="N177" s="355"/>
      <c r="O177" s="355"/>
      <c r="P177" s="355"/>
      <c r="Q177" s="355"/>
      <c r="R177" s="355"/>
      <c r="S177" s="355"/>
      <c r="U177" s="17"/>
      <c r="W177" s="17"/>
    </row>
    <row r="178" spans="8:23" x14ac:dyDescent="0.25">
      <c r="H178" s="17"/>
      <c r="L178" s="7"/>
      <c r="N178" s="355"/>
      <c r="O178" s="355"/>
      <c r="P178" s="355"/>
      <c r="Q178" s="355"/>
      <c r="R178" s="355"/>
      <c r="S178" s="355"/>
      <c r="U178" s="17"/>
      <c r="W178" s="17"/>
    </row>
    <row r="179" spans="8:23" x14ac:dyDescent="0.25">
      <c r="H179" s="17"/>
      <c r="L179" s="7"/>
      <c r="N179" s="355"/>
      <c r="O179" s="355"/>
      <c r="P179" s="355"/>
      <c r="Q179" s="355"/>
      <c r="R179" s="355"/>
      <c r="S179" s="355"/>
      <c r="U179" s="17"/>
      <c r="W179" s="17"/>
    </row>
    <row r="180" spans="8:23" x14ac:dyDescent="0.25">
      <c r="H180" s="17"/>
      <c r="L180" s="7"/>
      <c r="N180" s="355"/>
      <c r="O180" s="355"/>
      <c r="P180" s="355"/>
      <c r="Q180" s="355"/>
      <c r="R180" s="355"/>
      <c r="S180" s="355"/>
      <c r="U180" s="17"/>
      <c r="W180" s="17"/>
    </row>
    <row r="181" spans="8:23" x14ac:dyDescent="0.25">
      <c r="H181" s="17"/>
      <c r="L181" s="7"/>
      <c r="N181" s="355"/>
      <c r="O181" s="355"/>
      <c r="P181" s="355"/>
      <c r="Q181" s="355"/>
      <c r="R181" s="355"/>
      <c r="S181" s="355"/>
      <c r="U181" s="17"/>
      <c r="W181" s="17"/>
    </row>
    <row r="182" spans="8:23" x14ac:dyDescent="0.25">
      <c r="H182" s="17"/>
      <c r="L182" s="7"/>
      <c r="N182" s="355"/>
      <c r="O182" s="355"/>
      <c r="P182" s="355"/>
      <c r="Q182" s="355"/>
      <c r="R182" s="355"/>
      <c r="S182" s="355"/>
      <c r="U182" s="17"/>
      <c r="W182" s="17"/>
    </row>
    <row r="183" spans="8:23" x14ac:dyDescent="0.25">
      <c r="H183" s="17"/>
      <c r="L183" s="7"/>
      <c r="N183" s="355"/>
      <c r="O183" s="355"/>
      <c r="P183" s="355"/>
      <c r="Q183" s="355"/>
      <c r="R183" s="355"/>
      <c r="S183" s="355"/>
      <c r="U183" s="17"/>
      <c r="W183" s="17"/>
    </row>
    <row r="184" spans="8:23" x14ac:dyDescent="0.25">
      <c r="H184" s="17"/>
      <c r="L184" s="7"/>
      <c r="N184" s="355"/>
      <c r="O184" s="355"/>
      <c r="P184" s="355"/>
      <c r="Q184" s="355"/>
      <c r="R184" s="355"/>
      <c r="S184" s="355"/>
      <c r="U184" s="17"/>
      <c r="W184" s="17"/>
    </row>
    <row r="185" spans="8:23" x14ac:dyDescent="0.25">
      <c r="H185" s="17"/>
      <c r="L185" s="7"/>
      <c r="N185" s="355"/>
      <c r="O185" s="355"/>
      <c r="P185" s="355"/>
      <c r="Q185" s="355"/>
      <c r="R185" s="355"/>
      <c r="S185" s="355"/>
      <c r="U185" s="17"/>
      <c r="W185" s="17"/>
    </row>
    <row r="186" spans="8:23" x14ac:dyDescent="0.25">
      <c r="H186" s="17"/>
      <c r="L186" s="7"/>
      <c r="N186" s="355"/>
      <c r="O186" s="355"/>
      <c r="P186" s="355"/>
      <c r="Q186" s="355"/>
      <c r="R186" s="355"/>
      <c r="S186" s="355"/>
      <c r="U186" s="17"/>
      <c r="W186" s="17"/>
    </row>
    <row r="187" spans="8:23" x14ac:dyDescent="0.25">
      <c r="H187" s="17"/>
      <c r="L187" s="7"/>
      <c r="N187" s="355"/>
      <c r="O187" s="355"/>
      <c r="P187" s="355"/>
      <c r="Q187" s="355"/>
      <c r="R187" s="355"/>
      <c r="S187" s="355"/>
      <c r="U187" s="17"/>
      <c r="W187" s="17"/>
    </row>
    <row r="188" spans="8:23" x14ac:dyDescent="0.25">
      <c r="H188" s="17"/>
      <c r="L188" s="7"/>
      <c r="N188" s="355"/>
      <c r="O188" s="355"/>
      <c r="P188" s="355"/>
      <c r="Q188" s="355"/>
      <c r="R188" s="355"/>
      <c r="S188" s="355"/>
      <c r="U188" s="17"/>
      <c r="W188" s="17"/>
    </row>
    <row r="189" spans="8:23" x14ac:dyDescent="0.25">
      <c r="H189" s="17"/>
      <c r="L189" s="7"/>
      <c r="N189" s="355"/>
      <c r="O189" s="355"/>
      <c r="P189" s="355"/>
      <c r="Q189" s="355"/>
      <c r="R189" s="355"/>
      <c r="S189" s="355"/>
      <c r="U189" s="17"/>
      <c r="W189" s="17"/>
    </row>
    <row r="190" spans="8:23" x14ac:dyDescent="0.25">
      <c r="H190" s="17"/>
      <c r="L190" s="7"/>
      <c r="N190" s="355"/>
      <c r="O190" s="355"/>
      <c r="P190" s="355"/>
      <c r="Q190" s="355"/>
      <c r="R190" s="355"/>
      <c r="S190" s="355"/>
      <c r="U190" s="17"/>
      <c r="W190" s="17"/>
    </row>
    <row r="191" spans="8:23" x14ac:dyDescent="0.25">
      <c r="H191" s="17"/>
      <c r="L191" s="7"/>
      <c r="N191" s="355"/>
      <c r="O191" s="355"/>
      <c r="P191" s="355"/>
      <c r="Q191" s="355"/>
      <c r="R191" s="355"/>
      <c r="S191" s="355"/>
      <c r="U191" s="17"/>
      <c r="W191" s="17"/>
    </row>
    <row r="192" spans="8:23" x14ac:dyDescent="0.25">
      <c r="H192" s="17"/>
      <c r="L192" s="7"/>
      <c r="N192" s="355"/>
      <c r="O192" s="355"/>
      <c r="P192" s="355"/>
      <c r="Q192" s="355"/>
      <c r="R192" s="355"/>
      <c r="S192" s="355"/>
      <c r="U192" s="17"/>
      <c r="W192" s="17"/>
    </row>
    <row r="193" spans="8:23" x14ac:dyDescent="0.25">
      <c r="H193" s="17"/>
      <c r="L193" s="7"/>
      <c r="N193" s="355"/>
      <c r="O193" s="355"/>
      <c r="P193" s="355"/>
      <c r="Q193" s="355"/>
      <c r="R193" s="355"/>
      <c r="S193" s="355"/>
      <c r="U193" s="17"/>
      <c r="W193" s="17"/>
    </row>
    <row r="194" spans="8:23" x14ac:dyDescent="0.25">
      <c r="H194" s="17"/>
      <c r="L194" s="7"/>
      <c r="N194" s="355"/>
      <c r="O194" s="355"/>
      <c r="P194" s="355"/>
      <c r="Q194" s="355"/>
      <c r="R194" s="355"/>
      <c r="S194" s="355"/>
      <c r="U194" s="17"/>
      <c r="W194" s="17"/>
    </row>
    <row r="195" spans="8:23" x14ac:dyDescent="0.25">
      <c r="H195" s="17"/>
      <c r="L195" s="7"/>
      <c r="N195" s="355"/>
      <c r="O195" s="355"/>
      <c r="P195" s="355"/>
      <c r="Q195" s="355"/>
      <c r="R195" s="355"/>
      <c r="S195" s="355"/>
      <c r="U195" s="17"/>
      <c r="W195" s="17"/>
    </row>
    <row r="196" spans="8:23" x14ac:dyDescent="0.25">
      <c r="H196" s="17"/>
      <c r="L196" s="7"/>
      <c r="N196" s="355"/>
      <c r="O196" s="355"/>
      <c r="P196" s="355"/>
      <c r="Q196" s="355"/>
      <c r="R196" s="355"/>
      <c r="S196" s="355"/>
      <c r="U196" s="17"/>
      <c r="W196" s="17"/>
    </row>
    <row r="197" spans="8:23" x14ac:dyDescent="0.25">
      <c r="H197" s="17"/>
      <c r="L197" s="7"/>
      <c r="N197" s="355"/>
      <c r="O197" s="355"/>
      <c r="P197" s="355"/>
      <c r="Q197" s="355"/>
      <c r="R197" s="355"/>
      <c r="S197" s="355"/>
      <c r="U197" s="17"/>
      <c r="W197" s="17"/>
    </row>
    <row r="198" spans="8:23" x14ac:dyDescent="0.25">
      <c r="H198" s="17"/>
      <c r="L198" s="7"/>
      <c r="N198" s="355"/>
      <c r="O198" s="355"/>
      <c r="P198" s="355"/>
      <c r="Q198" s="355"/>
      <c r="R198" s="355"/>
      <c r="S198" s="355"/>
      <c r="U198" s="17"/>
      <c r="W198" s="17"/>
    </row>
    <row r="199" spans="8:23" x14ac:dyDescent="0.25">
      <c r="H199" s="17"/>
      <c r="L199" s="7"/>
      <c r="N199" s="355"/>
      <c r="O199" s="355"/>
      <c r="P199" s="355"/>
      <c r="Q199" s="355"/>
      <c r="R199" s="355"/>
      <c r="S199" s="355"/>
      <c r="U199" s="17"/>
      <c r="W199" s="17"/>
    </row>
    <row r="200" spans="8:23" x14ac:dyDescent="0.25">
      <c r="H200" s="17"/>
      <c r="L200" s="7"/>
      <c r="N200" s="355"/>
      <c r="O200" s="355"/>
      <c r="P200" s="355"/>
      <c r="Q200" s="355"/>
      <c r="R200" s="355"/>
      <c r="S200" s="355"/>
      <c r="U200" s="17"/>
      <c r="W200" s="17"/>
    </row>
    <row r="201" spans="8:23" x14ac:dyDescent="0.25">
      <c r="H201" s="17"/>
      <c r="L201" s="7"/>
      <c r="N201" s="355"/>
      <c r="O201" s="355"/>
      <c r="P201" s="355"/>
      <c r="Q201" s="355"/>
      <c r="R201" s="355"/>
      <c r="S201" s="355"/>
      <c r="U201" s="17"/>
      <c r="W201" s="17"/>
    </row>
    <row r="202" spans="8:23" x14ac:dyDescent="0.25">
      <c r="H202" s="17"/>
      <c r="L202" s="7"/>
      <c r="N202" s="355"/>
      <c r="O202" s="355"/>
      <c r="P202" s="355"/>
      <c r="Q202" s="355"/>
      <c r="R202" s="355"/>
      <c r="S202" s="355"/>
      <c r="U202" s="17"/>
      <c r="W202" s="17"/>
    </row>
    <row r="203" spans="8:23" x14ac:dyDescent="0.25">
      <c r="H203" s="17"/>
      <c r="L203" s="7"/>
      <c r="N203" s="355"/>
      <c r="O203" s="355"/>
      <c r="P203" s="355"/>
      <c r="Q203" s="355"/>
      <c r="R203" s="355"/>
      <c r="S203" s="355"/>
      <c r="U203" s="17"/>
      <c r="W203" s="17"/>
    </row>
    <row r="204" spans="8:23" x14ac:dyDescent="0.25">
      <c r="H204" s="17"/>
      <c r="L204" s="7"/>
      <c r="N204" s="355"/>
      <c r="O204" s="355"/>
      <c r="P204" s="355"/>
      <c r="Q204" s="355"/>
      <c r="R204" s="355"/>
      <c r="S204" s="355"/>
      <c r="U204" s="17"/>
      <c r="W204" s="17"/>
    </row>
    <row r="205" spans="8:23" x14ac:dyDescent="0.25">
      <c r="H205" s="17"/>
      <c r="L205" s="7"/>
      <c r="N205" s="355"/>
      <c r="O205" s="355"/>
      <c r="P205" s="355"/>
      <c r="Q205" s="355"/>
      <c r="R205" s="355"/>
      <c r="S205" s="355"/>
      <c r="U205" s="17"/>
      <c r="W205" s="17"/>
    </row>
    <row r="206" spans="8:23" x14ac:dyDescent="0.25">
      <c r="H206" s="17"/>
      <c r="L206" s="7"/>
      <c r="N206" s="355"/>
      <c r="O206" s="355"/>
      <c r="P206" s="355"/>
      <c r="Q206" s="355"/>
      <c r="R206" s="355"/>
      <c r="S206" s="355"/>
      <c r="U206" s="17"/>
      <c r="W206" s="17"/>
    </row>
    <row r="207" spans="8:23" x14ac:dyDescent="0.25">
      <c r="H207" s="17"/>
      <c r="L207" s="7"/>
      <c r="N207" s="355"/>
      <c r="O207" s="355"/>
      <c r="P207" s="355"/>
      <c r="Q207" s="355"/>
      <c r="R207" s="355"/>
      <c r="S207" s="355"/>
      <c r="U207" s="17"/>
      <c r="W207" s="17"/>
    </row>
    <row r="208" spans="8:23" x14ac:dyDescent="0.25">
      <c r="H208" s="17"/>
      <c r="L208" s="7"/>
      <c r="N208" s="355"/>
      <c r="O208" s="355"/>
      <c r="P208" s="355"/>
      <c r="Q208" s="355"/>
      <c r="R208" s="355"/>
      <c r="S208" s="355"/>
      <c r="U208" s="17"/>
      <c r="W208" s="17"/>
    </row>
    <row r="209" spans="8:23" x14ac:dyDescent="0.25">
      <c r="H209" s="17"/>
      <c r="L209" s="7"/>
      <c r="N209" s="355"/>
      <c r="O209" s="355"/>
      <c r="P209" s="355"/>
      <c r="Q209" s="355"/>
      <c r="R209" s="355"/>
      <c r="S209" s="355"/>
      <c r="U209" s="17"/>
      <c r="W209" s="17"/>
    </row>
    <row r="210" spans="8:23" x14ac:dyDescent="0.25">
      <c r="H210" s="17"/>
      <c r="L210" s="7"/>
      <c r="N210" s="355"/>
      <c r="O210" s="355"/>
      <c r="P210" s="355"/>
      <c r="Q210" s="355"/>
      <c r="R210" s="355"/>
      <c r="S210" s="355"/>
      <c r="U210" s="17"/>
      <c r="W210" s="17"/>
    </row>
    <row r="211" spans="8:23" x14ac:dyDescent="0.25">
      <c r="H211" s="17"/>
      <c r="L211" s="7"/>
      <c r="N211" s="355"/>
      <c r="O211" s="355"/>
      <c r="P211" s="355"/>
      <c r="Q211" s="355"/>
      <c r="R211" s="355"/>
      <c r="S211" s="355"/>
      <c r="U211" s="17"/>
      <c r="W211" s="17"/>
    </row>
    <row r="212" spans="8:23" x14ac:dyDescent="0.25">
      <c r="H212" s="17"/>
      <c r="L212" s="7"/>
      <c r="N212" s="355"/>
      <c r="O212" s="355"/>
      <c r="P212" s="355"/>
      <c r="Q212" s="355"/>
      <c r="R212" s="355"/>
      <c r="S212" s="355"/>
      <c r="U212" s="17"/>
      <c r="W212" s="17"/>
    </row>
    <row r="213" spans="8:23" x14ac:dyDescent="0.25">
      <c r="H213" s="17"/>
      <c r="L213" s="7"/>
      <c r="N213" s="355"/>
      <c r="O213" s="355"/>
      <c r="P213" s="355"/>
      <c r="Q213" s="355"/>
      <c r="R213" s="355"/>
      <c r="S213" s="355"/>
      <c r="U213" s="17"/>
      <c r="W213" s="17"/>
    </row>
    <row r="214" spans="8:23" x14ac:dyDescent="0.25">
      <c r="H214" s="17"/>
      <c r="L214" s="7"/>
      <c r="N214" s="355"/>
      <c r="O214" s="355"/>
      <c r="P214" s="355"/>
      <c r="Q214" s="355"/>
      <c r="R214" s="355"/>
      <c r="S214" s="355"/>
      <c r="U214" s="17"/>
      <c r="W214" s="17"/>
    </row>
    <row r="215" spans="8:23" x14ac:dyDescent="0.25">
      <c r="H215" s="17"/>
      <c r="L215" s="7"/>
      <c r="N215" s="355"/>
      <c r="O215" s="355"/>
      <c r="P215" s="355"/>
      <c r="Q215" s="355"/>
      <c r="R215" s="355"/>
      <c r="S215" s="355"/>
      <c r="U215" s="17"/>
      <c r="W215" s="17"/>
    </row>
    <row r="216" spans="8:23" x14ac:dyDescent="0.25">
      <c r="H216" s="17"/>
      <c r="L216" s="7"/>
      <c r="N216" s="355"/>
      <c r="O216" s="355"/>
      <c r="P216" s="355"/>
      <c r="Q216" s="355"/>
      <c r="R216" s="355"/>
      <c r="S216" s="355"/>
      <c r="U216" s="17"/>
      <c r="W216" s="17"/>
    </row>
    <row r="217" spans="8:23" x14ac:dyDescent="0.25">
      <c r="H217" s="17"/>
      <c r="L217" s="7"/>
      <c r="N217" s="355"/>
      <c r="O217" s="355"/>
      <c r="P217" s="355"/>
      <c r="Q217" s="355"/>
      <c r="R217" s="355"/>
      <c r="S217" s="355"/>
      <c r="U217" s="17"/>
      <c r="W217" s="17"/>
    </row>
    <row r="218" spans="8:23" x14ac:dyDescent="0.25">
      <c r="H218" s="17"/>
      <c r="L218" s="7"/>
      <c r="N218" s="355"/>
      <c r="O218" s="355"/>
      <c r="P218" s="355"/>
      <c r="Q218" s="355"/>
      <c r="R218" s="355"/>
      <c r="S218" s="355"/>
      <c r="U218" s="17"/>
      <c r="W218" s="17"/>
    </row>
    <row r="219" spans="8:23" x14ac:dyDescent="0.25">
      <c r="H219" s="17"/>
      <c r="L219" s="7"/>
      <c r="N219" s="355"/>
      <c r="O219" s="355"/>
      <c r="P219" s="355"/>
      <c r="Q219" s="355"/>
      <c r="R219" s="355"/>
      <c r="S219" s="355"/>
      <c r="U219" s="17"/>
      <c r="W219" s="17"/>
    </row>
    <row r="220" spans="8:23" x14ac:dyDescent="0.25">
      <c r="H220" s="17"/>
      <c r="L220" s="7"/>
      <c r="N220" s="355"/>
      <c r="O220" s="355"/>
      <c r="P220" s="355"/>
      <c r="Q220" s="355"/>
      <c r="R220" s="355"/>
      <c r="S220" s="355"/>
      <c r="U220" s="17"/>
      <c r="W220" s="17"/>
    </row>
    <row r="221" spans="8:23" x14ac:dyDescent="0.25">
      <c r="H221" s="17"/>
      <c r="L221" s="7"/>
      <c r="N221" s="355"/>
      <c r="O221" s="355"/>
      <c r="P221" s="355"/>
      <c r="Q221" s="355"/>
      <c r="R221" s="355"/>
      <c r="S221" s="355"/>
      <c r="U221" s="17"/>
      <c r="W221" s="17"/>
    </row>
    <row r="222" spans="8:23" x14ac:dyDescent="0.25">
      <c r="H222" s="17"/>
      <c r="L222" s="7"/>
      <c r="N222" s="355"/>
      <c r="O222" s="355"/>
      <c r="P222" s="355"/>
      <c r="Q222" s="355"/>
      <c r="R222" s="355"/>
      <c r="S222" s="355"/>
      <c r="U222" s="17"/>
      <c r="W222" s="17"/>
    </row>
    <row r="223" spans="8:23" x14ac:dyDescent="0.25">
      <c r="H223" s="17"/>
      <c r="L223" s="7"/>
      <c r="N223" s="355"/>
      <c r="O223" s="355"/>
      <c r="P223" s="355"/>
      <c r="Q223" s="355"/>
      <c r="R223" s="355"/>
      <c r="S223" s="355"/>
      <c r="U223" s="17"/>
      <c r="W223" s="17"/>
    </row>
    <row r="224" spans="8:23" x14ac:dyDescent="0.25">
      <c r="H224" s="17"/>
      <c r="L224" s="7"/>
      <c r="N224" s="355"/>
      <c r="O224" s="355"/>
      <c r="P224" s="355"/>
      <c r="Q224" s="355"/>
      <c r="R224" s="355"/>
      <c r="S224" s="355"/>
      <c r="U224" s="17"/>
      <c r="W224" s="17"/>
    </row>
    <row r="225" spans="8:23" x14ac:dyDescent="0.25">
      <c r="H225" s="17"/>
      <c r="L225" s="7"/>
      <c r="N225" s="355"/>
      <c r="O225" s="355"/>
      <c r="P225" s="355"/>
      <c r="Q225" s="355"/>
      <c r="R225" s="355"/>
      <c r="S225" s="355"/>
      <c r="U225" s="17"/>
      <c r="W225" s="17"/>
    </row>
    <row r="226" spans="8:23" x14ac:dyDescent="0.25">
      <c r="H226" s="17"/>
      <c r="L226" s="7"/>
      <c r="N226" s="355"/>
      <c r="O226" s="355"/>
      <c r="P226" s="355"/>
      <c r="Q226" s="355"/>
      <c r="R226" s="355"/>
      <c r="S226" s="355"/>
      <c r="U226" s="17"/>
      <c r="W226" s="17"/>
    </row>
    <row r="227" spans="8:23" x14ac:dyDescent="0.25">
      <c r="H227" s="17"/>
      <c r="L227" s="7"/>
      <c r="N227" s="355"/>
      <c r="O227" s="355"/>
      <c r="P227" s="355"/>
      <c r="Q227" s="355"/>
      <c r="R227" s="355"/>
      <c r="S227" s="355"/>
      <c r="U227" s="17"/>
      <c r="W227" s="17"/>
    </row>
    <row r="228" spans="8:23" x14ac:dyDescent="0.25">
      <c r="H228" s="17"/>
      <c r="L228" s="7"/>
      <c r="N228" s="355"/>
      <c r="O228" s="355"/>
      <c r="P228" s="355"/>
      <c r="Q228" s="355"/>
      <c r="R228" s="355"/>
      <c r="S228" s="355"/>
      <c r="U228" s="17"/>
      <c r="W228" s="17"/>
    </row>
    <row r="229" spans="8:23" x14ac:dyDescent="0.25">
      <c r="H229" s="17"/>
      <c r="L229" s="7"/>
      <c r="N229" s="355"/>
      <c r="O229" s="355"/>
      <c r="P229" s="355"/>
      <c r="Q229" s="355"/>
      <c r="R229" s="355"/>
      <c r="S229" s="355"/>
      <c r="U229" s="17"/>
      <c r="W229" s="17"/>
    </row>
    <row r="230" spans="8:23" x14ac:dyDescent="0.25">
      <c r="H230" s="17"/>
      <c r="L230" s="7"/>
      <c r="N230" s="355"/>
      <c r="O230" s="355"/>
      <c r="P230" s="355"/>
      <c r="Q230" s="355"/>
      <c r="R230" s="355"/>
      <c r="S230" s="355"/>
      <c r="U230" s="17"/>
      <c r="W230" s="17"/>
    </row>
    <row r="231" spans="8:23" x14ac:dyDescent="0.25">
      <c r="H231" s="17"/>
      <c r="L231" s="7"/>
      <c r="N231" s="355"/>
      <c r="O231" s="355"/>
      <c r="P231" s="355"/>
      <c r="Q231" s="355"/>
      <c r="R231" s="355"/>
      <c r="S231" s="355"/>
      <c r="U231" s="17"/>
      <c r="W231" s="17"/>
    </row>
    <row r="232" spans="8:23" x14ac:dyDescent="0.25">
      <c r="H232" s="17"/>
      <c r="L232" s="7"/>
      <c r="N232" s="355"/>
      <c r="O232" s="355"/>
      <c r="P232" s="355"/>
      <c r="Q232" s="355"/>
      <c r="R232" s="355"/>
      <c r="S232" s="355"/>
      <c r="U232" s="17"/>
      <c r="W232" s="17"/>
    </row>
    <row r="233" spans="8:23" x14ac:dyDescent="0.25">
      <c r="H233" s="17"/>
      <c r="L233" s="7"/>
      <c r="N233" s="355"/>
      <c r="O233" s="355"/>
      <c r="P233" s="355"/>
      <c r="Q233" s="355"/>
      <c r="R233" s="355"/>
      <c r="S233" s="355"/>
      <c r="U233" s="17"/>
      <c r="W233" s="17"/>
    </row>
    <row r="234" spans="8:23" x14ac:dyDescent="0.25">
      <c r="H234" s="17"/>
      <c r="L234" s="7"/>
      <c r="N234" s="355"/>
      <c r="O234" s="355"/>
      <c r="P234" s="355"/>
      <c r="Q234" s="355"/>
      <c r="R234" s="355"/>
      <c r="S234" s="355"/>
      <c r="U234" s="17"/>
      <c r="W234" s="17"/>
    </row>
    <row r="235" spans="8:23" x14ac:dyDescent="0.25">
      <c r="H235" s="17"/>
      <c r="L235" s="7"/>
      <c r="N235" s="355"/>
      <c r="O235" s="355"/>
      <c r="P235" s="355"/>
      <c r="Q235" s="355"/>
      <c r="R235" s="355"/>
      <c r="S235" s="355"/>
      <c r="U235" s="17"/>
      <c r="W235" s="17"/>
    </row>
    <row r="236" spans="8:23" x14ac:dyDescent="0.25">
      <c r="H236" s="17"/>
      <c r="L236" s="7"/>
      <c r="N236" s="355"/>
      <c r="O236" s="355"/>
      <c r="P236" s="355"/>
      <c r="Q236" s="355"/>
      <c r="R236" s="355"/>
      <c r="S236" s="355"/>
      <c r="U236" s="17"/>
      <c r="W236" s="17"/>
    </row>
    <row r="237" spans="8:23" x14ac:dyDescent="0.25">
      <c r="H237" s="17"/>
      <c r="L237" s="7"/>
      <c r="N237" s="355"/>
      <c r="O237" s="355"/>
      <c r="P237" s="355"/>
      <c r="Q237" s="355"/>
      <c r="R237" s="355"/>
      <c r="S237" s="355"/>
      <c r="U237" s="17"/>
      <c r="W237" s="17"/>
    </row>
    <row r="238" spans="8:23" x14ac:dyDescent="0.25">
      <c r="H238" s="17"/>
      <c r="L238" s="7"/>
      <c r="N238" s="355"/>
      <c r="O238" s="355"/>
      <c r="P238" s="355"/>
      <c r="Q238" s="355"/>
      <c r="R238" s="355"/>
      <c r="S238" s="355"/>
      <c r="U238" s="17"/>
      <c r="W238" s="17"/>
    </row>
    <row r="239" spans="8:23" x14ac:dyDescent="0.25">
      <c r="H239" s="17"/>
      <c r="L239" s="7"/>
      <c r="N239" s="355"/>
      <c r="O239" s="355"/>
      <c r="P239" s="355"/>
      <c r="Q239" s="355"/>
      <c r="R239" s="355"/>
      <c r="S239" s="355"/>
      <c r="U239" s="17"/>
      <c r="W239" s="17"/>
    </row>
    <row r="240" spans="8:23" x14ac:dyDescent="0.25">
      <c r="H240" s="17"/>
      <c r="L240" s="7"/>
      <c r="N240" s="355"/>
      <c r="O240" s="355"/>
      <c r="P240" s="355"/>
      <c r="Q240" s="355"/>
      <c r="R240" s="355"/>
      <c r="S240" s="355"/>
      <c r="U240" s="17"/>
      <c r="W240" s="17"/>
    </row>
    <row r="241" spans="8:23" x14ac:dyDescent="0.25">
      <c r="H241" s="17"/>
      <c r="L241" s="7"/>
      <c r="N241" s="355"/>
      <c r="O241" s="355"/>
      <c r="P241" s="355"/>
      <c r="Q241" s="355"/>
      <c r="R241" s="355"/>
      <c r="S241" s="355"/>
      <c r="U241" s="17"/>
      <c r="W241" s="17"/>
    </row>
    <row r="242" spans="8:23" x14ac:dyDescent="0.25">
      <c r="H242" s="17"/>
      <c r="L242" s="7"/>
      <c r="N242" s="355"/>
      <c r="O242" s="355"/>
      <c r="P242" s="355"/>
      <c r="Q242" s="355"/>
      <c r="R242" s="355"/>
      <c r="S242" s="355"/>
      <c r="U242" s="17"/>
      <c r="W242" s="17"/>
    </row>
    <row r="243" spans="8:23" x14ac:dyDescent="0.25">
      <c r="H243" s="17"/>
      <c r="L243" s="7"/>
      <c r="N243" s="355"/>
      <c r="O243" s="355"/>
      <c r="P243" s="355"/>
      <c r="Q243" s="355"/>
      <c r="R243" s="355"/>
      <c r="S243" s="355"/>
      <c r="U243" s="17"/>
      <c r="W243" s="17"/>
    </row>
    <row r="244" spans="8:23" x14ac:dyDescent="0.25">
      <c r="H244" s="17"/>
      <c r="L244" s="7"/>
      <c r="N244" s="355"/>
      <c r="O244" s="355"/>
      <c r="P244" s="355"/>
      <c r="Q244" s="355"/>
      <c r="R244" s="355"/>
      <c r="S244" s="355"/>
      <c r="U244" s="17"/>
      <c r="W244" s="17"/>
    </row>
    <row r="245" spans="8:23" x14ac:dyDescent="0.25">
      <c r="H245" s="17"/>
      <c r="L245" s="7"/>
      <c r="N245" s="355"/>
      <c r="O245" s="355"/>
      <c r="P245" s="355"/>
      <c r="Q245" s="355"/>
      <c r="R245" s="355"/>
      <c r="S245" s="355"/>
      <c r="U245" s="17"/>
      <c r="W245" s="17"/>
    </row>
    <row r="246" spans="8:23" x14ac:dyDescent="0.25">
      <c r="H246" s="17"/>
      <c r="L246" s="7"/>
      <c r="N246" s="355"/>
      <c r="O246" s="355"/>
      <c r="P246" s="355"/>
      <c r="Q246" s="355"/>
      <c r="R246" s="355"/>
      <c r="S246" s="355"/>
      <c r="U246" s="17"/>
      <c r="W246" s="17"/>
    </row>
    <row r="247" spans="8:23" x14ac:dyDescent="0.25">
      <c r="H247" s="17"/>
      <c r="L247" s="7"/>
      <c r="N247" s="355"/>
      <c r="O247" s="355"/>
      <c r="P247" s="355"/>
      <c r="Q247" s="355"/>
      <c r="R247" s="355"/>
      <c r="S247" s="355"/>
      <c r="U247" s="17"/>
      <c r="W247" s="17"/>
    </row>
    <row r="248" spans="8:23" x14ac:dyDescent="0.25">
      <c r="H248" s="17"/>
      <c r="L248" s="7"/>
      <c r="N248" s="355"/>
      <c r="O248" s="355"/>
      <c r="P248" s="355"/>
      <c r="Q248" s="355"/>
      <c r="R248" s="355"/>
      <c r="S248" s="355"/>
      <c r="U248" s="17"/>
      <c r="W248" s="17"/>
    </row>
    <row r="249" spans="8:23" x14ac:dyDescent="0.25">
      <c r="H249" s="17"/>
      <c r="L249" s="7"/>
      <c r="N249" s="355"/>
      <c r="O249" s="355"/>
      <c r="P249" s="355"/>
      <c r="Q249" s="355"/>
      <c r="R249" s="355"/>
      <c r="S249" s="355"/>
      <c r="U249" s="17"/>
      <c r="W249" s="17"/>
    </row>
    <row r="250" spans="8:23" x14ac:dyDescent="0.25">
      <c r="H250" s="17"/>
      <c r="L250" s="7"/>
      <c r="N250" s="355"/>
      <c r="O250" s="355"/>
      <c r="P250" s="355"/>
      <c r="Q250" s="355"/>
      <c r="R250" s="355"/>
      <c r="S250" s="355"/>
      <c r="U250" s="17"/>
      <c r="W250" s="17"/>
    </row>
    <row r="251" spans="8:23" x14ac:dyDescent="0.25">
      <c r="H251" s="17"/>
      <c r="L251" s="7"/>
      <c r="N251" s="355"/>
      <c r="O251" s="355"/>
      <c r="P251" s="355"/>
      <c r="Q251" s="355"/>
      <c r="R251" s="355"/>
      <c r="S251" s="355"/>
      <c r="U251" s="17"/>
      <c r="W251" s="17"/>
    </row>
    <row r="252" spans="8:23" x14ac:dyDescent="0.25">
      <c r="H252" s="17"/>
      <c r="L252" s="7"/>
      <c r="N252" s="355"/>
      <c r="O252" s="355"/>
      <c r="P252" s="355"/>
      <c r="Q252" s="355"/>
      <c r="R252" s="355"/>
      <c r="S252" s="355"/>
      <c r="U252" s="17"/>
      <c r="W252" s="17"/>
    </row>
    <row r="253" spans="8:23" x14ac:dyDescent="0.25">
      <c r="H253" s="17"/>
      <c r="L253" s="7"/>
      <c r="N253" s="355"/>
      <c r="O253" s="355"/>
      <c r="P253" s="355"/>
      <c r="Q253" s="355"/>
      <c r="R253" s="355"/>
      <c r="S253" s="355"/>
      <c r="U253" s="17"/>
      <c r="W253" s="17"/>
    </row>
    <row r="254" spans="8:23" x14ac:dyDescent="0.25">
      <c r="H254" s="17"/>
      <c r="L254" s="7"/>
      <c r="N254" s="355"/>
      <c r="O254" s="355"/>
      <c r="P254" s="355"/>
      <c r="Q254" s="355"/>
      <c r="R254" s="355"/>
      <c r="S254" s="355"/>
      <c r="U254" s="17"/>
      <c r="W254" s="17"/>
    </row>
    <row r="255" spans="8:23" x14ac:dyDescent="0.25">
      <c r="H255" s="17"/>
      <c r="L255" s="7"/>
      <c r="N255" s="355"/>
      <c r="O255" s="355"/>
      <c r="P255" s="355"/>
      <c r="Q255" s="355"/>
      <c r="R255" s="355"/>
      <c r="S255" s="355"/>
      <c r="U255" s="17"/>
      <c r="W255" s="17"/>
    </row>
    <row r="256" spans="8:23" x14ac:dyDescent="0.25">
      <c r="H256" s="17"/>
      <c r="L256" s="7"/>
      <c r="N256" s="355"/>
      <c r="O256" s="355"/>
      <c r="P256" s="355"/>
      <c r="Q256" s="355"/>
      <c r="R256" s="355"/>
      <c r="S256" s="355"/>
      <c r="U256" s="17"/>
      <c r="W256" s="17"/>
    </row>
    <row r="257" spans="8:23" x14ac:dyDescent="0.25">
      <c r="H257" s="17"/>
      <c r="L257" s="7"/>
      <c r="N257" s="355"/>
      <c r="O257" s="355"/>
      <c r="P257" s="355"/>
      <c r="Q257" s="355"/>
      <c r="R257" s="355"/>
      <c r="S257" s="355"/>
      <c r="U257" s="17"/>
      <c r="W257" s="17"/>
    </row>
    <row r="258" spans="8:23" x14ac:dyDescent="0.25">
      <c r="H258" s="17"/>
      <c r="L258" s="7"/>
      <c r="N258" s="355"/>
      <c r="O258" s="355"/>
      <c r="P258" s="355"/>
      <c r="Q258" s="355"/>
      <c r="R258" s="355"/>
      <c r="S258" s="355"/>
      <c r="U258" s="17"/>
      <c r="W258" s="17"/>
    </row>
    <row r="259" spans="8:23" x14ac:dyDescent="0.25">
      <c r="H259" s="17"/>
      <c r="L259" s="7"/>
      <c r="N259" s="355"/>
      <c r="O259" s="355"/>
      <c r="P259" s="355"/>
      <c r="Q259" s="355"/>
      <c r="R259" s="355"/>
      <c r="S259" s="355"/>
      <c r="U259" s="17"/>
      <c r="W259" s="17"/>
    </row>
    <row r="260" spans="8:23" x14ac:dyDescent="0.25">
      <c r="H260" s="17"/>
      <c r="L260" s="7"/>
      <c r="N260" s="355"/>
      <c r="O260" s="355"/>
      <c r="P260" s="355"/>
      <c r="Q260" s="355"/>
      <c r="R260" s="355"/>
      <c r="S260" s="355"/>
      <c r="U260" s="17"/>
      <c r="W260" s="17"/>
    </row>
    <row r="261" spans="8:23" x14ac:dyDescent="0.25">
      <c r="H261" s="17"/>
      <c r="L261" s="7"/>
      <c r="N261" s="355"/>
      <c r="O261" s="355"/>
      <c r="P261" s="355"/>
      <c r="Q261" s="355"/>
      <c r="R261" s="355"/>
      <c r="S261" s="355"/>
      <c r="U261" s="17"/>
      <c r="W261" s="17"/>
    </row>
    <row r="262" spans="8:23" x14ac:dyDescent="0.25">
      <c r="H262" s="17"/>
      <c r="L262" s="7"/>
      <c r="N262" s="355"/>
      <c r="O262" s="355"/>
      <c r="P262" s="355"/>
      <c r="Q262" s="355"/>
      <c r="R262" s="355"/>
      <c r="S262" s="355"/>
      <c r="U262" s="17"/>
      <c r="W262" s="17"/>
    </row>
    <row r="263" spans="8:23" x14ac:dyDescent="0.25">
      <c r="H263" s="17"/>
      <c r="L263" s="7"/>
      <c r="N263" s="355"/>
      <c r="O263" s="355"/>
      <c r="P263" s="355"/>
      <c r="Q263" s="355"/>
      <c r="R263" s="355"/>
      <c r="S263" s="355"/>
      <c r="U263" s="17"/>
      <c r="W263" s="17"/>
    </row>
    <row r="264" spans="8:23" x14ac:dyDescent="0.25">
      <c r="H264" s="17"/>
      <c r="L264" s="7"/>
      <c r="N264" s="355"/>
      <c r="O264" s="355"/>
      <c r="P264" s="355"/>
      <c r="Q264" s="355"/>
      <c r="R264" s="355"/>
      <c r="S264" s="355"/>
      <c r="U264" s="17"/>
      <c r="W264" s="17"/>
    </row>
    <row r="265" spans="8:23" x14ac:dyDescent="0.25">
      <c r="H265" s="17"/>
      <c r="L265" s="7"/>
      <c r="N265" s="355"/>
      <c r="O265" s="355"/>
      <c r="P265" s="355"/>
      <c r="Q265" s="355"/>
      <c r="R265" s="355"/>
      <c r="S265" s="355"/>
      <c r="U265" s="17"/>
      <c r="W265" s="17"/>
    </row>
    <row r="266" spans="8:23" x14ac:dyDescent="0.25">
      <c r="H266" s="17"/>
      <c r="L266" s="7"/>
      <c r="N266" s="355"/>
      <c r="O266" s="355"/>
      <c r="P266" s="355"/>
      <c r="Q266" s="355"/>
      <c r="R266" s="355"/>
      <c r="S266" s="355"/>
      <c r="U266" s="17"/>
      <c r="W266" s="17"/>
    </row>
    <row r="267" spans="8:23" x14ac:dyDescent="0.25">
      <c r="H267" s="17"/>
      <c r="L267" s="7"/>
      <c r="N267" s="355"/>
      <c r="O267" s="355"/>
      <c r="P267" s="355"/>
      <c r="Q267" s="355"/>
      <c r="R267" s="355"/>
      <c r="S267" s="355"/>
      <c r="U267" s="17"/>
      <c r="W267" s="17"/>
    </row>
    <row r="268" spans="8:23" x14ac:dyDescent="0.25">
      <c r="H268" s="17"/>
      <c r="L268" s="7"/>
      <c r="N268" s="355"/>
      <c r="O268" s="355"/>
      <c r="P268" s="355"/>
      <c r="Q268" s="355"/>
      <c r="R268" s="355"/>
      <c r="S268" s="355"/>
      <c r="U268" s="17"/>
      <c r="W268" s="17"/>
    </row>
    <row r="269" spans="8:23" x14ac:dyDescent="0.25">
      <c r="H269" s="17"/>
      <c r="L269" s="7"/>
      <c r="N269" s="355"/>
      <c r="O269" s="355"/>
      <c r="P269" s="355"/>
      <c r="Q269" s="355"/>
      <c r="R269" s="355"/>
      <c r="S269" s="355"/>
      <c r="U269" s="17"/>
      <c r="W269" s="17"/>
    </row>
    <row r="270" spans="8:23" x14ac:dyDescent="0.25">
      <c r="H270" s="17"/>
      <c r="L270" s="7"/>
      <c r="N270" s="355"/>
      <c r="O270" s="355"/>
      <c r="P270" s="355"/>
      <c r="Q270" s="355"/>
      <c r="R270" s="355"/>
      <c r="S270" s="355"/>
      <c r="U270" s="17"/>
      <c r="W270" s="17"/>
    </row>
    <row r="271" spans="8:23" x14ac:dyDescent="0.25">
      <c r="H271" s="17"/>
      <c r="L271" s="7"/>
      <c r="N271" s="355"/>
      <c r="O271" s="355"/>
      <c r="P271" s="355"/>
      <c r="Q271" s="355"/>
      <c r="R271" s="355"/>
      <c r="S271" s="355"/>
      <c r="U271" s="17"/>
      <c r="W271" s="17"/>
    </row>
    <row r="272" spans="8:23" x14ac:dyDescent="0.25">
      <c r="H272" s="17"/>
      <c r="L272" s="7"/>
      <c r="N272" s="355"/>
      <c r="O272" s="355"/>
      <c r="P272" s="355"/>
      <c r="Q272" s="355"/>
      <c r="R272" s="355"/>
      <c r="S272" s="355"/>
      <c r="U272" s="17"/>
      <c r="W272" s="17"/>
    </row>
    <row r="273" spans="8:23" x14ac:dyDescent="0.25">
      <c r="H273" s="17"/>
      <c r="L273" s="7"/>
      <c r="N273" s="355"/>
      <c r="O273" s="355"/>
      <c r="P273" s="355"/>
      <c r="Q273" s="355"/>
      <c r="R273" s="355"/>
      <c r="S273" s="355"/>
      <c r="U273" s="17"/>
      <c r="W273" s="17"/>
    </row>
    <row r="274" spans="8:23" x14ac:dyDescent="0.25">
      <c r="H274" s="17"/>
      <c r="L274" s="7"/>
      <c r="N274" s="355"/>
      <c r="O274" s="355"/>
      <c r="P274" s="355"/>
      <c r="Q274" s="355"/>
      <c r="R274" s="355"/>
      <c r="S274" s="355"/>
      <c r="U274" s="17"/>
      <c r="W274" s="17"/>
    </row>
    <row r="275" spans="8:23" x14ac:dyDescent="0.25">
      <c r="H275" s="17"/>
      <c r="L275" s="7"/>
      <c r="N275" s="355"/>
      <c r="O275" s="355"/>
      <c r="P275" s="355"/>
      <c r="Q275" s="355"/>
      <c r="R275" s="355"/>
      <c r="S275" s="355"/>
      <c r="U275" s="17"/>
      <c r="W275" s="17"/>
    </row>
    <row r="276" spans="8:23" x14ac:dyDescent="0.25">
      <c r="H276" s="17"/>
      <c r="L276" s="7"/>
      <c r="N276" s="355"/>
      <c r="O276" s="355"/>
      <c r="P276" s="355"/>
      <c r="Q276" s="355"/>
      <c r="R276" s="355"/>
      <c r="S276" s="355"/>
      <c r="U276" s="17"/>
      <c r="W276" s="17"/>
    </row>
    <row r="277" spans="8:23" x14ac:dyDescent="0.25">
      <c r="H277" s="17"/>
      <c r="L277" s="7"/>
      <c r="N277" s="355"/>
      <c r="O277" s="355"/>
      <c r="P277" s="355"/>
      <c r="Q277" s="355"/>
      <c r="R277" s="355"/>
      <c r="S277" s="355"/>
      <c r="U277" s="17"/>
      <c r="W277" s="17"/>
    </row>
    <row r="278" spans="8:23" x14ac:dyDescent="0.25">
      <c r="H278" s="17"/>
      <c r="L278" s="7"/>
      <c r="N278" s="355"/>
      <c r="O278" s="355"/>
      <c r="P278" s="355"/>
      <c r="Q278" s="355"/>
      <c r="R278" s="355"/>
      <c r="S278" s="355"/>
      <c r="U278" s="17"/>
      <c r="W278" s="17"/>
    </row>
    <row r="279" spans="8:23" x14ac:dyDescent="0.25">
      <c r="H279" s="17"/>
      <c r="L279" s="7"/>
      <c r="N279" s="355"/>
      <c r="O279" s="355"/>
      <c r="P279" s="355"/>
      <c r="Q279" s="355"/>
      <c r="R279" s="355"/>
      <c r="S279" s="355"/>
      <c r="U279" s="17"/>
      <c r="W279" s="17"/>
    </row>
    <row r="280" spans="8:23" x14ac:dyDescent="0.25">
      <c r="H280" s="17"/>
      <c r="L280" s="7"/>
      <c r="N280" s="355"/>
      <c r="O280" s="355"/>
      <c r="P280" s="355"/>
      <c r="Q280" s="355"/>
      <c r="R280" s="355"/>
      <c r="S280" s="355"/>
      <c r="U280" s="17"/>
      <c r="W280" s="17"/>
    </row>
    <row r="281" spans="8:23" x14ac:dyDescent="0.25">
      <c r="H281" s="17"/>
      <c r="L281" s="7"/>
      <c r="N281" s="355"/>
      <c r="O281" s="355"/>
      <c r="P281" s="355"/>
      <c r="Q281" s="355"/>
      <c r="R281" s="355"/>
      <c r="S281" s="355"/>
      <c r="U281" s="17"/>
      <c r="W281" s="17"/>
    </row>
    <row r="282" spans="8:23" x14ac:dyDescent="0.25">
      <c r="H282" s="17"/>
      <c r="L282" s="7"/>
      <c r="N282" s="355"/>
      <c r="O282" s="355"/>
      <c r="P282" s="355"/>
      <c r="Q282" s="355"/>
      <c r="R282" s="355"/>
      <c r="S282" s="355"/>
      <c r="U282" s="17"/>
      <c r="W282" s="17"/>
    </row>
    <row r="283" spans="8:23" x14ac:dyDescent="0.25">
      <c r="H283" s="17"/>
      <c r="L283" s="7"/>
      <c r="N283" s="355"/>
      <c r="O283" s="355"/>
      <c r="P283" s="355"/>
      <c r="Q283" s="355"/>
      <c r="R283" s="355"/>
      <c r="S283" s="355"/>
      <c r="U283" s="17"/>
      <c r="W283" s="17"/>
    </row>
    <row r="284" spans="8:23" x14ac:dyDescent="0.25">
      <c r="H284" s="17"/>
      <c r="L284" s="7"/>
      <c r="N284" s="355"/>
      <c r="O284" s="355"/>
      <c r="P284" s="355"/>
      <c r="Q284" s="355"/>
      <c r="R284" s="355"/>
      <c r="S284" s="355"/>
      <c r="U284" s="17"/>
      <c r="W284" s="17"/>
    </row>
    <row r="285" spans="8:23" x14ac:dyDescent="0.25">
      <c r="H285" s="17"/>
      <c r="L285" s="7"/>
      <c r="N285" s="355"/>
      <c r="O285" s="355"/>
      <c r="P285" s="355"/>
      <c r="Q285" s="355"/>
      <c r="R285" s="355"/>
      <c r="S285" s="355"/>
      <c r="U285" s="17"/>
      <c r="W285" s="17"/>
    </row>
    <row r="286" spans="8:23" x14ac:dyDescent="0.25">
      <c r="H286" s="17"/>
      <c r="L286" s="7"/>
      <c r="N286" s="355"/>
      <c r="O286" s="355"/>
      <c r="P286" s="355"/>
      <c r="Q286" s="355"/>
      <c r="R286" s="355"/>
      <c r="S286" s="355"/>
      <c r="U286" s="17"/>
      <c r="W286" s="17"/>
    </row>
    <row r="287" spans="8:23" x14ac:dyDescent="0.25">
      <c r="H287" s="17"/>
      <c r="L287" s="7"/>
      <c r="N287" s="355"/>
      <c r="O287" s="355"/>
      <c r="P287" s="355"/>
      <c r="Q287" s="355"/>
      <c r="R287" s="355"/>
      <c r="S287" s="355"/>
      <c r="U287" s="17"/>
      <c r="W287" s="17"/>
    </row>
    <row r="288" spans="8:23" x14ac:dyDescent="0.25">
      <c r="H288" s="17"/>
      <c r="L288" s="7"/>
      <c r="N288" s="355"/>
      <c r="O288" s="355"/>
      <c r="P288" s="355"/>
      <c r="Q288" s="355"/>
      <c r="R288" s="355"/>
      <c r="S288" s="355"/>
      <c r="U288" s="17"/>
      <c r="W288" s="17"/>
    </row>
    <row r="289" spans="8:23" x14ac:dyDescent="0.25">
      <c r="H289" s="17"/>
      <c r="L289" s="7"/>
      <c r="N289" s="355"/>
      <c r="O289" s="355"/>
      <c r="P289" s="355"/>
      <c r="Q289" s="355"/>
      <c r="R289" s="355"/>
      <c r="S289" s="355"/>
      <c r="U289" s="17"/>
      <c r="W289" s="17"/>
    </row>
    <row r="290" spans="8:23" x14ac:dyDescent="0.25">
      <c r="H290" s="17"/>
      <c r="L290" s="7"/>
      <c r="N290" s="355"/>
      <c r="O290" s="355"/>
      <c r="P290" s="355"/>
      <c r="Q290" s="355"/>
      <c r="R290" s="355"/>
      <c r="S290" s="355"/>
      <c r="U290" s="17"/>
      <c r="W290" s="17"/>
    </row>
    <row r="291" spans="8:23" x14ac:dyDescent="0.25">
      <c r="H291" s="17"/>
      <c r="L291" s="7"/>
      <c r="N291" s="355"/>
      <c r="O291" s="355"/>
      <c r="P291" s="355"/>
      <c r="Q291" s="355"/>
      <c r="R291" s="355"/>
      <c r="S291" s="355"/>
      <c r="U291" s="17"/>
      <c r="W291" s="17"/>
    </row>
    <row r="292" spans="8:23" x14ac:dyDescent="0.25">
      <c r="H292" s="17"/>
      <c r="L292" s="7"/>
      <c r="N292" s="355"/>
      <c r="O292" s="355"/>
      <c r="P292" s="355"/>
      <c r="Q292" s="355"/>
      <c r="R292" s="355"/>
      <c r="S292" s="355"/>
      <c r="U292" s="17"/>
      <c r="W292" s="17"/>
    </row>
    <row r="293" spans="8:23" x14ac:dyDescent="0.25">
      <c r="H293" s="17"/>
      <c r="L293" s="7"/>
      <c r="N293" s="355"/>
      <c r="O293" s="355"/>
      <c r="P293" s="355"/>
      <c r="Q293" s="355"/>
      <c r="R293" s="355"/>
      <c r="S293" s="355"/>
      <c r="U293" s="17"/>
      <c r="W293" s="17"/>
    </row>
    <row r="294" spans="8:23" x14ac:dyDescent="0.25">
      <c r="H294" s="17"/>
      <c r="L294" s="7"/>
      <c r="N294" s="355"/>
      <c r="O294" s="355"/>
      <c r="P294" s="355"/>
      <c r="Q294" s="355"/>
      <c r="R294" s="355"/>
      <c r="S294" s="355"/>
      <c r="U294" s="17"/>
      <c r="W294" s="17"/>
    </row>
    <row r="295" spans="8:23" x14ac:dyDescent="0.25">
      <c r="H295" s="17"/>
      <c r="L295" s="7"/>
      <c r="N295" s="355"/>
      <c r="O295" s="355"/>
      <c r="P295" s="355"/>
      <c r="Q295" s="355"/>
      <c r="R295" s="355"/>
      <c r="S295" s="355"/>
      <c r="U295" s="17"/>
      <c r="W295" s="17"/>
    </row>
    <row r="296" spans="8:23" x14ac:dyDescent="0.25">
      <c r="H296" s="17"/>
      <c r="L296" s="7"/>
      <c r="N296" s="355"/>
      <c r="O296" s="355"/>
      <c r="P296" s="355"/>
      <c r="Q296" s="355"/>
      <c r="R296" s="355"/>
      <c r="S296" s="355"/>
      <c r="U296" s="17"/>
      <c r="W296" s="17"/>
    </row>
    <row r="297" spans="8:23" x14ac:dyDescent="0.25">
      <c r="H297" s="17"/>
      <c r="L297" s="7"/>
      <c r="N297" s="355"/>
      <c r="O297" s="355"/>
      <c r="P297" s="355"/>
      <c r="Q297" s="355"/>
      <c r="R297" s="355"/>
      <c r="S297" s="355"/>
      <c r="U297" s="17"/>
      <c r="W297" s="17"/>
    </row>
    <row r="298" spans="8:23" x14ac:dyDescent="0.25">
      <c r="H298" s="17"/>
      <c r="L298" s="7"/>
      <c r="N298" s="355"/>
      <c r="O298" s="355"/>
      <c r="P298" s="355"/>
      <c r="Q298" s="355"/>
      <c r="R298" s="355"/>
      <c r="S298" s="355"/>
      <c r="U298" s="17"/>
      <c r="W298" s="17"/>
    </row>
    <row r="299" spans="8:23" x14ac:dyDescent="0.25">
      <c r="H299" s="17"/>
      <c r="L299" s="7"/>
      <c r="N299" s="355"/>
      <c r="O299" s="355"/>
      <c r="P299" s="355"/>
      <c r="Q299" s="355"/>
      <c r="R299" s="355"/>
      <c r="S299" s="355"/>
      <c r="U299" s="17"/>
      <c r="W299" s="17"/>
    </row>
    <row r="300" spans="8:23" x14ac:dyDescent="0.25">
      <c r="H300" s="17"/>
      <c r="L300" s="7"/>
      <c r="N300" s="355"/>
      <c r="O300" s="355"/>
      <c r="P300" s="355"/>
      <c r="Q300" s="355"/>
      <c r="R300" s="355"/>
      <c r="S300" s="355"/>
      <c r="U300" s="17"/>
      <c r="W300" s="17"/>
    </row>
    <row r="301" spans="8:23" x14ac:dyDescent="0.25">
      <c r="H301" s="17"/>
      <c r="L301" s="7"/>
      <c r="N301" s="355"/>
      <c r="O301" s="355"/>
      <c r="P301" s="355"/>
      <c r="Q301" s="355"/>
      <c r="R301" s="355"/>
      <c r="S301" s="355"/>
      <c r="U301" s="17"/>
      <c r="W301" s="17"/>
    </row>
    <row r="302" spans="8:23" x14ac:dyDescent="0.25">
      <c r="H302" s="17"/>
      <c r="L302" s="7"/>
      <c r="N302" s="355"/>
      <c r="O302" s="355"/>
      <c r="P302" s="355"/>
      <c r="Q302" s="355"/>
      <c r="R302" s="355"/>
      <c r="S302" s="355"/>
      <c r="U302" s="17"/>
      <c r="W302" s="17"/>
    </row>
    <row r="303" spans="8:23" x14ac:dyDescent="0.25">
      <c r="H303" s="17"/>
      <c r="L303" s="7"/>
      <c r="N303" s="355"/>
      <c r="O303" s="355"/>
      <c r="P303" s="355"/>
      <c r="Q303" s="355"/>
      <c r="R303" s="355"/>
      <c r="S303" s="355"/>
      <c r="U303" s="17"/>
      <c r="W303" s="17"/>
    </row>
    <row r="304" spans="8:23" x14ac:dyDescent="0.25">
      <c r="H304" s="17"/>
      <c r="L304" s="7"/>
      <c r="N304" s="355"/>
      <c r="O304" s="355"/>
      <c r="P304" s="355"/>
      <c r="Q304" s="355"/>
      <c r="R304" s="355"/>
      <c r="S304" s="355"/>
      <c r="U304" s="17"/>
      <c r="W304" s="17"/>
    </row>
    <row r="305" spans="8:23" x14ac:dyDescent="0.25">
      <c r="H305" s="17"/>
      <c r="L305" s="7"/>
      <c r="N305" s="355"/>
      <c r="O305" s="355"/>
      <c r="P305" s="355"/>
      <c r="Q305" s="355"/>
      <c r="R305" s="355"/>
      <c r="S305" s="355"/>
      <c r="U305" s="17"/>
      <c r="W305" s="17"/>
    </row>
    <row r="306" spans="8:23" x14ac:dyDescent="0.25">
      <c r="H306" s="17"/>
      <c r="L306" s="7"/>
      <c r="N306" s="355"/>
      <c r="O306" s="355"/>
      <c r="P306" s="355"/>
      <c r="Q306" s="355"/>
      <c r="R306" s="355"/>
      <c r="S306" s="355"/>
      <c r="U306" s="17"/>
      <c r="W306" s="17"/>
    </row>
    <row r="307" spans="8:23" x14ac:dyDescent="0.25">
      <c r="H307" s="17"/>
      <c r="L307" s="7"/>
      <c r="N307" s="355"/>
      <c r="O307" s="355"/>
      <c r="P307" s="355"/>
      <c r="Q307" s="355"/>
      <c r="R307" s="355"/>
      <c r="S307" s="355"/>
      <c r="U307" s="17"/>
      <c r="W307" s="17"/>
    </row>
    <row r="308" spans="8:23" x14ac:dyDescent="0.25">
      <c r="H308" s="17"/>
      <c r="L308" s="7"/>
      <c r="N308" s="355"/>
      <c r="O308" s="355"/>
      <c r="P308" s="355"/>
      <c r="Q308" s="355"/>
      <c r="R308" s="355"/>
      <c r="S308" s="355"/>
      <c r="U308" s="17"/>
      <c r="W308" s="17"/>
    </row>
    <row r="309" spans="8:23" x14ac:dyDescent="0.25">
      <c r="H309" s="17"/>
      <c r="L309" s="7"/>
      <c r="N309" s="355"/>
      <c r="O309" s="355"/>
      <c r="P309" s="355"/>
      <c r="Q309" s="355"/>
      <c r="R309" s="355"/>
      <c r="S309" s="355"/>
      <c r="U309" s="17"/>
      <c r="W309" s="17"/>
    </row>
    <row r="310" spans="8:23" x14ac:dyDescent="0.25">
      <c r="H310" s="17"/>
      <c r="L310" s="7"/>
      <c r="N310" s="355"/>
      <c r="O310" s="355"/>
      <c r="P310" s="355"/>
      <c r="Q310" s="355"/>
      <c r="R310" s="355"/>
      <c r="S310" s="355"/>
      <c r="U310" s="17"/>
      <c r="W310" s="17"/>
    </row>
    <row r="311" spans="8:23" x14ac:dyDescent="0.25">
      <c r="H311" s="17"/>
      <c r="L311" s="7"/>
      <c r="N311" s="355"/>
      <c r="O311" s="355"/>
      <c r="P311" s="355"/>
      <c r="Q311" s="355"/>
      <c r="R311" s="355"/>
      <c r="S311" s="355"/>
      <c r="U311" s="17"/>
      <c r="W311" s="17"/>
    </row>
    <row r="312" spans="8:23" x14ac:dyDescent="0.25">
      <c r="H312" s="17"/>
      <c r="L312" s="7"/>
      <c r="N312" s="355"/>
      <c r="O312" s="355"/>
      <c r="P312" s="355"/>
      <c r="Q312" s="355"/>
      <c r="R312" s="355"/>
      <c r="S312" s="355"/>
      <c r="U312" s="17"/>
      <c r="W312" s="17"/>
    </row>
    <row r="313" spans="8:23" x14ac:dyDescent="0.25">
      <c r="H313" s="17"/>
      <c r="L313" s="7"/>
      <c r="N313" s="355"/>
      <c r="O313" s="355"/>
      <c r="P313" s="355"/>
      <c r="Q313" s="355"/>
      <c r="R313" s="355"/>
      <c r="S313" s="355"/>
      <c r="U313" s="17"/>
      <c r="W313" s="17"/>
    </row>
    <row r="314" spans="8:23" x14ac:dyDescent="0.25">
      <c r="H314" s="17"/>
      <c r="L314" s="7"/>
      <c r="N314" s="355"/>
      <c r="O314" s="355"/>
      <c r="P314" s="355"/>
      <c r="Q314" s="355"/>
      <c r="R314" s="355"/>
      <c r="S314" s="355"/>
      <c r="U314" s="17"/>
      <c r="W314" s="17"/>
    </row>
    <row r="315" spans="8:23" x14ac:dyDescent="0.25">
      <c r="H315" s="17"/>
      <c r="L315" s="7"/>
      <c r="N315" s="355"/>
      <c r="O315" s="355"/>
      <c r="P315" s="355"/>
      <c r="Q315" s="355"/>
      <c r="R315" s="355"/>
      <c r="S315" s="355"/>
      <c r="U315" s="17"/>
      <c r="W315" s="17"/>
    </row>
    <row r="316" spans="8:23" x14ac:dyDescent="0.25">
      <c r="H316" s="17"/>
      <c r="L316" s="7"/>
      <c r="N316" s="355"/>
      <c r="O316" s="355"/>
      <c r="P316" s="355"/>
      <c r="Q316" s="355"/>
      <c r="R316" s="355"/>
      <c r="S316" s="355"/>
      <c r="U316" s="17"/>
      <c r="W316" s="17"/>
    </row>
    <row r="317" spans="8:23" x14ac:dyDescent="0.25">
      <c r="H317" s="17"/>
      <c r="L317" s="7"/>
      <c r="N317" s="355"/>
      <c r="O317" s="355"/>
      <c r="P317" s="355"/>
      <c r="Q317" s="355"/>
      <c r="R317" s="355"/>
      <c r="S317" s="355"/>
      <c r="U317" s="17"/>
      <c r="W317" s="17"/>
    </row>
    <row r="318" spans="8:23" x14ac:dyDescent="0.25">
      <c r="H318" s="17"/>
      <c r="L318" s="7"/>
      <c r="N318" s="355"/>
      <c r="O318" s="355"/>
      <c r="P318" s="355"/>
      <c r="Q318" s="355"/>
      <c r="R318" s="355"/>
      <c r="S318" s="355"/>
      <c r="U318" s="17"/>
      <c r="W318" s="17"/>
    </row>
    <row r="319" spans="8:23" x14ac:dyDescent="0.25">
      <c r="H319" s="17"/>
      <c r="L319" s="7"/>
      <c r="N319" s="355"/>
      <c r="O319" s="355"/>
      <c r="P319" s="355"/>
      <c r="Q319" s="355"/>
      <c r="R319" s="355"/>
      <c r="S319" s="355"/>
      <c r="U319" s="17"/>
      <c r="W319" s="17"/>
    </row>
    <row r="320" spans="8:23" x14ac:dyDescent="0.25">
      <c r="H320" s="17"/>
      <c r="L320" s="7"/>
      <c r="N320" s="355"/>
      <c r="O320" s="355"/>
      <c r="P320" s="355"/>
      <c r="Q320" s="355"/>
      <c r="R320" s="355"/>
      <c r="S320" s="355"/>
      <c r="U320" s="17"/>
      <c r="W320" s="17"/>
    </row>
    <row r="321" spans="8:23" x14ac:dyDescent="0.25">
      <c r="H321" s="17"/>
      <c r="L321" s="7"/>
      <c r="N321" s="355"/>
      <c r="O321" s="355"/>
      <c r="P321" s="355"/>
      <c r="Q321" s="355"/>
      <c r="R321" s="355"/>
      <c r="S321" s="355"/>
      <c r="U321" s="17"/>
      <c r="W321" s="17"/>
    </row>
    <row r="322" spans="8:23" x14ac:dyDescent="0.25">
      <c r="H322" s="17"/>
      <c r="L322" s="7"/>
      <c r="N322" s="355"/>
      <c r="O322" s="355"/>
      <c r="P322" s="355"/>
      <c r="Q322" s="355"/>
      <c r="R322" s="355"/>
      <c r="S322" s="355"/>
      <c r="U322" s="17"/>
      <c r="W322" s="17"/>
    </row>
    <row r="323" spans="8:23" x14ac:dyDescent="0.25">
      <c r="H323" s="17"/>
      <c r="L323" s="7"/>
      <c r="N323" s="355"/>
      <c r="O323" s="355"/>
      <c r="P323" s="355"/>
      <c r="Q323" s="355"/>
      <c r="R323" s="355"/>
      <c r="S323" s="355"/>
      <c r="U323" s="17"/>
      <c r="W323" s="17"/>
    </row>
    <row r="324" spans="8:23" x14ac:dyDescent="0.25">
      <c r="H324" s="17"/>
      <c r="L324" s="7"/>
      <c r="N324" s="355"/>
      <c r="O324" s="355"/>
      <c r="P324" s="355"/>
      <c r="Q324" s="355"/>
      <c r="R324" s="355"/>
      <c r="S324" s="355"/>
      <c r="U324" s="17"/>
      <c r="W324" s="17"/>
    </row>
    <row r="325" spans="8:23" x14ac:dyDescent="0.25">
      <c r="H325" s="17"/>
      <c r="L325" s="7"/>
      <c r="N325" s="355"/>
      <c r="O325" s="355"/>
      <c r="P325" s="355"/>
      <c r="Q325" s="355"/>
      <c r="R325" s="355"/>
      <c r="S325" s="355"/>
      <c r="U325" s="17"/>
      <c r="W325" s="17"/>
    </row>
    <row r="326" spans="8:23" x14ac:dyDescent="0.25">
      <c r="H326" s="17"/>
      <c r="L326" s="7"/>
      <c r="N326" s="355"/>
      <c r="O326" s="355"/>
      <c r="P326" s="355"/>
      <c r="Q326" s="355"/>
      <c r="R326" s="355"/>
      <c r="S326" s="355"/>
      <c r="U326" s="17"/>
      <c r="W326" s="17"/>
    </row>
    <row r="327" spans="8:23" x14ac:dyDescent="0.25">
      <c r="H327" s="17"/>
      <c r="L327" s="7"/>
      <c r="N327" s="355"/>
      <c r="O327" s="355"/>
      <c r="P327" s="355"/>
      <c r="Q327" s="355"/>
      <c r="R327" s="355"/>
      <c r="S327" s="355"/>
      <c r="U327" s="17"/>
      <c r="W327" s="17"/>
    </row>
    <row r="328" spans="8:23" x14ac:dyDescent="0.25">
      <c r="H328" s="17"/>
      <c r="L328" s="7"/>
      <c r="N328" s="355"/>
      <c r="O328" s="355"/>
      <c r="P328" s="355"/>
      <c r="Q328" s="355"/>
      <c r="R328" s="355"/>
      <c r="S328" s="355"/>
      <c r="U328" s="17"/>
      <c r="W328" s="17"/>
    </row>
    <row r="329" spans="8:23" x14ac:dyDescent="0.25">
      <c r="H329" s="17"/>
      <c r="L329" s="7"/>
      <c r="N329" s="355"/>
      <c r="O329" s="355"/>
      <c r="P329" s="355"/>
      <c r="Q329" s="355"/>
      <c r="R329" s="355"/>
      <c r="S329" s="355"/>
      <c r="U329" s="17"/>
      <c r="W329" s="17"/>
    </row>
    <row r="330" spans="8:23" x14ac:dyDescent="0.25">
      <c r="H330" s="17"/>
      <c r="L330" s="7"/>
      <c r="N330" s="355"/>
      <c r="O330" s="355"/>
      <c r="P330" s="355"/>
      <c r="Q330" s="355"/>
      <c r="R330" s="355"/>
      <c r="S330" s="355"/>
      <c r="U330" s="17"/>
      <c r="W330" s="17"/>
    </row>
    <row r="331" spans="8:23" x14ac:dyDescent="0.25">
      <c r="H331" s="17"/>
      <c r="L331" s="7"/>
      <c r="N331" s="355"/>
      <c r="O331" s="355"/>
      <c r="P331" s="355"/>
      <c r="Q331" s="355"/>
      <c r="R331" s="355"/>
      <c r="S331" s="355"/>
      <c r="U331" s="17"/>
      <c r="W331" s="17"/>
    </row>
    <row r="332" spans="8:23" x14ac:dyDescent="0.25">
      <c r="H332" s="17"/>
      <c r="L332" s="7"/>
      <c r="N332" s="355"/>
      <c r="O332" s="355"/>
      <c r="P332" s="355"/>
      <c r="Q332" s="355"/>
      <c r="R332" s="355"/>
      <c r="S332" s="355"/>
      <c r="U332" s="17"/>
      <c r="W332" s="17"/>
    </row>
    <row r="333" spans="8:23" x14ac:dyDescent="0.25">
      <c r="H333" s="17"/>
      <c r="L333" s="7"/>
      <c r="N333" s="355"/>
      <c r="O333" s="355"/>
      <c r="P333" s="355"/>
      <c r="Q333" s="355"/>
      <c r="R333" s="355"/>
      <c r="S333" s="355"/>
      <c r="U333" s="17"/>
      <c r="W333" s="17"/>
    </row>
    <row r="334" spans="8:23" x14ac:dyDescent="0.25">
      <c r="H334" s="17"/>
      <c r="L334" s="7"/>
      <c r="N334" s="355"/>
      <c r="O334" s="355"/>
      <c r="P334" s="355"/>
      <c r="Q334" s="355"/>
      <c r="R334" s="355"/>
      <c r="S334" s="355"/>
      <c r="U334" s="17"/>
      <c r="W334" s="17"/>
    </row>
    <row r="335" spans="8:23" x14ac:dyDescent="0.25">
      <c r="H335" s="17"/>
      <c r="L335" s="7"/>
      <c r="N335" s="355"/>
      <c r="O335" s="355"/>
      <c r="P335" s="355"/>
      <c r="Q335" s="355"/>
      <c r="R335" s="355"/>
      <c r="S335" s="355"/>
      <c r="U335" s="17"/>
      <c r="W335" s="17"/>
    </row>
    <row r="336" spans="8:23" x14ac:dyDescent="0.25">
      <c r="H336" s="17"/>
      <c r="L336" s="7"/>
      <c r="N336" s="355"/>
      <c r="O336" s="355"/>
      <c r="P336" s="355"/>
      <c r="Q336" s="355"/>
      <c r="R336" s="355"/>
      <c r="S336" s="355"/>
      <c r="U336" s="17"/>
      <c r="W336" s="17"/>
    </row>
    <row r="337" spans="8:23" x14ac:dyDescent="0.25">
      <c r="H337" s="17"/>
      <c r="L337" s="7"/>
      <c r="N337" s="355"/>
      <c r="O337" s="355"/>
      <c r="P337" s="355"/>
      <c r="Q337" s="355"/>
      <c r="R337" s="355"/>
      <c r="S337" s="355"/>
      <c r="U337" s="17"/>
      <c r="W337" s="17"/>
    </row>
    <row r="338" spans="8:23" x14ac:dyDescent="0.25">
      <c r="H338" s="17"/>
      <c r="L338" s="7"/>
      <c r="N338" s="355"/>
      <c r="O338" s="355"/>
      <c r="P338" s="355"/>
      <c r="Q338" s="355"/>
      <c r="R338" s="355"/>
      <c r="S338" s="355"/>
      <c r="U338" s="17"/>
      <c r="W338" s="17"/>
    </row>
    <row r="339" spans="8:23" x14ac:dyDescent="0.25">
      <c r="H339" s="17"/>
      <c r="L339" s="7"/>
      <c r="N339" s="355"/>
      <c r="O339" s="355"/>
      <c r="P339" s="355"/>
      <c r="Q339" s="355"/>
      <c r="R339" s="355"/>
      <c r="S339" s="355"/>
      <c r="U339" s="17"/>
      <c r="W339" s="17"/>
    </row>
    <row r="340" spans="8:23" x14ac:dyDescent="0.25">
      <c r="H340" s="17"/>
      <c r="L340" s="7"/>
      <c r="N340" s="355"/>
      <c r="O340" s="355"/>
      <c r="P340" s="355"/>
      <c r="Q340" s="355"/>
      <c r="R340" s="355"/>
      <c r="S340" s="355"/>
      <c r="U340" s="17"/>
      <c r="W340" s="17"/>
    </row>
    <row r="341" spans="8:23" x14ac:dyDescent="0.25">
      <c r="H341" s="17"/>
      <c r="L341" s="7"/>
      <c r="N341" s="355"/>
      <c r="O341" s="355"/>
      <c r="P341" s="355"/>
      <c r="Q341" s="355"/>
      <c r="R341" s="355"/>
      <c r="S341" s="355"/>
      <c r="U341" s="17"/>
      <c r="W341" s="17"/>
    </row>
    <row r="342" spans="8:23" x14ac:dyDescent="0.25">
      <c r="H342" s="17"/>
      <c r="L342" s="7"/>
      <c r="N342" s="355"/>
      <c r="O342" s="355"/>
      <c r="P342" s="355"/>
      <c r="Q342" s="355"/>
      <c r="R342" s="355"/>
      <c r="S342" s="355"/>
      <c r="U342" s="17"/>
      <c r="W342" s="17"/>
    </row>
    <row r="343" spans="8:23" x14ac:dyDescent="0.25">
      <c r="H343" s="17"/>
      <c r="L343" s="7"/>
      <c r="N343" s="355"/>
      <c r="O343" s="355"/>
      <c r="P343" s="355"/>
      <c r="Q343" s="355"/>
      <c r="R343" s="355"/>
      <c r="S343" s="355"/>
      <c r="U343" s="17"/>
      <c r="W343" s="17"/>
    </row>
    <row r="344" spans="8:23" x14ac:dyDescent="0.25">
      <c r="H344" s="17"/>
      <c r="L344" s="7"/>
      <c r="N344" s="355"/>
      <c r="O344" s="355"/>
      <c r="P344" s="355"/>
      <c r="Q344" s="355"/>
      <c r="R344" s="355"/>
      <c r="S344" s="355"/>
      <c r="U344" s="17"/>
      <c r="W344" s="17"/>
    </row>
    <row r="345" spans="8:23" x14ac:dyDescent="0.25">
      <c r="H345" s="17"/>
      <c r="L345" s="7"/>
      <c r="N345" s="355"/>
      <c r="O345" s="355"/>
      <c r="P345" s="355"/>
      <c r="Q345" s="355"/>
      <c r="R345" s="355"/>
      <c r="S345" s="355"/>
      <c r="U345" s="17"/>
      <c r="W345" s="17"/>
    </row>
    <row r="346" spans="8:23" x14ac:dyDescent="0.25">
      <c r="H346" s="17"/>
      <c r="L346" s="7"/>
      <c r="N346" s="355"/>
      <c r="O346" s="355"/>
      <c r="P346" s="355"/>
      <c r="Q346" s="355"/>
      <c r="R346" s="355"/>
      <c r="S346" s="355"/>
      <c r="U346" s="17"/>
      <c r="W346" s="17"/>
    </row>
    <row r="347" spans="8:23" x14ac:dyDescent="0.25">
      <c r="H347" s="17"/>
      <c r="L347" s="7"/>
      <c r="N347" s="355"/>
      <c r="O347" s="355"/>
      <c r="P347" s="355"/>
      <c r="Q347" s="355"/>
      <c r="R347" s="355"/>
      <c r="S347" s="355"/>
      <c r="U347" s="17"/>
      <c r="W347" s="17"/>
    </row>
    <row r="348" spans="8:23" x14ac:dyDescent="0.25">
      <c r="H348" s="17"/>
      <c r="L348" s="7"/>
      <c r="N348" s="355"/>
      <c r="O348" s="355"/>
      <c r="P348" s="355"/>
      <c r="Q348" s="355"/>
      <c r="R348" s="355"/>
      <c r="S348" s="355"/>
      <c r="U348" s="17"/>
      <c r="W348" s="17"/>
    </row>
    <row r="349" spans="8:23" x14ac:dyDescent="0.25">
      <c r="H349" s="17"/>
      <c r="L349" s="7"/>
      <c r="N349" s="355"/>
      <c r="O349" s="355"/>
      <c r="P349" s="355"/>
      <c r="Q349" s="355"/>
      <c r="R349" s="355"/>
      <c r="S349" s="355"/>
      <c r="U349" s="17"/>
      <c r="W349" s="17"/>
    </row>
    <row r="350" spans="8:23" x14ac:dyDescent="0.25">
      <c r="H350" s="17"/>
      <c r="L350" s="7"/>
      <c r="N350" s="355"/>
      <c r="O350" s="355"/>
      <c r="P350" s="355"/>
      <c r="Q350" s="355"/>
      <c r="R350" s="355"/>
      <c r="S350" s="355"/>
      <c r="U350" s="17"/>
      <c r="W350" s="17"/>
    </row>
    <row r="351" spans="8:23" x14ac:dyDescent="0.25">
      <c r="H351" s="17"/>
      <c r="L351" s="7"/>
      <c r="N351" s="355"/>
      <c r="O351" s="355"/>
      <c r="P351" s="355"/>
      <c r="Q351" s="355"/>
      <c r="R351" s="355"/>
      <c r="S351" s="355"/>
      <c r="U351" s="17"/>
      <c r="W351" s="17"/>
    </row>
    <row r="352" spans="8:23" x14ac:dyDescent="0.25">
      <c r="H352" s="17"/>
      <c r="L352" s="7"/>
      <c r="N352" s="355"/>
      <c r="O352" s="355"/>
      <c r="P352" s="355"/>
      <c r="Q352" s="355"/>
      <c r="R352" s="355"/>
      <c r="S352" s="355"/>
      <c r="U352" s="17"/>
      <c r="W352" s="17"/>
    </row>
    <row r="353" spans="8:23" x14ac:dyDescent="0.25">
      <c r="H353" s="17"/>
      <c r="L353" s="7"/>
      <c r="N353" s="355"/>
      <c r="O353" s="355"/>
      <c r="P353" s="355"/>
      <c r="Q353" s="355"/>
      <c r="R353" s="355"/>
      <c r="S353" s="355"/>
      <c r="U353" s="17"/>
      <c r="W353" s="17"/>
    </row>
    <row r="354" spans="8:23" x14ac:dyDescent="0.25">
      <c r="H354" s="17"/>
      <c r="L354" s="7"/>
      <c r="N354" s="355"/>
      <c r="O354" s="355"/>
      <c r="P354" s="355"/>
      <c r="Q354" s="355"/>
      <c r="R354" s="355"/>
      <c r="S354" s="355"/>
      <c r="U354" s="17"/>
      <c r="W354" s="17"/>
    </row>
    <row r="355" spans="8:23" x14ac:dyDescent="0.25">
      <c r="H355" s="17"/>
      <c r="L355" s="7"/>
      <c r="N355" s="355"/>
      <c r="O355" s="355"/>
      <c r="P355" s="355"/>
      <c r="Q355" s="355"/>
      <c r="R355" s="355"/>
      <c r="S355" s="355"/>
      <c r="U355" s="17"/>
      <c r="W355" s="17"/>
    </row>
    <row r="356" spans="8:23" x14ac:dyDescent="0.25">
      <c r="H356" s="17"/>
      <c r="L356" s="7"/>
      <c r="N356" s="355"/>
      <c r="O356" s="355"/>
      <c r="P356" s="355"/>
      <c r="Q356" s="355"/>
      <c r="R356" s="355"/>
      <c r="S356" s="355"/>
      <c r="U356" s="17"/>
      <c r="W356" s="17"/>
    </row>
    <row r="357" spans="8:23" x14ac:dyDescent="0.25">
      <c r="H357" s="17"/>
      <c r="L357" s="7"/>
      <c r="N357" s="355"/>
      <c r="O357" s="355"/>
      <c r="P357" s="355"/>
      <c r="Q357" s="355"/>
      <c r="R357" s="355"/>
      <c r="S357" s="355"/>
      <c r="U357" s="17"/>
      <c r="W357" s="17"/>
    </row>
    <row r="358" spans="8:23" x14ac:dyDescent="0.25">
      <c r="H358" s="17"/>
      <c r="L358" s="7"/>
      <c r="N358" s="355"/>
      <c r="O358" s="355"/>
      <c r="P358" s="355"/>
      <c r="Q358" s="355"/>
      <c r="R358" s="355"/>
      <c r="S358" s="355"/>
      <c r="U358" s="17"/>
      <c r="W358" s="17"/>
    </row>
    <row r="359" spans="8:23" x14ac:dyDescent="0.25">
      <c r="H359" s="17"/>
      <c r="L359" s="7"/>
      <c r="N359" s="355"/>
      <c r="O359" s="355"/>
      <c r="P359" s="355"/>
      <c r="Q359" s="355"/>
      <c r="R359" s="355"/>
      <c r="S359" s="355"/>
      <c r="U359" s="17"/>
      <c r="W359" s="17"/>
    </row>
    <row r="360" spans="8:23" x14ac:dyDescent="0.25">
      <c r="H360" s="17"/>
      <c r="L360" s="7"/>
      <c r="N360" s="355"/>
      <c r="O360" s="355"/>
      <c r="P360" s="355"/>
      <c r="Q360" s="355"/>
      <c r="R360" s="355"/>
      <c r="S360" s="355"/>
      <c r="U360" s="17"/>
      <c r="W360" s="17"/>
    </row>
    <row r="361" spans="8:23" x14ac:dyDescent="0.25">
      <c r="H361" s="17"/>
      <c r="L361" s="7"/>
      <c r="N361" s="355"/>
      <c r="O361" s="355"/>
      <c r="P361" s="355"/>
      <c r="Q361" s="355"/>
      <c r="R361" s="355"/>
      <c r="S361" s="355"/>
      <c r="U361" s="17"/>
      <c r="W361" s="17"/>
    </row>
    <row r="362" spans="8:23" x14ac:dyDescent="0.25">
      <c r="H362" s="17"/>
      <c r="L362" s="7"/>
      <c r="N362" s="355"/>
      <c r="O362" s="355"/>
      <c r="P362" s="355"/>
      <c r="Q362" s="355"/>
      <c r="R362" s="355"/>
      <c r="S362" s="355"/>
      <c r="U362" s="17"/>
      <c r="W362" s="17"/>
    </row>
    <row r="363" spans="8:23" x14ac:dyDescent="0.25">
      <c r="H363" s="17"/>
      <c r="L363" s="7"/>
      <c r="N363" s="355"/>
      <c r="O363" s="355"/>
      <c r="P363" s="355"/>
      <c r="Q363" s="355"/>
      <c r="R363" s="355"/>
      <c r="S363" s="355"/>
      <c r="U363" s="17"/>
      <c r="W363" s="17"/>
    </row>
    <row r="364" spans="8:23" x14ac:dyDescent="0.25">
      <c r="H364" s="17"/>
      <c r="L364" s="7"/>
      <c r="N364" s="355"/>
      <c r="O364" s="355"/>
      <c r="P364" s="355"/>
      <c r="Q364" s="355"/>
      <c r="R364" s="355"/>
      <c r="S364" s="355"/>
      <c r="U364" s="17"/>
      <c r="W364" s="17"/>
    </row>
    <row r="365" spans="8:23" x14ac:dyDescent="0.25">
      <c r="H365" s="17"/>
      <c r="L365" s="7"/>
      <c r="N365" s="355"/>
      <c r="O365" s="355"/>
      <c r="P365" s="355"/>
      <c r="Q365" s="355"/>
      <c r="R365" s="355"/>
      <c r="S365" s="355"/>
      <c r="U365" s="17"/>
      <c r="W365" s="17"/>
    </row>
    <row r="366" spans="8:23" x14ac:dyDescent="0.25">
      <c r="H366" s="17"/>
      <c r="L366" s="7"/>
      <c r="N366" s="355"/>
      <c r="O366" s="355"/>
      <c r="P366" s="355"/>
      <c r="Q366" s="355"/>
      <c r="R366" s="355"/>
      <c r="S366" s="355"/>
      <c r="U366" s="17"/>
      <c r="W366" s="17"/>
    </row>
    <row r="367" spans="8:23" x14ac:dyDescent="0.25">
      <c r="H367" s="17"/>
      <c r="L367" s="7"/>
      <c r="N367" s="355"/>
      <c r="O367" s="355"/>
      <c r="P367" s="355"/>
      <c r="Q367" s="355"/>
      <c r="R367" s="355"/>
      <c r="S367" s="355"/>
      <c r="U367" s="17"/>
      <c r="W367" s="17"/>
    </row>
    <row r="368" spans="8:23" x14ac:dyDescent="0.25">
      <c r="H368" s="17"/>
      <c r="L368" s="7"/>
      <c r="N368" s="355"/>
      <c r="O368" s="355"/>
      <c r="P368" s="355"/>
      <c r="Q368" s="355"/>
      <c r="R368" s="355"/>
      <c r="S368" s="355"/>
      <c r="U368" s="17"/>
      <c r="W368" s="17"/>
    </row>
    <row r="369" spans="8:23" x14ac:dyDescent="0.25">
      <c r="H369" s="17"/>
      <c r="L369" s="7"/>
      <c r="N369" s="355"/>
      <c r="O369" s="355"/>
      <c r="P369" s="355"/>
      <c r="Q369" s="355"/>
      <c r="R369" s="355"/>
      <c r="S369" s="355"/>
      <c r="U369" s="17"/>
      <c r="W369" s="17"/>
    </row>
    <row r="370" spans="8:23" x14ac:dyDescent="0.25">
      <c r="H370" s="17"/>
      <c r="L370" s="7"/>
      <c r="N370" s="355"/>
      <c r="O370" s="355"/>
      <c r="P370" s="355"/>
      <c r="Q370" s="355"/>
      <c r="R370" s="355"/>
      <c r="S370" s="355"/>
      <c r="U370" s="17"/>
      <c r="W370" s="17"/>
    </row>
    <row r="371" spans="8:23" x14ac:dyDescent="0.25">
      <c r="H371" s="17"/>
      <c r="L371" s="7"/>
      <c r="N371" s="355"/>
      <c r="O371" s="355"/>
      <c r="P371" s="355"/>
      <c r="Q371" s="355"/>
      <c r="R371" s="355"/>
      <c r="S371" s="355"/>
      <c r="U371" s="17"/>
      <c r="W371" s="17"/>
    </row>
    <row r="372" spans="8:23" x14ac:dyDescent="0.25">
      <c r="H372" s="17"/>
      <c r="L372" s="7"/>
      <c r="N372" s="355"/>
      <c r="O372" s="355"/>
      <c r="P372" s="355"/>
      <c r="Q372" s="355"/>
      <c r="R372" s="355"/>
      <c r="S372" s="355"/>
      <c r="U372" s="17"/>
      <c r="W372" s="17"/>
    </row>
    <row r="373" spans="8:23" x14ac:dyDescent="0.25">
      <c r="H373" s="17"/>
      <c r="L373" s="7"/>
      <c r="N373" s="355"/>
      <c r="O373" s="355"/>
      <c r="P373" s="355"/>
      <c r="Q373" s="355"/>
      <c r="R373" s="355"/>
      <c r="S373" s="355"/>
      <c r="U373" s="17"/>
      <c r="W373" s="17"/>
    </row>
    <row r="374" spans="8:23" x14ac:dyDescent="0.25">
      <c r="H374" s="17"/>
      <c r="L374" s="7"/>
      <c r="N374" s="355"/>
      <c r="O374" s="355"/>
      <c r="P374" s="355"/>
      <c r="Q374" s="355"/>
      <c r="R374" s="355"/>
      <c r="S374" s="355"/>
      <c r="U374" s="17"/>
      <c r="W374" s="17"/>
    </row>
    <row r="375" spans="8:23" x14ac:dyDescent="0.25">
      <c r="H375" s="17"/>
      <c r="L375" s="7"/>
      <c r="N375" s="355"/>
      <c r="O375" s="355"/>
      <c r="P375" s="355"/>
      <c r="Q375" s="355"/>
      <c r="R375" s="355"/>
      <c r="S375" s="355"/>
      <c r="U375" s="17"/>
      <c r="W375" s="17"/>
    </row>
    <row r="376" spans="8:23" x14ac:dyDescent="0.25">
      <c r="H376" s="17"/>
      <c r="L376" s="7"/>
      <c r="N376" s="355"/>
      <c r="O376" s="355"/>
      <c r="P376" s="355"/>
      <c r="Q376" s="355"/>
      <c r="R376" s="355"/>
      <c r="S376" s="355"/>
      <c r="U376" s="17"/>
      <c r="W376" s="17"/>
    </row>
    <row r="377" spans="8:23" x14ac:dyDescent="0.25">
      <c r="H377" s="17"/>
      <c r="L377" s="7"/>
      <c r="N377" s="355"/>
      <c r="O377" s="355"/>
      <c r="P377" s="355"/>
      <c r="Q377" s="355"/>
      <c r="R377" s="355"/>
      <c r="S377" s="355"/>
      <c r="U377" s="17"/>
      <c r="W377" s="17"/>
    </row>
    <row r="378" spans="8:23" x14ac:dyDescent="0.25">
      <c r="H378" s="17"/>
      <c r="L378" s="7"/>
      <c r="N378" s="355"/>
      <c r="O378" s="355"/>
      <c r="P378" s="355"/>
      <c r="Q378" s="355"/>
      <c r="R378" s="355"/>
      <c r="S378" s="355"/>
      <c r="U378" s="17"/>
      <c r="W378" s="17"/>
    </row>
    <row r="379" spans="8:23" x14ac:dyDescent="0.25">
      <c r="H379" s="17"/>
      <c r="L379" s="7"/>
      <c r="N379" s="355"/>
      <c r="O379" s="355"/>
      <c r="P379" s="355"/>
      <c r="Q379" s="355"/>
      <c r="R379" s="355"/>
      <c r="S379" s="355"/>
      <c r="U379" s="17"/>
      <c r="W379" s="17"/>
    </row>
    <row r="380" spans="8:23" x14ac:dyDescent="0.25">
      <c r="H380" s="17"/>
      <c r="L380" s="7"/>
      <c r="N380" s="355"/>
      <c r="O380" s="355"/>
      <c r="P380" s="355"/>
      <c r="Q380" s="355"/>
      <c r="R380" s="355"/>
      <c r="S380" s="355"/>
      <c r="U380" s="17"/>
      <c r="W380" s="17"/>
    </row>
    <row r="381" spans="8:23" x14ac:dyDescent="0.25">
      <c r="H381" s="17"/>
      <c r="L381" s="7"/>
      <c r="N381" s="355"/>
      <c r="O381" s="355"/>
      <c r="P381" s="355"/>
      <c r="Q381" s="355"/>
      <c r="R381" s="355"/>
      <c r="S381" s="355"/>
      <c r="U381" s="17"/>
      <c r="W381" s="17"/>
    </row>
    <row r="382" spans="8:23" x14ac:dyDescent="0.25">
      <c r="H382" s="17"/>
      <c r="L382" s="7"/>
      <c r="N382" s="355"/>
      <c r="O382" s="355"/>
      <c r="P382" s="355"/>
      <c r="Q382" s="355"/>
      <c r="R382" s="355"/>
      <c r="S382" s="355"/>
      <c r="U382" s="17"/>
      <c r="W382" s="17"/>
    </row>
    <row r="383" spans="8:23" x14ac:dyDescent="0.25">
      <c r="H383" s="17"/>
      <c r="L383" s="7"/>
      <c r="N383" s="355"/>
      <c r="O383" s="355"/>
      <c r="P383" s="355"/>
      <c r="Q383" s="355"/>
      <c r="R383" s="355"/>
      <c r="S383" s="355"/>
      <c r="U383" s="17"/>
      <c r="W383" s="17"/>
    </row>
    <row r="384" spans="8:23" x14ac:dyDescent="0.25">
      <c r="H384" s="17"/>
      <c r="L384" s="7"/>
      <c r="N384" s="355"/>
      <c r="O384" s="355"/>
      <c r="P384" s="355"/>
      <c r="Q384" s="355"/>
      <c r="R384" s="355"/>
      <c r="S384" s="355"/>
      <c r="U384" s="17"/>
      <c r="W384" s="17"/>
    </row>
    <row r="385" spans="8:23" x14ac:dyDescent="0.25">
      <c r="H385" s="17"/>
      <c r="L385" s="7"/>
      <c r="N385" s="355"/>
      <c r="O385" s="355"/>
      <c r="P385" s="355"/>
      <c r="Q385" s="355"/>
      <c r="R385" s="355"/>
      <c r="S385" s="355"/>
      <c r="U385" s="17"/>
      <c r="W385" s="17"/>
    </row>
    <row r="386" spans="8:23" x14ac:dyDescent="0.25">
      <c r="H386" s="17"/>
      <c r="L386" s="7"/>
      <c r="N386" s="355"/>
      <c r="O386" s="355"/>
      <c r="P386" s="355"/>
      <c r="Q386" s="355"/>
      <c r="R386" s="355"/>
      <c r="S386" s="355"/>
      <c r="U386" s="17"/>
      <c r="W386" s="17"/>
    </row>
    <row r="387" spans="8:23" x14ac:dyDescent="0.25">
      <c r="H387" s="17"/>
      <c r="L387" s="7"/>
      <c r="N387" s="355"/>
      <c r="O387" s="355"/>
      <c r="P387" s="355"/>
      <c r="Q387" s="355"/>
      <c r="R387" s="355"/>
      <c r="S387" s="355"/>
      <c r="U387" s="17"/>
      <c r="W387" s="17"/>
    </row>
    <row r="388" spans="8:23" x14ac:dyDescent="0.25">
      <c r="H388" s="17"/>
      <c r="L388" s="7"/>
      <c r="N388" s="355"/>
      <c r="O388" s="355"/>
      <c r="P388" s="355"/>
      <c r="Q388" s="355"/>
      <c r="R388" s="355"/>
      <c r="S388" s="355"/>
      <c r="U388" s="17"/>
      <c r="W388" s="17"/>
    </row>
    <row r="389" spans="8:23" x14ac:dyDescent="0.25">
      <c r="H389" s="17"/>
      <c r="L389" s="7"/>
      <c r="N389" s="355"/>
      <c r="O389" s="355"/>
      <c r="P389" s="355"/>
      <c r="Q389" s="355"/>
      <c r="R389" s="355"/>
      <c r="S389" s="355"/>
      <c r="U389" s="17"/>
      <c r="W389" s="17"/>
    </row>
    <row r="390" spans="8:23" x14ac:dyDescent="0.25">
      <c r="H390" s="17"/>
      <c r="L390" s="7"/>
      <c r="N390" s="355"/>
      <c r="O390" s="355"/>
      <c r="P390" s="355"/>
      <c r="Q390" s="355"/>
      <c r="R390" s="355"/>
      <c r="S390" s="355"/>
      <c r="U390" s="17"/>
      <c r="W390" s="17"/>
    </row>
    <row r="391" spans="8:23" x14ac:dyDescent="0.25">
      <c r="H391" s="17"/>
      <c r="L391" s="7"/>
      <c r="N391" s="355"/>
      <c r="O391" s="355"/>
      <c r="P391" s="355"/>
      <c r="Q391" s="355"/>
      <c r="R391" s="355"/>
      <c r="S391" s="355"/>
      <c r="U391" s="17"/>
      <c r="W391" s="17"/>
    </row>
    <row r="392" spans="8:23" x14ac:dyDescent="0.25">
      <c r="H392" s="17"/>
      <c r="L392" s="7"/>
      <c r="N392" s="355"/>
      <c r="O392" s="355"/>
      <c r="P392" s="355"/>
      <c r="Q392" s="355"/>
      <c r="R392" s="355"/>
      <c r="S392" s="355"/>
      <c r="U392" s="17"/>
      <c r="W392" s="17"/>
    </row>
    <row r="393" spans="8:23" x14ac:dyDescent="0.25">
      <c r="H393" s="17"/>
      <c r="L393" s="7"/>
      <c r="N393" s="355"/>
      <c r="O393" s="355"/>
      <c r="P393" s="355"/>
      <c r="Q393" s="355"/>
      <c r="R393" s="355"/>
      <c r="S393" s="355"/>
      <c r="U393" s="17"/>
      <c r="W393" s="17"/>
    </row>
    <row r="394" spans="8:23" x14ac:dyDescent="0.25">
      <c r="H394" s="17"/>
      <c r="L394" s="7"/>
      <c r="N394" s="355"/>
      <c r="O394" s="355"/>
      <c r="P394" s="355"/>
      <c r="Q394" s="355"/>
      <c r="R394" s="355"/>
      <c r="S394" s="355"/>
      <c r="U394" s="17"/>
      <c r="W394" s="17"/>
    </row>
    <row r="395" spans="8:23" x14ac:dyDescent="0.25">
      <c r="H395" s="17"/>
      <c r="L395" s="7"/>
      <c r="N395" s="355"/>
      <c r="O395" s="355"/>
      <c r="P395" s="355"/>
      <c r="Q395" s="355"/>
      <c r="R395" s="355"/>
      <c r="S395" s="355"/>
      <c r="U395" s="17"/>
      <c r="W395" s="17"/>
    </row>
    <row r="396" spans="8:23" x14ac:dyDescent="0.25">
      <c r="H396" s="17"/>
      <c r="L396" s="7"/>
      <c r="N396" s="355"/>
      <c r="O396" s="355"/>
      <c r="P396" s="355"/>
      <c r="Q396" s="355"/>
      <c r="R396" s="355"/>
      <c r="S396" s="355"/>
      <c r="U396" s="17"/>
      <c r="W396" s="17"/>
    </row>
    <row r="397" spans="8:23" x14ac:dyDescent="0.25">
      <c r="H397" s="17"/>
      <c r="L397" s="7"/>
      <c r="N397" s="355"/>
      <c r="O397" s="355"/>
      <c r="P397" s="355"/>
      <c r="Q397" s="355"/>
      <c r="R397" s="355"/>
      <c r="S397" s="355"/>
      <c r="U397" s="17"/>
      <c r="W397" s="17"/>
    </row>
    <row r="398" spans="8:23" x14ac:dyDescent="0.25">
      <c r="H398" s="17"/>
      <c r="L398" s="7"/>
      <c r="N398" s="355"/>
      <c r="O398" s="355"/>
      <c r="P398" s="355"/>
      <c r="Q398" s="355"/>
      <c r="R398" s="355"/>
      <c r="S398" s="355"/>
      <c r="U398" s="17"/>
      <c r="W398" s="17"/>
    </row>
    <row r="399" spans="8:23" x14ac:dyDescent="0.25">
      <c r="H399" s="17"/>
      <c r="L399" s="7"/>
      <c r="N399" s="355"/>
      <c r="O399" s="355"/>
      <c r="P399" s="355"/>
      <c r="Q399" s="355"/>
      <c r="R399" s="355"/>
      <c r="S399" s="355"/>
      <c r="U399" s="17"/>
      <c r="W399" s="17"/>
    </row>
    <row r="400" spans="8:23" x14ac:dyDescent="0.25">
      <c r="H400" s="17"/>
      <c r="L400" s="7"/>
      <c r="N400" s="355"/>
      <c r="O400" s="355"/>
      <c r="P400" s="355"/>
      <c r="Q400" s="355"/>
      <c r="R400" s="355"/>
      <c r="S400" s="355"/>
      <c r="U400" s="17"/>
      <c r="W400" s="17"/>
    </row>
    <row r="401" spans="8:23" x14ac:dyDescent="0.25">
      <c r="H401" s="17"/>
      <c r="L401" s="7"/>
      <c r="N401" s="355"/>
      <c r="O401" s="355"/>
      <c r="P401" s="355"/>
      <c r="Q401" s="355"/>
      <c r="R401" s="355"/>
      <c r="S401" s="355"/>
      <c r="U401" s="17"/>
      <c r="W401" s="17"/>
    </row>
    <row r="402" spans="8:23" x14ac:dyDescent="0.25">
      <c r="H402" s="17"/>
      <c r="L402" s="7"/>
      <c r="N402" s="355"/>
      <c r="O402" s="355"/>
      <c r="P402" s="355"/>
      <c r="Q402" s="355"/>
      <c r="R402" s="355"/>
      <c r="S402" s="355"/>
      <c r="U402" s="17"/>
      <c r="W402" s="17"/>
    </row>
    <row r="403" spans="8:23" x14ac:dyDescent="0.25">
      <c r="H403" s="17"/>
      <c r="L403" s="7"/>
      <c r="N403" s="355"/>
      <c r="O403" s="355"/>
      <c r="P403" s="355"/>
      <c r="Q403" s="355"/>
      <c r="R403" s="355"/>
      <c r="S403" s="355"/>
      <c r="U403" s="17"/>
      <c r="W403" s="17"/>
    </row>
    <row r="404" spans="8:23" x14ac:dyDescent="0.25">
      <c r="H404" s="17"/>
      <c r="L404" s="7"/>
      <c r="N404" s="355"/>
      <c r="O404" s="355"/>
      <c r="P404" s="355"/>
      <c r="Q404" s="355"/>
      <c r="R404" s="355"/>
      <c r="S404" s="355"/>
      <c r="U404" s="17"/>
      <c r="W404" s="17"/>
    </row>
    <row r="405" spans="8:23" x14ac:dyDescent="0.25">
      <c r="H405" s="17"/>
      <c r="L405" s="7"/>
      <c r="N405" s="355"/>
      <c r="O405" s="355"/>
      <c r="P405" s="355"/>
      <c r="Q405" s="355"/>
      <c r="R405" s="355"/>
      <c r="S405" s="355"/>
      <c r="U405" s="17"/>
      <c r="W405" s="17"/>
    </row>
    <row r="406" spans="8:23" x14ac:dyDescent="0.25">
      <c r="H406" s="17"/>
      <c r="L406" s="7"/>
      <c r="N406" s="355"/>
      <c r="O406" s="355"/>
      <c r="P406" s="355"/>
      <c r="Q406" s="355"/>
      <c r="R406" s="355"/>
      <c r="S406" s="355"/>
      <c r="U406" s="17"/>
      <c r="W406" s="17"/>
    </row>
    <row r="407" spans="8:23" x14ac:dyDescent="0.25">
      <c r="H407" s="17"/>
      <c r="L407" s="7"/>
      <c r="N407" s="355"/>
      <c r="O407" s="355"/>
      <c r="P407" s="355"/>
      <c r="Q407" s="355"/>
      <c r="R407" s="355"/>
      <c r="S407" s="355"/>
      <c r="U407" s="17"/>
      <c r="W407" s="17"/>
    </row>
    <row r="408" spans="8:23" x14ac:dyDescent="0.25">
      <c r="H408" s="17"/>
      <c r="L408" s="7"/>
      <c r="N408" s="355"/>
      <c r="O408" s="355"/>
      <c r="P408" s="355"/>
      <c r="Q408" s="355"/>
      <c r="R408" s="355"/>
      <c r="S408" s="355"/>
      <c r="U408" s="17"/>
      <c r="W408" s="17"/>
    </row>
    <row r="409" spans="8:23" x14ac:dyDescent="0.25">
      <c r="H409" s="17"/>
      <c r="L409" s="7"/>
      <c r="N409" s="355"/>
      <c r="O409" s="355"/>
      <c r="P409" s="355"/>
      <c r="Q409" s="355"/>
      <c r="R409" s="355"/>
      <c r="S409" s="355"/>
      <c r="U409" s="17"/>
      <c r="W409" s="17"/>
    </row>
    <row r="410" spans="8:23" x14ac:dyDescent="0.25">
      <c r="H410" s="17"/>
      <c r="L410" s="7"/>
      <c r="N410" s="355"/>
      <c r="O410" s="355"/>
      <c r="P410" s="355"/>
      <c r="Q410" s="355"/>
      <c r="R410" s="355"/>
      <c r="S410" s="355"/>
      <c r="U410" s="17"/>
      <c r="W410" s="17"/>
    </row>
    <row r="411" spans="8:23" x14ac:dyDescent="0.25">
      <c r="H411" s="17"/>
      <c r="L411" s="7"/>
      <c r="N411" s="355"/>
      <c r="O411" s="355"/>
      <c r="P411" s="355"/>
      <c r="Q411" s="355"/>
      <c r="R411" s="355"/>
      <c r="S411" s="355"/>
      <c r="U411" s="17"/>
      <c r="W411" s="17"/>
    </row>
    <row r="412" spans="8:23" x14ac:dyDescent="0.25">
      <c r="H412" s="17"/>
      <c r="L412" s="7"/>
      <c r="N412" s="355"/>
      <c r="O412" s="355"/>
      <c r="P412" s="355"/>
      <c r="Q412" s="355"/>
      <c r="R412" s="355"/>
      <c r="S412" s="355"/>
      <c r="U412" s="17"/>
      <c r="W412" s="17"/>
    </row>
    <row r="413" spans="8:23" x14ac:dyDescent="0.25">
      <c r="H413" s="17"/>
      <c r="L413" s="7"/>
      <c r="N413" s="355"/>
      <c r="O413" s="355"/>
      <c r="P413" s="355"/>
      <c r="Q413" s="355"/>
      <c r="R413" s="355"/>
      <c r="S413" s="355"/>
      <c r="U413" s="17"/>
      <c r="W413" s="17"/>
    </row>
    <row r="414" spans="8:23" x14ac:dyDescent="0.25">
      <c r="H414" s="17"/>
      <c r="L414" s="7"/>
      <c r="N414" s="355"/>
      <c r="O414" s="355"/>
      <c r="P414" s="355"/>
      <c r="Q414" s="355"/>
      <c r="R414" s="355"/>
      <c r="S414" s="355"/>
      <c r="U414" s="17"/>
      <c r="W414" s="17"/>
    </row>
    <row r="415" spans="8:23" x14ac:dyDescent="0.25">
      <c r="H415" s="17"/>
      <c r="L415" s="7"/>
      <c r="N415" s="355"/>
      <c r="O415" s="355"/>
      <c r="P415" s="355"/>
      <c r="Q415" s="355"/>
      <c r="R415" s="355"/>
      <c r="S415" s="355"/>
      <c r="U415" s="17"/>
      <c r="W415" s="17"/>
    </row>
    <row r="416" spans="8:23" x14ac:dyDescent="0.25">
      <c r="H416" s="17"/>
      <c r="L416" s="7"/>
      <c r="N416" s="355"/>
      <c r="O416" s="355"/>
      <c r="P416" s="355"/>
      <c r="Q416" s="355"/>
      <c r="R416" s="355"/>
      <c r="S416" s="355"/>
      <c r="U416" s="17"/>
      <c r="W416" s="17"/>
    </row>
    <row r="417" spans="8:23" x14ac:dyDescent="0.25">
      <c r="H417" s="17"/>
      <c r="L417" s="7"/>
      <c r="N417" s="355"/>
      <c r="O417" s="355"/>
      <c r="P417" s="355"/>
      <c r="Q417" s="355"/>
      <c r="R417" s="355"/>
      <c r="S417" s="355"/>
      <c r="U417" s="17"/>
      <c r="W417" s="17"/>
    </row>
    <row r="418" spans="8:23" x14ac:dyDescent="0.25">
      <c r="H418" s="17"/>
      <c r="L418" s="7"/>
      <c r="N418" s="355"/>
      <c r="O418" s="355"/>
      <c r="P418" s="355"/>
      <c r="Q418" s="355"/>
      <c r="R418" s="355"/>
      <c r="S418" s="355"/>
      <c r="U418" s="17"/>
      <c r="W418" s="17"/>
    </row>
    <row r="419" spans="8:23" x14ac:dyDescent="0.25">
      <c r="H419" s="17"/>
      <c r="L419" s="7"/>
      <c r="N419" s="355"/>
      <c r="O419" s="355"/>
      <c r="P419" s="355"/>
      <c r="Q419" s="355"/>
      <c r="R419" s="355"/>
      <c r="S419" s="355"/>
      <c r="U419" s="17"/>
      <c r="W419" s="17"/>
    </row>
    <row r="420" spans="8:23" x14ac:dyDescent="0.25">
      <c r="H420" s="17"/>
      <c r="L420" s="7"/>
      <c r="N420" s="355"/>
      <c r="O420" s="355"/>
      <c r="P420" s="355"/>
      <c r="Q420" s="355"/>
      <c r="R420" s="355"/>
      <c r="S420" s="355"/>
      <c r="U420" s="17"/>
      <c r="W420" s="17"/>
    </row>
    <row r="421" spans="8:23" x14ac:dyDescent="0.25">
      <c r="H421" s="17"/>
      <c r="L421" s="7"/>
      <c r="N421" s="355"/>
      <c r="O421" s="355"/>
      <c r="P421" s="355"/>
      <c r="Q421" s="355"/>
      <c r="R421" s="355"/>
      <c r="S421" s="355"/>
      <c r="U421" s="17"/>
      <c r="W421" s="17"/>
    </row>
    <row r="422" spans="8:23" x14ac:dyDescent="0.25">
      <c r="H422" s="17"/>
      <c r="L422" s="7"/>
      <c r="N422" s="355"/>
      <c r="O422" s="355"/>
      <c r="P422" s="355"/>
      <c r="Q422" s="355"/>
      <c r="R422" s="355"/>
      <c r="S422" s="355"/>
      <c r="U422" s="17"/>
      <c r="W422" s="17"/>
    </row>
    <row r="423" spans="8:23" x14ac:dyDescent="0.25">
      <c r="H423" s="17"/>
      <c r="L423" s="7"/>
      <c r="N423" s="355"/>
      <c r="O423" s="355"/>
      <c r="P423" s="355"/>
      <c r="Q423" s="355"/>
      <c r="R423" s="355"/>
      <c r="S423" s="355"/>
      <c r="U423" s="17"/>
      <c r="W423" s="17"/>
    </row>
    <row r="424" spans="8:23" x14ac:dyDescent="0.25">
      <c r="H424" s="17"/>
      <c r="L424" s="7"/>
      <c r="N424" s="355"/>
      <c r="O424" s="355"/>
      <c r="P424" s="355"/>
      <c r="Q424" s="355"/>
      <c r="R424" s="355"/>
      <c r="S424" s="355"/>
      <c r="U424" s="17"/>
      <c r="W424" s="17"/>
    </row>
    <row r="425" spans="8:23" x14ac:dyDescent="0.25">
      <c r="H425" s="17"/>
      <c r="L425" s="7"/>
      <c r="N425" s="355"/>
      <c r="O425" s="355"/>
      <c r="P425" s="355"/>
      <c r="Q425" s="355"/>
      <c r="R425" s="355"/>
      <c r="S425" s="355"/>
      <c r="U425" s="17"/>
      <c r="W425" s="17"/>
    </row>
    <row r="426" spans="8:23" x14ac:dyDescent="0.25">
      <c r="H426" s="17"/>
      <c r="L426" s="7"/>
      <c r="N426" s="355"/>
      <c r="O426" s="355"/>
      <c r="P426" s="355"/>
      <c r="Q426" s="355"/>
      <c r="R426" s="355"/>
      <c r="S426" s="355"/>
      <c r="U426" s="17"/>
      <c r="W426" s="17"/>
    </row>
    <row r="427" spans="8:23" x14ac:dyDescent="0.25">
      <c r="H427" s="17"/>
      <c r="L427" s="7"/>
      <c r="N427" s="355"/>
      <c r="O427" s="355"/>
      <c r="P427" s="355"/>
      <c r="Q427" s="355"/>
      <c r="R427" s="355"/>
      <c r="S427" s="355"/>
      <c r="U427" s="17"/>
      <c r="W427" s="17"/>
    </row>
    <row r="428" spans="8:23" x14ac:dyDescent="0.25">
      <c r="H428" s="17"/>
      <c r="L428" s="7"/>
      <c r="N428" s="355"/>
      <c r="O428" s="355"/>
      <c r="P428" s="355"/>
      <c r="Q428" s="355"/>
      <c r="R428" s="355"/>
      <c r="S428" s="355"/>
      <c r="U428" s="17"/>
      <c r="W428" s="17"/>
    </row>
    <row r="429" spans="8:23" x14ac:dyDescent="0.25">
      <c r="H429" s="17"/>
      <c r="L429" s="7"/>
      <c r="N429" s="355"/>
      <c r="O429" s="355"/>
      <c r="P429" s="355"/>
      <c r="Q429" s="355"/>
      <c r="R429" s="355"/>
      <c r="S429" s="355"/>
      <c r="U429" s="17"/>
      <c r="W429" s="17"/>
    </row>
    <row r="430" spans="8:23" x14ac:dyDescent="0.25">
      <c r="H430" s="17"/>
      <c r="L430" s="7"/>
      <c r="N430" s="355"/>
      <c r="O430" s="355"/>
      <c r="P430" s="355"/>
      <c r="Q430" s="355"/>
      <c r="R430" s="355"/>
      <c r="S430" s="355"/>
      <c r="U430" s="17"/>
      <c r="W430" s="17"/>
    </row>
    <row r="431" spans="8:23" x14ac:dyDescent="0.25">
      <c r="H431" s="17"/>
      <c r="L431" s="7"/>
      <c r="N431" s="355"/>
      <c r="O431" s="355"/>
      <c r="P431" s="355"/>
      <c r="Q431" s="355"/>
      <c r="R431" s="355"/>
      <c r="S431" s="355"/>
      <c r="U431" s="17"/>
      <c r="W431" s="17"/>
    </row>
    <row r="432" spans="8:23" x14ac:dyDescent="0.25">
      <c r="H432" s="17"/>
      <c r="L432" s="7"/>
      <c r="N432" s="355"/>
      <c r="O432" s="355"/>
      <c r="P432" s="355"/>
      <c r="Q432" s="355"/>
      <c r="R432" s="355"/>
      <c r="S432" s="355"/>
      <c r="U432" s="17"/>
      <c r="W432" s="17"/>
    </row>
    <row r="433" spans="8:23" x14ac:dyDescent="0.25">
      <c r="H433" s="17"/>
      <c r="L433" s="7"/>
      <c r="N433" s="355"/>
      <c r="O433" s="355"/>
      <c r="P433" s="355"/>
      <c r="Q433" s="355"/>
      <c r="R433" s="355"/>
      <c r="S433" s="355"/>
      <c r="U433" s="17"/>
      <c r="W433" s="17"/>
    </row>
    <row r="434" spans="8:23" x14ac:dyDescent="0.25">
      <c r="H434" s="17"/>
      <c r="L434" s="7"/>
      <c r="N434" s="355"/>
      <c r="O434" s="355"/>
      <c r="P434" s="355"/>
      <c r="Q434" s="355"/>
      <c r="R434" s="355"/>
      <c r="S434" s="355"/>
      <c r="U434" s="17"/>
      <c r="W434" s="17"/>
    </row>
    <row r="435" spans="8:23" x14ac:dyDescent="0.25">
      <c r="H435" s="17"/>
      <c r="L435" s="7"/>
      <c r="N435" s="355"/>
      <c r="O435" s="355"/>
      <c r="P435" s="355"/>
      <c r="Q435" s="355"/>
      <c r="R435" s="355"/>
      <c r="S435" s="355"/>
      <c r="U435" s="17"/>
      <c r="W435" s="17"/>
    </row>
    <row r="436" spans="8:23" x14ac:dyDescent="0.25">
      <c r="H436" s="17"/>
      <c r="L436" s="7"/>
      <c r="N436" s="355"/>
      <c r="O436" s="355"/>
      <c r="P436" s="355"/>
      <c r="Q436" s="355"/>
      <c r="R436" s="355"/>
      <c r="S436" s="355"/>
      <c r="U436" s="17"/>
      <c r="W436" s="17"/>
    </row>
    <row r="437" spans="8:23" x14ac:dyDescent="0.25">
      <c r="H437" s="17"/>
      <c r="L437" s="7"/>
      <c r="N437" s="355"/>
      <c r="O437" s="355"/>
      <c r="P437" s="355"/>
      <c r="Q437" s="355"/>
      <c r="R437" s="355"/>
      <c r="S437" s="355"/>
      <c r="U437" s="17"/>
      <c r="W437" s="17"/>
    </row>
    <row r="438" spans="8:23" x14ac:dyDescent="0.25">
      <c r="H438" s="17"/>
      <c r="L438" s="7"/>
      <c r="N438" s="355"/>
      <c r="O438" s="355"/>
      <c r="P438" s="355"/>
      <c r="Q438" s="355"/>
      <c r="R438" s="355"/>
      <c r="S438" s="355"/>
      <c r="U438" s="17"/>
      <c r="W438" s="17"/>
    </row>
    <row r="439" spans="8:23" x14ac:dyDescent="0.25">
      <c r="H439" s="17"/>
      <c r="L439" s="7"/>
      <c r="N439" s="355"/>
      <c r="O439" s="355"/>
      <c r="P439" s="355"/>
      <c r="Q439" s="355"/>
      <c r="R439" s="355"/>
      <c r="S439" s="355"/>
      <c r="U439" s="17"/>
      <c r="W439" s="17"/>
    </row>
    <row r="440" spans="8:23" x14ac:dyDescent="0.25">
      <c r="H440" s="17"/>
      <c r="L440" s="7"/>
      <c r="N440" s="355"/>
      <c r="O440" s="355"/>
      <c r="P440" s="355"/>
      <c r="Q440" s="355"/>
      <c r="R440" s="355"/>
      <c r="S440" s="355"/>
      <c r="U440" s="17"/>
      <c r="W440" s="17"/>
    </row>
    <row r="441" spans="8:23" x14ac:dyDescent="0.25">
      <c r="H441" s="17"/>
      <c r="L441" s="7"/>
      <c r="N441" s="355"/>
      <c r="O441" s="355"/>
      <c r="P441" s="355"/>
      <c r="Q441" s="355"/>
      <c r="R441" s="355"/>
      <c r="S441" s="355"/>
      <c r="U441" s="17"/>
      <c r="W441" s="17"/>
    </row>
    <row r="442" spans="8:23" x14ac:dyDescent="0.25">
      <c r="H442" s="17"/>
      <c r="L442" s="7"/>
      <c r="N442" s="355"/>
      <c r="O442" s="355"/>
      <c r="P442" s="355"/>
      <c r="Q442" s="355"/>
      <c r="R442" s="355"/>
      <c r="S442" s="355"/>
      <c r="U442" s="17"/>
      <c r="W442" s="17"/>
    </row>
    <row r="443" spans="8:23" x14ac:dyDescent="0.25">
      <c r="H443" s="17"/>
      <c r="L443" s="7"/>
      <c r="N443" s="355"/>
      <c r="O443" s="355"/>
      <c r="P443" s="355"/>
      <c r="Q443" s="355"/>
      <c r="R443" s="355"/>
      <c r="S443" s="355"/>
      <c r="U443" s="17"/>
      <c r="W443" s="17"/>
    </row>
    <row r="444" spans="8:23" x14ac:dyDescent="0.25">
      <c r="H444" s="17"/>
      <c r="L444" s="7"/>
      <c r="N444" s="355"/>
      <c r="O444" s="355"/>
      <c r="P444" s="355"/>
      <c r="Q444" s="355"/>
      <c r="R444" s="355"/>
      <c r="S444" s="355"/>
      <c r="U444" s="17"/>
      <c r="W444" s="17"/>
    </row>
    <row r="445" spans="8:23" x14ac:dyDescent="0.25">
      <c r="H445" s="17"/>
      <c r="L445" s="7"/>
      <c r="N445" s="355"/>
      <c r="O445" s="355"/>
      <c r="P445" s="355"/>
      <c r="Q445" s="355"/>
      <c r="R445" s="355"/>
      <c r="S445" s="355"/>
      <c r="U445" s="17"/>
      <c r="W445" s="17"/>
    </row>
    <row r="446" spans="8:23" x14ac:dyDescent="0.25">
      <c r="H446" s="17"/>
      <c r="L446" s="7"/>
      <c r="N446" s="355"/>
      <c r="O446" s="355"/>
      <c r="P446" s="355"/>
      <c r="Q446" s="355"/>
      <c r="R446" s="355"/>
      <c r="S446" s="355"/>
      <c r="U446" s="17"/>
      <c r="W446" s="17"/>
    </row>
    <row r="447" spans="8:23" x14ac:dyDescent="0.25">
      <c r="H447" s="17"/>
      <c r="L447" s="7"/>
      <c r="N447" s="355"/>
      <c r="O447" s="355"/>
      <c r="P447" s="355"/>
      <c r="Q447" s="355"/>
      <c r="R447" s="355"/>
      <c r="S447" s="355"/>
      <c r="U447" s="17"/>
      <c r="W447" s="17"/>
    </row>
    <row r="448" spans="8:23" x14ac:dyDescent="0.25">
      <c r="H448" s="17"/>
      <c r="L448" s="7"/>
      <c r="N448" s="355"/>
      <c r="O448" s="355"/>
      <c r="P448" s="355"/>
      <c r="Q448" s="355"/>
      <c r="R448" s="355"/>
      <c r="S448" s="355"/>
      <c r="U448" s="17"/>
      <c r="W448" s="17"/>
    </row>
    <row r="449" spans="8:23" x14ac:dyDescent="0.25">
      <c r="H449" s="17"/>
      <c r="L449" s="7"/>
      <c r="N449" s="355"/>
      <c r="O449" s="355"/>
      <c r="P449" s="355"/>
      <c r="Q449" s="355"/>
      <c r="R449" s="355"/>
      <c r="S449" s="355"/>
      <c r="U449" s="17"/>
      <c r="W449" s="17"/>
    </row>
    <row r="450" spans="8:23" x14ac:dyDescent="0.25">
      <c r="H450" s="17"/>
      <c r="L450" s="7"/>
      <c r="N450" s="355"/>
      <c r="O450" s="355"/>
      <c r="P450" s="355"/>
      <c r="Q450" s="355"/>
      <c r="R450" s="355"/>
      <c r="S450" s="355"/>
      <c r="U450" s="17"/>
      <c r="W450" s="17"/>
    </row>
    <row r="451" spans="8:23" x14ac:dyDescent="0.25">
      <c r="H451" s="17"/>
      <c r="L451" s="7"/>
      <c r="N451" s="355"/>
      <c r="O451" s="355"/>
      <c r="P451" s="355"/>
      <c r="Q451" s="355"/>
      <c r="R451" s="355"/>
      <c r="S451" s="355"/>
      <c r="U451" s="17"/>
      <c r="W451" s="17"/>
    </row>
    <row r="452" spans="8:23" x14ac:dyDescent="0.25">
      <c r="H452" s="17"/>
      <c r="L452" s="7"/>
      <c r="N452" s="355"/>
      <c r="O452" s="355"/>
      <c r="P452" s="355"/>
      <c r="Q452" s="355"/>
      <c r="R452" s="355"/>
      <c r="S452" s="355"/>
      <c r="U452" s="17"/>
      <c r="W452" s="17"/>
    </row>
    <row r="453" spans="8:23" x14ac:dyDescent="0.25">
      <c r="H453" s="17"/>
      <c r="L453" s="7"/>
      <c r="N453" s="355"/>
      <c r="O453" s="355"/>
      <c r="P453" s="355"/>
      <c r="Q453" s="355"/>
      <c r="R453" s="355"/>
      <c r="S453" s="355"/>
      <c r="U453" s="17"/>
      <c r="W453" s="17"/>
    </row>
    <row r="454" spans="8:23" x14ac:dyDescent="0.25">
      <c r="H454" s="17"/>
      <c r="L454" s="7"/>
      <c r="N454" s="355"/>
      <c r="O454" s="355"/>
      <c r="P454" s="355"/>
      <c r="Q454" s="355"/>
      <c r="R454" s="355"/>
      <c r="S454" s="355"/>
      <c r="U454" s="17"/>
      <c r="W454" s="17"/>
    </row>
    <row r="455" spans="8:23" x14ac:dyDescent="0.25">
      <c r="H455" s="17"/>
      <c r="L455" s="7"/>
      <c r="N455" s="355"/>
      <c r="O455" s="355"/>
      <c r="P455" s="355"/>
      <c r="Q455" s="355"/>
      <c r="R455" s="355"/>
      <c r="S455" s="355"/>
      <c r="U455" s="17"/>
      <c r="W455" s="17"/>
    </row>
    <row r="456" spans="8:23" x14ac:dyDescent="0.25">
      <c r="H456" s="17"/>
      <c r="L456" s="7"/>
      <c r="N456" s="355"/>
      <c r="O456" s="355"/>
      <c r="P456" s="355"/>
      <c r="Q456" s="355"/>
      <c r="R456" s="355"/>
      <c r="S456" s="355"/>
      <c r="U456" s="17"/>
      <c r="W456" s="17"/>
    </row>
    <row r="457" spans="8:23" x14ac:dyDescent="0.25">
      <c r="H457" s="17"/>
      <c r="L457" s="7"/>
      <c r="N457" s="355"/>
      <c r="O457" s="355"/>
      <c r="P457" s="355"/>
      <c r="Q457" s="355"/>
      <c r="R457" s="355"/>
      <c r="S457" s="355"/>
      <c r="U457" s="17"/>
      <c r="W457" s="17"/>
    </row>
    <row r="458" spans="8:23" x14ac:dyDescent="0.25">
      <c r="H458" s="17"/>
      <c r="L458" s="7"/>
      <c r="N458" s="355"/>
      <c r="O458" s="355"/>
      <c r="P458" s="355"/>
      <c r="Q458" s="355"/>
      <c r="R458" s="355"/>
      <c r="S458" s="355"/>
      <c r="U458" s="17"/>
      <c r="W458" s="17"/>
    </row>
    <row r="459" spans="8:23" x14ac:dyDescent="0.25">
      <c r="H459" s="17"/>
      <c r="L459" s="7"/>
      <c r="N459" s="355"/>
      <c r="O459" s="355"/>
      <c r="P459" s="355"/>
      <c r="Q459" s="355"/>
      <c r="R459" s="355"/>
      <c r="S459" s="355"/>
      <c r="U459" s="17"/>
      <c r="W459" s="17"/>
    </row>
    <row r="460" spans="8:23" x14ac:dyDescent="0.25">
      <c r="H460" s="17"/>
      <c r="L460" s="7"/>
      <c r="N460" s="355"/>
      <c r="O460" s="355"/>
      <c r="P460" s="355"/>
      <c r="Q460" s="355"/>
      <c r="R460" s="355"/>
      <c r="S460" s="355"/>
      <c r="U460" s="17"/>
      <c r="W460" s="17"/>
    </row>
    <row r="461" spans="8:23" x14ac:dyDescent="0.25">
      <c r="H461" s="17"/>
      <c r="L461" s="7"/>
      <c r="N461" s="355"/>
      <c r="O461" s="355"/>
      <c r="P461" s="355"/>
      <c r="Q461" s="355"/>
      <c r="R461" s="355"/>
      <c r="S461" s="355"/>
      <c r="U461" s="17"/>
      <c r="W461" s="17"/>
    </row>
    <row r="462" spans="8:23" x14ac:dyDescent="0.25">
      <c r="H462" s="17"/>
      <c r="L462" s="7"/>
      <c r="N462" s="355"/>
      <c r="O462" s="355"/>
      <c r="P462" s="355"/>
      <c r="Q462" s="355"/>
      <c r="R462" s="355"/>
      <c r="S462" s="355"/>
      <c r="U462" s="17"/>
      <c r="W462" s="17"/>
    </row>
    <row r="463" spans="8:23" x14ac:dyDescent="0.25">
      <c r="H463" s="17"/>
      <c r="L463" s="7"/>
      <c r="N463" s="355"/>
      <c r="O463" s="355"/>
      <c r="P463" s="355"/>
      <c r="Q463" s="355"/>
      <c r="R463" s="355"/>
      <c r="S463" s="355"/>
      <c r="U463" s="17"/>
      <c r="W463" s="17"/>
    </row>
    <row r="464" spans="8:23" x14ac:dyDescent="0.25">
      <c r="H464" s="17"/>
      <c r="L464" s="7"/>
      <c r="N464" s="355"/>
      <c r="O464" s="355"/>
      <c r="P464" s="355"/>
      <c r="Q464" s="355"/>
      <c r="R464" s="355"/>
      <c r="S464" s="355"/>
      <c r="U464" s="17"/>
      <c r="W464" s="17"/>
    </row>
    <row r="465" spans="8:23" x14ac:dyDescent="0.25">
      <c r="H465" s="17"/>
      <c r="L465" s="7"/>
      <c r="N465" s="355"/>
      <c r="O465" s="355"/>
      <c r="P465" s="355"/>
      <c r="Q465" s="355"/>
      <c r="R465" s="355"/>
      <c r="S465" s="355"/>
      <c r="U465" s="17"/>
      <c r="W465" s="17"/>
    </row>
    <row r="466" spans="8:23" x14ac:dyDescent="0.25">
      <c r="H466" s="17"/>
      <c r="L466" s="7"/>
      <c r="N466" s="355"/>
      <c r="O466" s="355"/>
      <c r="P466" s="355"/>
      <c r="Q466" s="355"/>
      <c r="R466" s="355"/>
      <c r="S466" s="355"/>
      <c r="U466" s="17"/>
      <c r="W466" s="17"/>
    </row>
    <row r="467" spans="8:23" x14ac:dyDescent="0.25">
      <c r="H467" s="17"/>
      <c r="L467" s="7"/>
      <c r="N467" s="355"/>
      <c r="O467" s="355"/>
      <c r="P467" s="355"/>
      <c r="Q467" s="355"/>
      <c r="R467" s="355"/>
      <c r="S467" s="355"/>
      <c r="U467" s="17"/>
      <c r="W467" s="17"/>
    </row>
    <row r="468" spans="8:23" x14ac:dyDescent="0.25">
      <c r="H468" s="17"/>
      <c r="L468" s="7"/>
      <c r="N468" s="355"/>
      <c r="O468" s="355"/>
      <c r="P468" s="355"/>
      <c r="Q468" s="355"/>
      <c r="R468" s="355"/>
      <c r="S468" s="355"/>
      <c r="U468" s="17"/>
      <c r="W468" s="17"/>
    </row>
    <row r="469" spans="8:23" x14ac:dyDescent="0.25">
      <c r="H469" s="17"/>
      <c r="L469" s="7"/>
      <c r="N469" s="355"/>
      <c r="O469" s="355"/>
      <c r="P469" s="355"/>
      <c r="Q469" s="355"/>
      <c r="R469" s="355"/>
      <c r="S469" s="355"/>
      <c r="U469" s="17"/>
      <c r="W469" s="17"/>
    </row>
    <row r="470" spans="8:23" x14ac:dyDescent="0.25">
      <c r="H470" s="17"/>
      <c r="L470" s="7"/>
      <c r="N470" s="355"/>
      <c r="O470" s="355"/>
      <c r="P470" s="355"/>
      <c r="Q470" s="355"/>
      <c r="R470" s="355"/>
      <c r="S470" s="355"/>
      <c r="U470" s="17"/>
      <c r="W470" s="17"/>
    </row>
    <row r="471" spans="8:23" x14ac:dyDescent="0.25">
      <c r="H471" s="17"/>
      <c r="L471" s="7"/>
      <c r="N471" s="355"/>
      <c r="O471" s="355"/>
      <c r="P471" s="355"/>
      <c r="Q471" s="355"/>
      <c r="R471" s="355"/>
      <c r="S471" s="355"/>
      <c r="U471" s="17"/>
      <c r="W471" s="17"/>
    </row>
    <row r="472" spans="8:23" x14ac:dyDescent="0.25">
      <c r="H472" s="17"/>
      <c r="L472" s="7"/>
      <c r="N472" s="355"/>
      <c r="O472" s="355"/>
      <c r="P472" s="355"/>
      <c r="Q472" s="355"/>
      <c r="R472" s="355"/>
      <c r="S472" s="355"/>
      <c r="U472" s="17"/>
      <c r="W472" s="17"/>
    </row>
    <row r="473" spans="8:23" x14ac:dyDescent="0.25">
      <c r="H473" s="17"/>
      <c r="L473" s="7"/>
      <c r="N473" s="355"/>
      <c r="O473" s="355"/>
      <c r="P473" s="355"/>
      <c r="Q473" s="355"/>
      <c r="R473" s="355"/>
      <c r="S473" s="355"/>
      <c r="U473" s="17"/>
      <c r="W473" s="17"/>
    </row>
    <row r="474" spans="8:23" x14ac:dyDescent="0.25">
      <c r="H474" s="17"/>
      <c r="L474" s="7"/>
      <c r="N474" s="355"/>
      <c r="O474" s="355"/>
      <c r="P474" s="355"/>
      <c r="Q474" s="355"/>
      <c r="R474" s="355"/>
      <c r="S474" s="355"/>
      <c r="U474" s="17"/>
      <c r="W474" s="17"/>
    </row>
    <row r="475" spans="8:23" x14ac:dyDescent="0.25">
      <c r="H475" s="17"/>
      <c r="L475" s="7"/>
      <c r="N475" s="355"/>
      <c r="O475" s="355"/>
      <c r="P475" s="355"/>
      <c r="Q475" s="355"/>
      <c r="R475" s="355"/>
      <c r="S475" s="355"/>
      <c r="U475" s="17"/>
      <c r="W475" s="17"/>
    </row>
    <row r="476" spans="8:23" x14ac:dyDescent="0.25">
      <c r="H476" s="17"/>
      <c r="L476" s="7"/>
      <c r="N476" s="355"/>
      <c r="O476" s="355"/>
      <c r="P476" s="355"/>
      <c r="Q476" s="355"/>
      <c r="R476" s="355"/>
      <c r="S476" s="355"/>
      <c r="U476" s="17"/>
      <c r="W476" s="17"/>
    </row>
    <row r="477" spans="8:23" x14ac:dyDescent="0.25">
      <c r="H477" s="17"/>
      <c r="L477" s="7"/>
      <c r="N477" s="355"/>
      <c r="O477" s="355"/>
      <c r="P477" s="355"/>
      <c r="Q477" s="355"/>
      <c r="R477" s="355"/>
      <c r="S477" s="355"/>
      <c r="U477" s="17"/>
      <c r="W477" s="17"/>
    </row>
    <row r="478" spans="8:23" x14ac:dyDescent="0.25">
      <c r="H478" s="17"/>
      <c r="L478" s="7"/>
      <c r="N478" s="355"/>
      <c r="O478" s="355"/>
      <c r="P478" s="355"/>
      <c r="Q478" s="355"/>
      <c r="R478" s="355"/>
      <c r="S478" s="355"/>
      <c r="U478" s="17"/>
      <c r="W478" s="17"/>
    </row>
    <row r="479" spans="8:23" x14ac:dyDescent="0.25">
      <c r="H479" s="17"/>
      <c r="L479" s="7"/>
      <c r="N479" s="355"/>
      <c r="O479" s="355"/>
      <c r="P479" s="355"/>
      <c r="Q479" s="355"/>
      <c r="R479" s="355"/>
      <c r="S479" s="355"/>
      <c r="U479" s="17"/>
      <c r="W479" s="17"/>
    </row>
    <row r="480" spans="8:23" x14ac:dyDescent="0.25">
      <c r="H480" s="17"/>
      <c r="L480" s="7"/>
      <c r="N480" s="355"/>
      <c r="O480" s="355"/>
      <c r="P480" s="355"/>
      <c r="Q480" s="355"/>
      <c r="R480" s="355"/>
      <c r="S480" s="355"/>
      <c r="U480" s="17"/>
      <c r="W480" s="17"/>
    </row>
    <row r="481" spans="8:23" x14ac:dyDescent="0.25">
      <c r="H481" s="17"/>
      <c r="L481" s="7"/>
      <c r="N481" s="355"/>
      <c r="O481" s="355"/>
      <c r="P481" s="355"/>
      <c r="Q481" s="355"/>
      <c r="R481" s="355"/>
      <c r="S481" s="355"/>
      <c r="U481" s="17"/>
      <c r="W481" s="17"/>
    </row>
    <row r="482" spans="8:23" x14ac:dyDescent="0.25">
      <c r="H482" s="17"/>
      <c r="L482" s="7"/>
      <c r="N482" s="355"/>
      <c r="O482" s="355"/>
      <c r="P482" s="355"/>
      <c r="Q482" s="355"/>
      <c r="R482" s="355"/>
      <c r="S482" s="355"/>
      <c r="U482" s="17"/>
      <c r="W482" s="17"/>
    </row>
    <row r="483" spans="8:23" x14ac:dyDescent="0.25">
      <c r="H483" s="17"/>
      <c r="L483" s="7"/>
      <c r="N483" s="355"/>
      <c r="O483" s="355"/>
      <c r="P483" s="355"/>
      <c r="Q483" s="355"/>
      <c r="R483" s="355"/>
      <c r="S483" s="355"/>
      <c r="U483" s="17"/>
      <c r="W483" s="17"/>
    </row>
    <row r="484" spans="8:23" x14ac:dyDescent="0.25">
      <c r="H484" s="17"/>
      <c r="L484" s="7"/>
      <c r="N484" s="355"/>
      <c r="O484" s="355"/>
      <c r="P484" s="355"/>
      <c r="Q484" s="355"/>
      <c r="R484" s="355"/>
      <c r="S484" s="355"/>
      <c r="U484" s="17"/>
      <c r="W484" s="17"/>
    </row>
    <row r="485" spans="8:23" x14ac:dyDescent="0.25">
      <c r="H485" s="17"/>
      <c r="L485" s="7"/>
      <c r="N485" s="355"/>
      <c r="O485" s="355"/>
      <c r="P485" s="355"/>
      <c r="Q485" s="355"/>
      <c r="R485" s="355"/>
      <c r="S485" s="355"/>
      <c r="U485" s="17"/>
      <c r="W485" s="17"/>
    </row>
    <row r="486" spans="8:23" x14ac:dyDescent="0.25">
      <c r="H486" s="17"/>
      <c r="L486" s="7"/>
      <c r="N486" s="355"/>
      <c r="O486" s="355"/>
      <c r="P486" s="355"/>
      <c r="Q486" s="355"/>
      <c r="R486" s="355"/>
      <c r="S486" s="355"/>
      <c r="U486" s="17"/>
      <c r="W486" s="17"/>
    </row>
    <row r="487" spans="8:23" x14ac:dyDescent="0.25">
      <c r="H487" s="17"/>
      <c r="L487" s="7"/>
      <c r="N487" s="355"/>
      <c r="O487" s="355"/>
      <c r="P487" s="355"/>
      <c r="Q487" s="355"/>
      <c r="R487" s="355"/>
      <c r="S487" s="355"/>
      <c r="U487" s="17"/>
      <c r="W487" s="17"/>
    </row>
    <row r="488" spans="8:23" x14ac:dyDescent="0.25">
      <c r="H488" s="17"/>
      <c r="L488" s="7"/>
      <c r="N488" s="355"/>
      <c r="O488" s="355"/>
      <c r="P488" s="355"/>
      <c r="Q488" s="355"/>
      <c r="R488" s="355"/>
      <c r="S488" s="355"/>
      <c r="U488" s="17"/>
      <c r="W488" s="17"/>
    </row>
    <row r="489" spans="8:23" x14ac:dyDescent="0.25">
      <c r="H489" s="17"/>
      <c r="L489" s="7"/>
      <c r="N489" s="355"/>
      <c r="O489" s="355"/>
      <c r="P489" s="355"/>
      <c r="Q489" s="355"/>
      <c r="R489" s="355"/>
      <c r="S489" s="355"/>
      <c r="U489" s="17"/>
      <c r="W489" s="17"/>
    </row>
    <row r="490" spans="8:23" x14ac:dyDescent="0.25">
      <c r="H490" s="17"/>
      <c r="L490" s="7"/>
      <c r="N490" s="355"/>
      <c r="O490" s="355"/>
      <c r="P490" s="355"/>
      <c r="Q490" s="355"/>
      <c r="R490" s="355"/>
      <c r="S490" s="355"/>
      <c r="U490" s="17"/>
      <c r="W490" s="17"/>
    </row>
    <row r="491" spans="8:23" x14ac:dyDescent="0.25">
      <c r="H491" s="17"/>
      <c r="L491" s="7"/>
      <c r="N491" s="355"/>
      <c r="O491" s="355"/>
      <c r="P491" s="355"/>
      <c r="Q491" s="355"/>
      <c r="R491" s="355"/>
      <c r="S491" s="355"/>
      <c r="U491" s="17"/>
      <c r="W491" s="17"/>
    </row>
    <row r="492" spans="8:23" x14ac:dyDescent="0.25">
      <c r="H492" s="17"/>
      <c r="L492" s="7"/>
      <c r="N492" s="355"/>
      <c r="O492" s="355"/>
      <c r="P492" s="355"/>
      <c r="Q492" s="355"/>
      <c r="R492" s="355"/>
      <c r="S492" s="355"/>
      <c r="U492" s="17"/>
      <c r="W492" s="17"/>
    </row>
    <row r="493" spans="8:23" x14ac:dyDescent="0.25">
      <c r="H493" s="17"/>
      <c r="L493" s="7"/>
      <c r="N493" s="355"/>
      <c r="O493" s="355"/>
      <c r="P493" s="355"/>
      <c r="Q493" s="355"/>
      <c r="R493" s="355"/>
      <c r="S493" s="355"/>
      <c r="U493" s="17"/>
      <c r="W493" s="17"/>
    </row>
    <row r="494" spans="8:23" x14ac:dyDescent="0.25">
      <c r="H494" s="17"/>
      <c r="L494" s="7"/>
      <c r="N494" s="355"/>
      <c r="O494" s="355"/>
      <c r="P494" s="355"/>
      <c r="Q494" s="355"/>
      <c r="R494" s="355"/>
      <c r="S494" s="355"/>
      <c r="U494" s="17"/>
      <c r="W494" s="17"/>
    </row>
    <row r="495" spans="8:23" x14ac:dyDescent="0.25">
      <c r="H495" s="17"/>
      <c r="L495" s="7"/>
      <c r="N495" s="355"/>
      <c r="O495" s="355"/>
      <c r="P495" s="355"/>
      <c r="Q495" s="355"/>
      <c r="R495" s="355"/>
      <c r="S495" s="355"/>
      <c r="U495" s="17"/>
      <c r="W495" s="17"/>
    </row>
    <row r="496" spans="8:23" x14ac:dyDescent="0.25">
      <c r="H496" s="17"/>
      <c r="L496" s="7"/>
      <c r="N496" s="355"/>
      <c r="O496" s="355"/>
      <c r="P496" s="355"/>
      <c r="Q496" s="355"/>
      <c r="R496" s="355"/>
      <c r="S496" s="355"/>
      <c r="U496" s="17"/>
      <c r="W496" s="17"/>
    </row>
    <row r="497" spans="8:23" x14ac:dyDescent="0.25">
      <c r="H497" s="17"/>
      <c r="L497" s="7"/>
      <c r="N497" s="355"/>
      <c r="O497" s="355"/>
      <c r="P497" s="355"/>
      <c r="Q497" s="355"/>
      <c r="R497" s="355"/>
      <c r="S497" s="355"/>
      <c r="U497" s="17"/>
      <c r="W497" s="17"/>
    </row>
    <row r="498" spans="8:23" x14ac:dyDescent="0.25">
      <c r="H498" s="17"/>
      <c r="L498" s="7"/>
      <c r="N498" s="355"/>
      <c r="O498" s="355"/>
      <c r="P498" s="355"/>
      <c r="Q498" s="355"/>
      <c r="R498" s="355"/>
      <c r="S498" s="355"/>
      <c r="U498" s="17"/>
      <c r="W498" s="17"/>
    </row>
    <row r="499" spans="8:23" x14ac:dyDescent="0.25">
      <c r="H499" s="17"/>
      <c r="L499" s="7"/>
      <c r="N499" s="355"/>
      <c r="O499" s="355"/>
      <c r="P499" s="355"/>
      <c r="Q499" s="355"/>
      <c r="R499" s="355"/>
      <c r="S499" s="355"/>
      <c r="U499" s="17"/>
      <c r="W499" s="17"/>
    </row>
    <row r="500" spans="8:23" x14ac:dyDescent="0.25">
      <c r="H500" s="17"/>
      <c r="L500" s="7"/>
      <c r="N500" s="355"/>
      <c r="O500" s="355"/>
      <c r="P500" s="355"/>
      <c r="Q500" s="355"/>
      <c r="R500" s="355"/>
      <c r="S500" s="355"/>
      <c r="U500" s="17"/>
      <c r="W500" s="17"/>
    </row>
    <row r="501" spans="8:23" x14ac:dyDescent="0.25">
      <c r="H501" s="17"/>
      <c r="L501" s="7"/>
      <c r="N501" s="355"/>
      <c r="O501" s="355"/>
      <c r="P501" s="355"/>
      <c r="Q501" s="355"/>
      <c r="R501" s="355"/>
      <c r="S501" s="355"/>
      <c r="U501" s="17"/>
      <c r="W501" s="17"/>
    </row>
    <row r="502" spans="8:23" x14ac:dyDescent="0.25">
      <c r="H502" s="17"/>
      <c r="L502" s="7"/>
      <c r="N502" s="355"/>
      <c r="O502" s="355"/>
      <c r="P502" s="355"/>
      <c r="Q502" s="355"/>
      <c r="R502" s="355"/>
      <c r="S502" s="355"/>
      <c r="U502" s="17"/>
      <c r="W502" s="17"/>
    </row>
    <row r="503" spans="8:23" x14ac:dyDescent="0.25">
      <c r="H503" s="17"/>
      <c r="L503" s="7"/>
      <c r="N503" s="355"/>
      <c r="O503" s="355"/>
      <c r="P503" s="355"/>
      <c r="Q503" s="355"/>
      <c r="R503" s="355"/>
      <c r="S503" s="355"/>
      <c r="U503" s="17"/>
      <c r="W503" s="17"/>
    </row>
    <row r="504" spans="8:23" x14ac:dyDescent="0.25">
      <c r="H504" s="17"/>
      <c r="L504" s="7"/>
      <c r="N504" s="355"/>
      <c r="O504" s="355"/>
      <c r="P504" s="355"/>
      <c r="Q504" s="355"/>
      <c r="R504" s="355"/>
      <c r="S504" s="355"/>
      <c r="U504" s="17"/>
      <c r="W504" s="17"/>
    </row>
    <row r="505" spans="8:23" x14ac:dyDescent="0.25">
      <c r="H505" s="17"/>
      <c r="L505" s="7"/>
      <c r="N505" s="355"/>
      <c r="O505" s="355"/>
      <c r="P505" s="355"/>
      <c r="Q505" s="355"/>
      <c r="R505" s="355"/>
      <c r="S505" s="355"/>
      <c r="U505" s="17"/>
      <c r="W505" s="17"/>
    </row>
    <row r="506" spans="8:23" x14ac:dyDescent="0.25">
      <c r="H506" s="17"/>
      <c r="L506" s="7"/>
      <c r="N506" s="355"/>
      <c r="O506" s="355"/>
      <c r="P506" s="355"/>
      <c r="Q506" s="355"/>
      <c r="R506" s="355"/>
      <c r="S506" s="355"/>
      <c r="U506" s="17"/>
      <c r="W506" s="17"/>
    </row>
    <row r="507" spans="8:23" x14ac:dyDescent="0.25">
      <c r="H507" s="17"/>
      <c r="L507" s="7"/>
      <c r="N507" s="355"/>
      <c r="O507" s="355"/>
      <c r="P507" s="355"/>
      <c r="Q507" s="355"/>
      <c r="R507" s="355"/>
      <c r="S507" s="355"/>
      <c r="U507" s="17"/>
      <c r="W507" s="17"/>
    </row>
    <row r="508" spans="8:23" x14ac:dyDescent="0.25">
      <c r="H508" s="17"/>
      <c r="L508" s="7"/>
      <c r="N508" s="355"/>
      <c r="O508" s="355"/>
      <c r="P508" s="355"/>
      <c r="Q508" s="355"/>
      <c r="R508" s="355"/>
      <c r="S508" s="355"/>
      <c r="U508" s="17"/>
      <c r="W508" s="17"/>
    </row>
    <row r="509" spans="8:23" x14ac:dyDescent="0.25">
      <c r="H509" s="17"/>
      <c r="L509" s="7"/>
      <c r="N509" s="355"/>
      <c r="O509" s="355"/>
      <c r="P509" s="355"/>
      <c r="Q509" s="355"/>
      <c r="R509" s="355"/>
      <c r="S509" s="355"/>
      <c r="U509" s="17"/>
      <c r="W509" s="17"/>
    </row>
    <row r="510" spans="8:23" x14ac:dyDescent="0.25">
      <c r="H510" s="17"/>
      <c r="L510" s="7"/>
      <c r="N510" s="355"/>
      <c r="O510" s="355"/>
      <c r="P510" s="355"/>
      <c r="Q510" s="355"/>
      <c r="R510" s="355"/>
      <c r="S510" s="355"/>
      <c r="U510" s="17"/>
      <c r="W510" s="17"/>
    </row>
    <row r="511" spans="8:23" x14ac:dyDescent="0.25">
      <c r="H511" s="17"/>
      <c r="L511" s="7"/>
      <c r="N511" s="355"/>
      <c r="O511" s="355"/>
      <c r="P511" s="355"/>
      <c r="Q511" s="355"/>
      <c r="R511" s="355"/>
      <c r="S511" s="355"/>
      <c r="U511" s="17"/>
      <c r="W511" s="17"/>
    </row>
    <row r="512" spans="8:23" x14ac:dyDescent="0.25">
      <c r="H512" s="17"/>
      <c r="L512" s="7"/>
      <c r="N512" s="355"/>
      <c r="O512" s="355"/>
      <c r="P512" s="355"/>
      <c r="Q512" s="355"/>
      <c r="R512" s="355"/>
      <c r="S512" s="355"/>
      <c r="U512" s="17"/>
      <c r="W512" s="17"/>
    </row>
    <row r="513" spans="8:23" x14ac:dyDescent="0.25">
      <c r="H513" s="17"/>
      <c r="L513" s="7"/>
      <c r="N513" s="355"/>
      <c r="O513" s="355"/>
      <c r="P513" s="355"/>
      <c r="Q513" s="355"/>
      <c r="R513" s="355"/>
      <c r="S513" s="355"/>
      <c r="U513" s="17"/>
      <c r="W513" s="17"/>
    </row>
    <row r="514" spans="8:23" x14ac:dyDescent="0.25">
      <c r="H514" s="17"/>
      <c r="L514" s="7"/>
      <c r="N514" s="355"/>
      <c r="O514" s="355"/>
      <c r="P514" s="355"/>
      <c r="Q514" s="355"/>
      <c r="R514" s="355"/>
      <c r="S514" s="355"/>
      <c r="U514" s="17"/>
      <c r="W514" s="17"/>
    </row>
    <row r="515" spans="8:23" x14ac:dyDescent="0.25">
      <c r="H515" s="17"/>
      <c r="L515" s="7"/>
      <c r="N515" s="355"/>
      <c r="O515" s="355"/>
      <c r="P515" s="355"/>
      <c r="Q515" s="355"/>
      <c r="R515" s="355"/>
      <c r="S515" s="355"/>
      <c r="U515" s="17"/>
      <c r="W515" s="17"/>
    </row>
    <row r="516" spans="8:23" x14ac:dyDescent="0.25">
      <c r="H516" s="17"/>
      <c r="L516" s="7"/>
      <c r="N516" s="355"/>
      <c r="O516" s="355"/>
      <c r="P516" s="355"/>
      <c r="Q516" s="355"/>
      <c r="R516" s="355"/>
      <c r="S516" s="355"/>
      <c r="U516" s="17"/>
      <c r="W516" s="17"/>
    </row>
    <row r="517" spans="8:23" x14ac:dyDescent="0.25">
      <c r="H517" s="17"/>
      <c r="L517" s="7"/>
      <c r="N517" s="355"/>
      <c r="O517" s="355"/>
      <c r="P517" s="355"/>
      <c r="Q517" s="355"/>
      <c r="R517" s="355"/>
      <c r="S517" s="355"/>
      <c r="U517" s="17"/>
      <c r="W517" s="17"/>
    </row>
    <row r="518" spans="8:23" x14ac:dyDescent="0.25">
      <c r="H518" s="17"/>
      <c r="L518" s="7"/>
      <c r="N518" s="355"/>
      <c r="O518" s="355"/>
      <c r="P518" s="355"/>
      <c r="Q518" s="355"/>
      <c r="R518" s="355"/>
      <c r="S518" s="355"/>
      <c r="U518" s="17"/>
      <c r="W518" s="17"/>
    </row>
    <row r="519" spans="8:23" x14ac:dyDescent="0.25">
      <c r="H519" s="17"/>
      <c r="L519" s="7"/>
      <c r="N519" s="355"/>
      <c r="O519" s="355"/>
      <c r="P519" s="355"/>
      <c r="Q519" s="355"/>
      <c r="R519" s="355"/>
      <c r="S519" s="355"/>
      <c r="U519" s="17"/>
      <c r="W519" s="17"/>
    </row>
    <row r="520" spans="8:23" x14ac:dyDescent="0.25">
      <c r="H520" s="17"/>
      <c r="L520" s="7"/>
      <c r="N520" s="355"/>
      <c r="O520" s="355"/>
      <c r="P520" s="355"/>
      <c r="Q520" s="355"/>
      <c r="R520" s="355"/>
      <c r="S520" s="355"/>
      <c r="U520" s="17"/>
      <c r="W520" s="17"/>
    </row>
    <row r="521" spans="8:23" x14ac:dyDescent="0.25">
      <c r="H521" s="17"/>
      <c r="L521" s="7"/>
      <c r="N521" s="355"/>
      <c r="O521" s="355"/>
      <c r="P521" s="355"/>
      <c r="Q521" s="355"/>
      <c r="R521" s="355"/>
      <c r="S521" s="355"/>
      <c r="U521" s="17"/>
      <c r="W521" s="17"/>
    </row>
    <row r="522" spans="8:23" x14ac:dyDescent="0.25">
      <c r="H522" s="17"/>
      <c r="L522" s="7"/>
      <c r="N522" s="355"/>
      <c r="O522" s="355"/>
      <c r="P522" s="355"/>
      <c r="Q522" s="355"/>
      <c r="R522" s="355"/>
      <c r="S522" s="355"/>
      <c r="U522" s="17"/>
      <c r="W522" s="17"/>
    </row>
    <row r="523" spans="8:23" x14ac:dyDescent="0.25">
      <c r="H523" s="17"/>
      <c r="L523" s="7"/>
      <c r="N523" s="355"/>
      <c r="O523" s="355"/>
      <c r="P523" s="355"/>
      <c r="Q523" s="355"/>
      <c r="R523" s="355"/>
      <c r="S523" s="355"/>
      <c r="U523" s="17"/>
      <c r="W523" s="17"/>
    </row>
    <row r="524" spans="8:23" x14ac:dyDescent="0.25">
      <c r="H524" s="17"/>
      <c r="L524" s="7"/>
      <c r="N524" s="355"/>
      <c r="O524" s="355"/>
      <c r="P524" s="355"/>
      <c r="Q524" s="355"/>
      <c r="R524" s="355"/>
      <c r="S524" s="355"/>
      <c r="U524" s="17"/>
      <c r="W524" s="17"/>
    </row>
    <row r="525" spans="8:23" x14ac:dyDescent="0.25">
      <c r="H525" s="17"/>
      <c r="L525" s="7"/>
      <c r="N525" s="355"/>
      <c r="O525" s="355"/>
      <c r="P525" s="355"/>
      <c r="Q525" s="355"/>
      <c r="R525" s="355"/>
      <c r="S525" s="355"/>
      <c r="U525" s="17"/>
      <c r="W525" s="17"/>
    </row>
    <row r="526" spans="8:23" x14ac:dyDescent="0.25">
      <c r="H526" s="17"/>
      <c r="L526" s="7"/>
      <c r="N526" s="355"/>
      <c r="O526" s="355"/>
      <c r="P526" s="355"/>
      <c r="Q526" s="355"/>
      <c r="R526" s="355"/>
      <c r="S526" s="355"/>
      <c r="U526" s="17"/>
      <c r="W526" s="17"/>
    </row>
    <row r="527" spans="8:23" x14ac:dyDescent="0.25">
      <c r="H527" s="17"/>
      <c r="L527" s="7"/>
      <c r="N527" s="355"/>
      <c r="O527" s="355"/>
      <c r="P527" s="355"/>
      <c r="Q527" s="355"/>
      <c r="R527" s="355"/>
      <c r="S527" s="355"/>
      <c r="U527" s="17"/>
      <c r="W527" s="17"/>
    </row>
    <row r="528" spans="8:23" x14ac:dyDescent="0.25">
      <c r="H528" s="17"/>
      <c r="L528" s="7"/>
      <c r="N528" s="355"/>
      <c r="O528" s="355"/>
      <c r="P528" s="355"/>
      <c r="Q528" s="355"/>
      <c r="R528" s="355"/>
      <c r="S528" s="355"/>
      <c r="U528" s="17"/>
      <c r="W528" s="17"/>
    </row>
    <row r="529" spans="8:23" x14ac:dyDescent="0.25">
      <c r="H529" s="17"/>
      <c r="L529" s="7"/>
      <c r="N529" s="355"/>
      <c r="O529" s="355"/>
      <c r="P529" s="355"/>
      <c r="Q529" s="355"/>
      <c r="R529" s="355"/>
      <c r="S529" s="355"/>
      <c r="U529" s="17"/>
      <c r="W529" s="17"/>
    </row>
    <row r="530" spans="8:23" x14ac:dyDescent="0.25">
      <c r="H530" s="17"/>
      <c r="L530" s="7"/>
      <c r="N530" s="355"/>
      <c r="O530" s="355"/>
      <c r="P530" s="355"/>
      <c r="Q530" s="355"/>
      <c r="R530" s="355"/>
      <c r="S530" s="355"/>
      <c r="U530" s="17"/>
      <c r="W530" s="17"/>
    </row>
    <row r="531" spans="8:23" x14ac:dyDescent="0.25">
      <c r="H531" s="17"/>
      <c r="L531" s="7"/>
      <c r="N531" s="355"/>
      <c r="O531" s="355"/>
      <c r="P531" s="355"/>
      <c r="Q531" s="355"/>
      <c r="R531" s="355"/>
      <c r="S531" s="355"/>
      <c r="U531" s="17"/>
      <c r="W531" s="17"/>
    </row>
    <row r="532" spans="8:23" x14ac:dyDescent="0.25">
      <c r="H532" s="17"/>
      <c r="L532" s="7"/>
      <c r="N532" s="355"/>
      <c r="O532" s="355"/>
      <c r="P532" s="355"/>
      <c r="Q532" s="355"/>
      <c r="R532" s="355"/>
      <c r="S532" s="355"/>
      <c r="U532" s="17"/>
      <c r="W532" s="17"/>
    </row>
    <row r="533" spans="8:23" x14ac:dyDescent="0.25">
      <c r="H533" s="17"/>
      <c r="L533" s="7"/>
      <c r="N533" s="355"/>
      <c r="O533" s="355"/>
      <c r="P533" s="355"/>
      <c r="Q533" s="355"/>
      <c r="R533" s="355"/>
      <c r="S533" s="355"/>
      <c r="U533" s="17"/>
      <c r="W533" s="17"/>
    </row>
    <row r="534" spans="8:23" x14ac:dyDescent="0.25">
      <c r="H534" s="17"/>
      <c r="L534" s="7"/>
      <c r="N534" s="355"/>
      <c r="O534" s="355"/>
      <c r="P534" s="355"/>
      <c r="Q534" s="355"/>
      <c r="R534" s="355"/>
      <c r="S534" s="355"/>
      <c r="U534" s="17"/>
      <c r="W534" s="17"/>
    </row>
    <row r="535" spans="8:23" x14ac:dyDescent="0.25">
      <c r="H535" s="17"/>
      <c r="L535" s="7"/>
      <c r="N535" s="355"/>
      <c r="O535" s="355"/>
      <c r="P535" s="355"/>
      <c r="Q535" s="355"/>
      <c r="R535" s="355"/>
      <c r="S535" s="355"/>
      <c r="U535" s="17"/>
      <c r="W535" s="17"/>
    </row>
    <row r="536" spans="8:23" x14ac:dyDescent="0.25">
      <c r="H536" s="17"/>
      <c r="L536" s="7"/>
      <c r="N536" s="355"/>
      <c r="O536" s="355"/>
      <c r="P536" s="355"/>
      <c r="Q536" s="355"/>
      <c r="R536" s="355"/>
      <c r="S536" s="355"/>
      <c r="U536" s="17"/>
      <c r="W536" s="17"/>
    </row>
    <row r="537" spans="8:23" x14ac:dyDescent="0.25">
      <c r="H537" s="17"/>
      <c r="L537" s="7"/>
      <c r="N537" s="355"/>
      <c r="O537" s="355"/>
      <c r="P537" s="355"/>
      <c r="Q537" s="355"/>
      <c r="R537" s="355"/>
      <c r="S537" s="355"/>
      <c r="U537" s="17"/>
      <c r="W537" s="17"/>
    </row>
    <row r="538" spans="8:23" x14ac:dyDescent="0.25">
      <c r="H538" s="17"/>
      <c r="L538" s="7"/>
      <c r="N538" s="355"/>
      <c r="O538" s="355"/>
      <c r="P538" s="355"/>
      <c r="Q538" s="355"/>
      <c r="R538" s="355"/>
      <c r="S538" s="355"/>
      <c r="U538" s="17"/>
      <c r="W538" s="17"/>
    </row>
    <row r="539" spans="8:23" x14ac:dyDescent="0.25">
      <c r="H539" s="17"/>
      <c r="L539" s="7"/>
      <c r="N539" s="355"/>
      <c r="O539" s="355"/>
      <c r="P539" s="355"/>
      <c r="Q539" s="355"/>
      <c r="R539" s="355"/>
      <c r="S539" s="355"/>
      <c r="U539" s="17"/>
      <c r="W539" s="17"/>
    </row>
    <row r="540" spans="8:23" x14ac:dyDescent="0.25">
      <c r="H540" s="17"/>
      <c r="L540" s="7"/>
      <c r="N540" s="355"/>
      <c r="O540" s="355"/>
      <c r="P540" s="355"/>
      <c r="Q540" s="355"/>
      <c r="R540" s="355"/>
      <c r="S540" s="355"/>
      <c r="U540" s="17"/>
      <c r="W540" s="17"/>
    </row>
    <row r="541" spans="8:23" x14ac:dyDescent="0.25">
      <c r="H541" s="17"/>
      <c r="L541" s="7"/>
      <c r="N541" s="355"/>
      <c r="O541" s="355"/>
      <c r="P541" s="355"/>
      <c r="Q541" s="355"/>
      <c r="R541" s="355"/>
      <c r="S541" s="355"/>
      <c r="U541" s="17"/>
      <c r="W541" s="17"/>
    </row>
    <row r="542" spans="8:23" x14ac:dyDescent="0.25">
      <c r="H542" s="17"/>
      <c r="L542" s="7"/>
      <c r="N542" s="355"/>
      <c r="O542" s="355"/>
      <c r="P542" s="355"/>
      <c r="Q542" s="355"/>
      <c r="R542" s="355"/>
      <c r="S542" s="355"/>
      <c r="U542" s="17"/>
      <c r="W542" s="17"/>
    </row>
    <row r="543" spans="8:23" x14ac:dyDescent="0.25">
      <c r="H543" s="17"/>
      <c r="L543" s="7"/>
      <c r="N543" s="355"/>
      <c r="O543" s="355"/>
      <c r="P543" s="355"/>
      <c r="Q543" s="355"/>
      <c r="R543" s="355"/>
      <c r="S543" s="355"/>
      <c r="U543" s="17"/>
      <c r="W543" s="17"/>
    </row>
    <row r="544" spans="8:23" x14ac:dyDescent="0.25">
      <c r="H544" s="17"/>
      <c r="L544" s="7"/>
      <c r="N544" s="355"/>
      <c r="O544" s="355"/>
      <c r="P544" s="355"/>
      <c r="Q544" s="355"/>
      <c r="R544" s="355"/>
      <c r="S544" s="355"/>
      <c r="U544" s="17"/>
      <c r="W544" s="17"/>
    </row>
    <row r="545" spans="8:23" x14ac:dyDescent="0.25">
      <c r="H545" s="17"/>
      <c r="L545" s="7"/>
      <c r="N545" s="355"/>
      <c r="O545" s="355"/>
      <c r="P545" s="355"/>
      <c r="Q545" s="355"/>
      <c r="R545" s="355"/>
      <c r="S545" s="355"/>
      <c r="U545" s="17"/>
      <c r="W545" s="17"/>
    </row>
    <row r="546" spans="8:23" x14ac:dyDescent="0.25">
      <c r="H546" s="17"/>
      <c r="L546" s="7"/>
      <c r="N546" s="355"/>
      <c r="O546" s="355"/>
      <c r="P546" s="355"/>
      <c r="Q546" s="355"/>
      <c r="R546" s="355"/>
      <c r="S546" s="355"/>
      <c r="U546" s="17"/>
      <c r="W546" s="17"/>
    </row>
    <row r="547" spans="8:23" x14ac:dyDescent="0.25">
      <c r="H547" s="17"/>
      <c r="L547" s="7"/>
      <c r="N547" s="355"/>
      <c r="O547" s="355"/>
      <c r="P547" s="355"/>
      <c r="Q547" s="355"/>
      <c r="R547" s="355"/>
      <c r="S547" s="355"/>
      <c r="U547" s="17"/>
      <c r="W547" s="17"/>
    </row>
    <row r="548" spans="8:23" x14ac:dyDescent="0.25">
      <c r="H548" s="17"/>
      <c r="L548" s="7"/>
      <c r="N548" s="355"/>
      <c r="O548" s="355"/>
      <c r="P548" s="355"/>
      <c r="Q548" s="355"/>
      <c r="R548" s="355"/>
      <c r="S548" s="355"/>
      <c r="U548" s="17"/>
      <c r="W548" s="17"/>
    </row>
    <row r="549" spans="8:23" x14ac:dyDescent="0.25">
      <c r="H549" s="17"/>
      <c r="L549" s="7"/>
      <c r="N549" s="355"/>
      <c r="O549" s="355"/>
      <c r="P549" s="355"/>
      <c r="Q549" s="355"/>
      <c r="R549" s="355"/>
      <c r="S549" s="355"/>
      <c r="U549" s="17"/>
      <c r="W549" s="17"/>
    </row>
    <row r="550" spans="8:23" x14ac:dyDescent="0.25">
      <c r="H550" s="17"/>
      <c r="L550" s="7"/>
      <c r="N550" s="355"/>
      <c r="O550" s="355"/>
      <c r="P550" s="355"/>
      <c r="Q550" s="355"/>
      <c r="R550" s="355"/>
      <c r="S550" s="355"/>
      <c r="U550" s="17"/>
      <c r="W550" s="17"/>
    </row>
    <row r="551" spans="8:23" x14ac:dyDescent="0.25">
      <c r="H551" s="17"/>
      <c r="L551" s="7"/>
      <c r="N551" s="355"/>
      <c r="O551" s="355"/>
      <c r="P551" s="355"/>
      <c r="Q551" s="355"/>
      <c r="R551" s="355"/>
      <c r="S551" s="355"/>
      <c r="U551" s="17"/>
      <c r="W551" s="17"/>
    </row>
    <row r="552" spans="8:23" x14ac:dyDescent="0.25">
      <c r="H552" s="17"/>
      <c r="L552" s="7"/>
      <c r="N552" s="355"/>
      <c r="O552" s="355"/>
      <c r="P552" s="355"/>
      <c r="Q552" s="355"/>
      <c r="R552" s="355"/>
      <c r="S552" s="355"/>
      <c r="U552" s="17"/>
      <c r="W552" s="17"/>
    </row>
    <row r="553" spans="8:23" x14ac:dyDescent="0.25">
      <c r="H553" s="17"/>
      <c r="L553" s="7"/>
      <c r="N553" s="355"/>
      <c r="O553" s="355"/>
      <c r="P553" s="355"/>
      <c r="Q553" s="355"/>
      <c r="R553" s="355"/>
      <c r="S553" s="355"/>
      <c r="U553" s="17"/>
      <c r="W553" s="17"/>
    </row>
    <row r="554" spans="8:23" x14ac:dyDescent="0.25">
      <c r="H554" s="17"/>
      <c r="L554" s="7"/>
      <c r="N554" s="355"/>
      <c r="O554" s="355"/>
      <c r="P554" s="355"/>
      <c r="Q554" s="355"/>
      <c r="R554" s="355"/>
      <c r="S554" s="355"/>
      <c r="U554" s="17"/>
      <c r="W554" s="17"/>
    </row>
    <row r="555" spans="8:23" x14ac:dyDescent="0.25">
      <c r="H555" s="17"/>
      <c r="L555" s="7"/>
      <c r="N555" s="355"/>
      <c r="O555" s="355"/>
      <c r="P555" s="355"/>
      <c r="Q555" s="355"/>
      <c r="R555" s="355"/>
      <c r="S555" s="355"/>
      <c r="U555" s="17"/>
      <c r="W555" s="17"/>
    </row>
    <row r="556" spans="8:23" x14ac:dyDescent="0.25">
      <c r="H556" s="17"/>
      <c r="L556" s="7"/>
      <c r="N556" s="355"/>
      <c r="O556" s="355"/>
      <c r="P556" s="355"/>
      <c r="Q556" s="355"/>
      <c r="R556" s="355"/>
      <c r="S556" s="355"/>
      <c r="U556" s="17"/>
      <c r="W556" s="17"/>
    </row>
    <row r="557" spans="8:23" x14ac:dyDescent="0.25">
      <c r="H557" s="17"/>
      <c r="L557" s="7"/>
      <c r="N557" s="355"/>
      <c r="O557" s="355"/>
      <c r="P557" s="355"/>
      <c r="Q557" s="355"/>
      <c r="R557" s="355"/>
      <c r="S557" s="355"/>
      <c r="U557" s="17"/>
      <c r="W557" s="17"/>
    </row>
    <row r="558" spans="8:23" x14ac:dyDescent="0.25">
      <c r="H558" s="17"/>
      <c r="L558" s="7"/>
      <c r="N558" s="355"/>
      <c r="O558" s="355"/>
      <c r="P558" s="355"/>
      <c r="Q558" s="355"/>
      <c r="R558" s="355"/>
      <c r="S558" s="355"/>
      <c r="U558" s="17"/>
      <c r="W558" s="17"/>
    </row>
    <row r="559" spans="8:23" x14ac:dyDescent="0.25">
      <c r="H559" s="17"/>
      <c r="L559" s="7"/>
      <c r="N559" s="355"/>
      <c r="O559" s="355"/>
      <c r="P559" s="355"/>
      <c r="Q559" s="355"/>
      <c r="R559" s="355"/>
      <c r="S559" s="355"/>
      <c r="U559" s="17"/>
      <c r="W559" s="17"/>
    </row>
    <row r="560" spans="8:23" x14ac:dyDescent="0.25">
      <c r="H560" s="17"/>
      <c r="L560" s="7"/>
      <c r="N560" s="355"/>
      <c r="O560" s="355"/>
      <c r="P560" s="355"/>
      <c r="Q560" s="355"/>
      <c r="R560" s="355"/>
      <c r="S560" s="355"/>
      <c r="U560" s="17"/>
      <c r="W560" s="17"/>
    </row>
    <row r="561" spans="8:23" x14ac:dyDescent="0.25">
      <c r="H561" s="17"/>
      <c r="L561" s="7"/>
      <c r="N561" s="355"/>
      <c r="O561" s="355"/>
      <c r="P561" s="355"/>
      <c r="Q561" s="355"/>
      <c r="R561" s="355"/>
      <c r="S561" s="355"/>
      <c r="U561" s="17"/>
      <c r="W561" s="17"/>
    </row>
    <row r="562" spans="8:23" x14ac:dyDescent="0.25">
      <c r="H562" s="17"/>
      <c r="L562" s="7"/>
      <c r="N562" s="355"/>
      <c r="O562" s="355"/>
      <c r="P562" s="355"/>
      <c r="Q562" s="355"/>
      <c r="R562" s="355"/>
      <c r="S562" s="355"/>
      <c r="U562" s="17"/>
      <c r="W562" s="17"/>
    </row>
    <row r="563" spans="8:23" x14ac:dyDescent="0.25">
      <c r="H563" s="17"/>
      <c r="L563" s="7"/>
      <c r="N563" s="355"/>
      <c r="O563" s="355"/>
      <c r="P563" s="355"/>
      <c r="Q563" s="355"/>
      <c r="R563" s="355"/>
      <c r="S563" s="355"/>
      <c r="U563" s="17"/>
      <c r="W563" s="17"/>
    </row>
    <row r="564" spans="8:23" x14ac:dyDescent="0.25">
      <c r="H564" s="17"/>
      <c r="L564" s="7"/>
      <c r="N564" s="355"/>
      <c r="O564" s="355"/>
      <c r="P564" s="355"/>
      <c r="Q564" s="355"/>
      <c r="R564" s="355"/>
      <c r="S564" s="355"/>
      <c r="U564" s="17"/>
      <c r="W564" s="17"/>
    </row>
    <row r="565" spans="8:23" x14ac:dyDescent="0.25">
      <c r="H565" s="17"/>
      <c r="L565" s="7"/>
      <c r="N565" s="355"/>
      <c r="O565" s="355"/>
      <c r="P565" s="355"/>
      <c r="Q565" s="355"/>
      <c r="R565" s="355"/>
      <c r="S565" s="355"/>
      <c r="U565" s="17"/>
      <c r="W565" s="17"/>
    </row>
    <row r="566" spans="8:23" x14ac:dyDescent="0.25">
      <c r="H566" s="17"/>
      <c r="L566" s="7"/>
      <c r="N566" s="355"/>
      <c r="O566" s="355"/>
      <c r="P566" s="355"/>
      <c r="Q566" s="355"/>
      <c r="R566" s="355"/>
      <c r="S566" s="355"/>
      <c r="U566" s="17"/>
      <c r="W566" s="17"/>
    </row>
    <row r="567" spans="8:23" x14ac:dyDescent="0.25">
      <c r="H567" s="17"/>
      <c r="L567" s="7"/>
      <c r="N567" s="355"/>
      <c r="O567" s="355"/>
      <c r="P567" s="355"/>
      <c r="Q567" s="355"/>
      <c r="R567" s="355"/>
      <c r="S567" s="355"/>
      <c r="U567" s="17"/>
      <c r="W567" s="17"/>
    </row>
    <row r="568" spans="8:23" x14ac:dyDescent="0.25">
      <c r="H568" s="17"/>
      <c r="L568" s="7"/>
      <c r="N568" s="355"/>
      <c r="O568" s="355"/>
      <c r="P568" s="355"/>
      <c r="Q568" s="355"/>
      <c r="R568" s="355"/>
      <c r="S568" s="355"/>
      <c r="U568" s="17"/>
      <c r="W568" s="17"/>
    </row>
    <row r="569" spans="8:23" x14ac:dyDescent="0.25">
      <c r="H569" s="17"/>
      <c r="L569" s="7"/>
      <c r="N569" s="355"/>
      <c r="O569" s="355"/>
      <c r="P569" s="355"/>
      <c r="Q569" s="355"/>
      <c r="R569" s="355"/>
      <c r="S569" s="355"/>
      <c r="U569" s="17"/>
      <c r="W569" s="17"/>
    </row>
    <row r="570" spans="8:23" x14ac:dyDescent="0.25">
      <c r="H570" s="17"/>
      <c r="L570" s="7"/>
      <c r="N570" s="355"/>
      <c r="O570" s="355"/>
      <c r="P570" s="355"/>
      <c r="Q570" s="355"/>
      <c r="R570" s="355"/>
      <c r="S570" s="355"/>
      <c r="U570" s="17"/>
      <c r="W570" s="17"/>
    </row>
    <row r="571" spans="8:23" x14ac:dyDescent="0.25">
      <c r="H571" s="17"/>
      <c r="L571" s="7"/>
      <c r="N571" s="355"/>
      <c r="O571" s="355"/>
      <c r="P571" s="355"/>
      <c r="Q571" s="355"/>
      <c r="R571" s="355"/>
      <c r="S571" s="355"/>
      <c r="U571" s="17"/>
      <c r="W571" s="17"/>
    </row>
    <row r="572" spans="8:23" x14ac:dyDescent="0.25">
      <c r="H572" s="17"/>
      <c r="L572" s="7"/>
      <c r="N572" s="355"/>
      <c r="O572" s="355"/>
      <c r="P572" s="355"/>
      <c r="Q572" s="355"/>
      <c r="R572" s="355"/>
      <c r="S572" s="355"/>
      <c r="U572" s="17"/>
      <c r="W572" s="17"/>
    </row>
    <row r="573" spans="8:23" x14ac:dyDescent="0.25">
      <c r="H573" s="17"/>
      <c r="L573" s="7"/>
      <c r="N573" s="355"/>
      <c r="O573" s="355"/>
      <c r="P573" s="355"/>
      <c r="Q573" s="355"/>
      <c r="R573" s="355"/>
      <c r="S573" s="355"/>
      <c r="U573" s="17"/>
      <c r="W573" s="17"/>
    </row>
    <row r="574" spans="8:23" x14ac:dyDescent="0.25">
      <c r="H574" s="17"/>
      <c r="L574" s="7"/>
      <c r="N574" s="355"/>
      <c r="O574" s="355"/>
      <c r="P574" s="355"/>
      <c r="Q574" s="355"/>
      <c r="R574" s="355"/>
      <c r="S574" s="355"/>
      <c r="U574" s="17"/>
      <c r="W574" s="17"/>
    </row>
    <row r="575" spans="8:23" x14ac:dyDescent="0.25">
      <c r="H575" s="17"/>
      <c r="L575" s="7"/>
      <c r="N575" s="355"/>
      <c r="O575" s="355"/>
      <c r="P575" s="355"/>
      <c r="Q575" s="355"/>
      <c r="R575" s="355"/>
      <c r="S575" s="355"/>
      <c r="U575" s="17"/>
      <c r="W575" s="17"/>
    </row>
    <row r="576" spans="8:23" x14ac:dyDescent="0.25">
      <c r="H576" s="17"/>
      <c r="L576" s="7"/>
      <c r="N576" s="355"/>
      <c r="O576" s="355"/>
      <c r="P576" s="355"/>
      <c r="Q576" s="355"/>
      <c r="R576" s="355"/>
      <c r="S576" s="355"/>
      <c r="U576" s="17"/>
      <c r="W576" s="17"/>
    </row>
    <row r="577" spans="8:23" x14ac:dyDescent="0.25">
      <c r="H577" s="17"/>
      <c r="L577" s="7"/>
      <c r="N577" s="355"/>
      <c r="O577" s="355"/>
      <c r="P577" s="355"/>
      <c r="Q577" s="355"/>
      <c r="R577" s="355"/>
      <c r="S577" s="355"/>
      <c r="U577" s="17"/>
      <c r="W577" s="17"/>
    </row>
    <row r="578" spans="8:23" x14ac:dyDescent="0.25">
      <c r="H578" s="17"/>
      <c r="L578" s="7"/>
      <c r="N578" s="355"/>
      <c r="O578" s="355"/>
      <c r="P578" s="355"/>
      <c r="Q578" s="355"/>
      <c r="R578" s="355"/>
      <c r="S578" s="355"/>
      <c r="U578" s="17"/>
      <c r="W578" s="17"/>
    </row>
    <row r="579" spans="8:23" x14ac:dyDescent="0.25">
      <c r="H579" s="17"/>
      <c r="L579" s="7"/>
      <c r="N579" s="355"/>
      <c r="O579" s="355"/>
      <c r="P579" s="355"/>
      <c r="Q579" s="355"/>
      <c r="R579" s="355"/>
      <c r="S579" s="355"/>
      <c r="U579" s="17"/>
      <c r="W579" s="17"/>
    </row>
    <row r="580" spans="8:23" x14ac:dyDescent="0.25">
      <c r="H580" s="17"/>
      <c r="L580" s="7"/>
      <c r="N580" s="355"/>
      <c r="O580" s="355"/>
      <c r="P580" s="355"/>
      <c r="Q580" s="355"/>
      <c r="R580" s="355"/>
      <c r="S580" s="355"/>
      <c r="U580" s="17"/>
      <c r="W580" s="17"/>
    </row>
    <row r="581" spans="8:23" x14ac:dyDescent="0.25">
      <c r="H581" s="17"/>
      <c r="L581" s="7"/>
      <c r="N581" s="355"/>
      <c r="O581" s="355"/>
      <c r="P581" s="355"/>
      <c r="Q581" s="355"/>
      <c r="R581" s="355"/>
      <c r="S581" s="355"/>
      <c r="U581" s="17"/>
      <c r="W581" s="17"/>
    </row>
    <row r="582" spans="8:23" x14ac:dyDescent="0.25">
      <c r="H582" s="17"/>
      <c r="L582" s="7"/>
      <c r="N582" s="355"/>
      <c r="O582" s="355"/>
      <c r="P582" s="355"/>
      <c r="Q582" s="355"/>
      <c r="R582" s="355"/>
      <c r="S582" s="355"/>
      <c r="U582" s="17"/>
      <c r="W582" s="17"/>
    </row>
    <row r="583" spans="8:23" x14ac:dyDescent="0.25">
      <c r="H583" s="17"/>
      <c r="L583" s="7"/>
      <c r="N583" s="355"/>
      <c r="O583" s="355"/>
      <c r="P583" s="355"/>
      <c r="Q583" s="355"/>
      <c r="R583" s="355"/>
      <c r="S583" s="355"/>
      <c r="U583" s="17"/>
      <c r="W583" s="17"/>
    </row>
    <row r="584" spans="8:23" x14ac:dyDescent="0.25">
      <c r="H584" s="17"/>
      <c r="L584" s="7"/>
      <c r="N584" s="355"/>
      <c r="O584" s="355"/>
      <c r="P584" s="355"/>
      <c r="Q584" s="355"/>
      <c r="R584" s="355"/>
      <c r="S584" s="355"/>
      <c r="U584" s="17"/>
      <c r="W584" s="17"/>
    </row>
    <row r="585" spans="8:23" x14ac:dyDescent="0.25">
      <c r="H585" s="17"/>
      <c r="L585" s="7"/>
      <c r="N585" s="355"/>
      <c r="O585" s="355"/>
      <c r="P585" s="355"/>
      <c r="Q585" s="355"/>
      <c r="R585" s="355"/>
      <c r="S585" s="355"/>
      <c r="U585" s="17"/>
      <c r="W585" s="17"/>
    </row>
    <row r="586" spans="8:23" x14ac:dyDescent="0.25">
      <c r="H586" s="17"/>
      <c r="L586" s="7"/>
      <c r="N586" s="355"/>
      <c r="O586" s="355"/>
      <c r="P586" s="355"/>
      <c r="Q586" s="355"/>
      <c r="R586" s="355"/>
      <c r="S586" s="355"/>
      <c r="U586" s="17"/>
      <c r="W586" s="17"/>
    </row>
    <row r="587" spans="8:23" x14ac:dyDescent="0.25">
      <c r="H587" s="17"/>
      <c r="L587" s="7"/>
      <c r="N587" s="355"/>
      <c r="O587" s="355"/>
      <c r="P587" s="355"/>
      <c r="Q587" s="355"/>
      <c r="R587" s="355"/>
      <c r="S587" s="355"/>
      <c r="U587" s="17"/>
      <c r="W587" s="17"/>
    </row>
    <row r="588" spans="8:23" x14ac:dyDescent="0.25">
      <c r="H588" s="17"/>
      <c r="L588" s="7"/>
      <c r="N588" s="355"/>
      <c r="O588" s="355"/>
      <c r="P588" s="355"/>
      <c r="Q588" s="355"/>
      <c r="R588" s="355"/>
      <c r="S588" s="355"/>
      <c r="U588" s="17"/>
      <c r="W588" s="17"/>
    </row>
    <row r="589" spans="8:23" x14ac:dyDescent="0.25">
      <c r="H589" s="17"/>
      <c r="L589" s="7"/>
      <c r="N589" s="355"/>
      <c r="O589" s="355"/>
      <c r="P589" s="355"/>
      <c r="Q589" s="355"/>
      <c r="R589" s="355"/>
      <c r="S589" s="355"/>
      <c r="U589" s="17"/>
      <c r="W589" s="17"/>
    </row>
    <row r="590" spans="8:23" x14ac:dyDescent="0.25">
      <c r="H590" s="17"/>
      <c r="L590" s="7"/>
      <c r="N590" s="355"/>
      <c r="O590" s="355"/>
      <c r="P590" s="355"/>
      <c r="Q590" s="355"/>
      <c r="R590" s="355"/>
      <c r="S590" s="355"/>
      <c r="U590" s="17"/>
      <c r="W590" s="17"/>
    </row>
    <row r="591" spans="8:23" x14ac:dyDescent="0.25">
      <c r="H591" s="17"/>
      <c r="L591" s="7"/>
      <c r="N591" s="355"/>
      <c r="O591" s="355"/>
      <c r="P591" s="355"/>
      <c r="Q591" s="355"/>
      <c r="R591" s="355"/>
      <c r="S591" s="355"/>
      <c r="U591" s="17"/>
      <c r="W591" s="17"/>
    </row>
    <row r="592" spans="8:23" x14ac:dyDescent="0.25">
      <c r="H592" s="17"/>
      <c r="L592" s="7"/>
      <c r="N592" s="355"/>
      <c r="O592" s="355"/>
      <c r="P592" s="355"/>
      <c r="Q592" s="355"/>
      <c r="R592" s="355"/>
      <c r="S592" s="355"/>
      <c r="U592" s="17"/>
      <c r="W592" s="17"/>
    </row>
    <row r="593" spans="8:23" x14ac:dyDescent="0.25">
      <c r="H593" s="17"/>
      <c r="L593" s="7"/>
      <c r="N593" s="355"/>
      <c r="O593" s="355"/>
      <c r="P593" s="355"/>
      <c r="Q593" s="355"/>
      <c r="R593" s="355"/>
      <c r="S593" s="355"/>
      <c r="U593" s="17"/>
      <c r="W593" s="17"/>
    </row>
    <row r="594" spans="8:23" x14ac:dyDescent="0.25">
      <c r="H594" s="17"/>
      <c r="L594" s="7"/>
      <c r="N594" s="355"/>
      <c r="O594" s="355"/>
      <c r="P594" s="355"/>
      <c r="Q594" s="355"/>
      <c r="R594" s="355"/>
      <c r="S594" s="355"/>
      <c r="U594" s="17"/>
      <c r="W594" s="17"/>
    </row>
    <row r="595" spans="8:23" x14ac:dyDescent="0.25">
      <c r="H595" s="17"/>
      <c r="L595" s="7"/>
      <c r="N595" s="355"/>
      <c r="O595" s="355"/>
      <c r="P595" s="355"/>
      <c r="Q595" s="355"/>
      <c r="R595" s="355"/>
      <c r="S595" s="355"/>
      <c r="U595" s="17"/>
      <c r="W595" s="17"/>
    </row>
    <row r="596" spans="8:23" x14ac:dyDescent="0.25">
      <c r="H596" s="17"/>
      <c r="L596" s="7"/>
      <c r="N596" s="355"/>
      <c r="O596" s="355"/>
      <c r="P596" s="355"/>
      <c r="Q596" s="355"/>
      <c r="R596" s="355"/>
      <c r="S596" s="355"/>
      <c r="U596" s="17"/>
      <c r="W596" s="17"/>
    </row>
    <row r="597" spans="8:23" x14ac:dyDescent="0.25">
      <c r="H597" s="17"/>
      <c r="L597" s="7"/>
      <c r="N597" s="355"/>
      <c r="O597" s="355"/>
      <c r="P597" s="355"/>
      <c r="Q597" s="355"/>
      <c r="R597" s="355"/>
      <c r="S597" s="355"/>
      <c r="U597" s="17"/>
      <c r="W597" s="17"/>
    </row>
    <row r="598" spans="8:23" x14ac:dyDescent="0.25">
      <c r="H598" s="17"/>
      <c r="L598" s="7"/>
      <c r="N598" s="355"/>
      <c r="O598" s="355"/>
      <c r="P598" s="355"/>
      <c r="Q598" s="355"/>
      <c r="R598" s="355"/>
      <c r="S598" s="355"/>
      <c r="U598" s="17"/>
      <c r="W598" s="17"/>
    </row>
    <row r="599" spans="8:23" x14ac:dyDescent="0.25">
      <c r="H599" s="17"/>
      <c r="L599" s="7"/>
      <c r="N599" s="355"/>
      <c r="O599" s="355"/>
      <c r="P599" s="355"/>
      <c r="Q599" s="355"/>
      <c r="R599" s="355"/>
      <c r="S599" s="355"/>
      <c r="U599" s="17"/>
      <c r="W599" s="17"/>
    </row>
    <row r="600" spans="8:23" x14ac:dyDescent="0.25">
      <c r="H600" s="17"/>
      <c r="L600" s="7"/>
      <c r="N600" s="355"/>
      <c r="O600" s="355"/>
      <c r="P600" s="355"/>
      <c r="Q600" s="355"/>
      <c r="R600" s="355"/>
      <c r="S600" s="355"/>
      <c r="U600" s="17"/>
      <c r="W600" s="17"/>
    </row>
    <row r="601" spans="8:23" x14ac:dyDescent="0.25">
      <c r="H601" s="17"/>
      <c r="L601" s="7"/>
      <c r="N601" s="355"/>
      <c r="O601" s="355"/>
      <c r="P601" s="355"/>
      <c r="Q601" s="355"/>
      <c r="R601" s="355"/>
      <c r="S601" s="355"/>
      <c r="U601" s="17"/>
      <c r="W601" s="17"/>
    </row>
    <row r="602" spans="8:23" x14ac:dyDescent="0.25">
      <c r="H602" s="17"/>
      <c r="L602" s="7"/>
      <c r="N602" s="355"/>
      <c r="O602" s="355"/>
      <c r="P602" s="355"/>
      <c r="Q602" s="355"/>
      <c r="R602" s="355"/>
      <c r="S602" s="355"/>
      <c r="U602" s="17"/>
      <c r="W602" s="17"/>
    </row>
    <row r="603" spans="8:23" x14ac:dyDescent="0.25">
      <c r="H603" s="17"/>
      <c r="L603" s="7"/>
      <c r="N603" s="355"/>
      <c r="O603" s="355"/>
      <c r="P603" s="355"/>
      <c r="Q603" s="355"/>
      <c r="R603" s="355"/>
      <c r="S603" s="355"/>
      <c r="U603" s="17"/>
      <c r="W603" s="17"/>
    </row>
    <row r="604" spans="8:23" x14ac:dyDescent="0.25">
      <c r="H604" s="17"/>
      <c r="L604" s="7"/>
      <c r="N604" s="355"/>
      <c r="O604" s="355"/>
      <c r="P604" s="355"/>
      <c r="Q604" s="355"/>
      <c r="R604" s="355"/>
      <c r="S604" s="355"/>
      <c r="U604" s="17"/>
      <c r="W604" s="17"/>
    </row>
    <row r="605" spans="8:23" x14ac:dyDescent="0.25">
      <c r="H605" s="17"/>
      <c r="L605" s="7"/>
      <c r="N605" s="355"/>
      <c r="O605" s="355"/>
      <c r="P605" s="355"/>
      <c r="Q605" s="355"/>
      <c r="R605" s="355"/>
      <c r="S605" s="355"/>
      <c r="U605" s="17"/>
      <c r="W605" s="17"/>
    </row>
    <row r="606" spans="8:23" x14ac:dyDescent="0.25">
      <c r="H606" s="17"/>
      <c r="L606" s="7"/>
      <c r="N606" s="355"/>
      <c r="O606" s="355"/>
      <c r="P606" s="355"/>
      <c r="Q606" s="355"/>
      <c r="R606" s="355"/>
      <c r="S606" s="355"/>
      <c r="U606" s="17"/>
      <c r="W606" s="17"/>
    </row>
    <row r="607" spans="8:23" x14ac:dyDescent="0.25">
      <c r="H607" s="17"/>
      <c r="L607" s="7"/>
      <c r="N607" s="355"/>
      <c r="O607" s="355"/>
      <c r="P607" s="355"/>
      <c r="Q607" s="355"/>
      <c r="R607" s="355"/>
      <c r="S607" s="355"/>
      <c r="U607" s="17"/>
      <c r="W607" s="17"/>
    </row>
    <row r="608" spans="8:23" x14ac:dyDescent="0.25">
      <c r="H608" s="17"/>
      <c r="L608" s="7"/>
      <c r="N608" s="355"/>
      <c r="O608" s="355"/>
      <c r="P608" s="355"/>
      <c r="Q608" s="355"/>
      <c r="R608" s="355"/>
      <c r="S608" s="355"/>
      <c r="U608" s="17"/>
      <c r="W608" s="17"/>
    </row>
    <row r="609" spans="8:23" x14ac:dyDescent="0.25">
      <c r="H609" s="17"/>
      <c r="L609" s="7"/>
      <c r="N609" s="355"/>
      <c r="O609" s="355"/>
      <c r="P609" s="355"/>
      <c r="Q609" s="355"/>
      <c r="R609" s="355"/>
      <c r="S609" s="355"/>
      <c r="U609" s="17"/>
      <c r="W609" s="17"/>
    </row>
    <row r="610" spans="8:23" x14ac:dyDescent="0.25">
      <c r="H610" s="17"/>
      <c r="L610" s="7"/>
      <c r="N610" s="355"/>
      <c r="O610" s="355"/>
      <c r="P610" s="355"/>
      <c r="Q610" s="355"/>
      <c r="R610" s="355"/>
      <c r="S610" s="355"/>
      <c r="U610" s="17"/>
      <c r="W610" s="17"/>
    </row>
    <row r="611" spans="8:23" x14ac:dyDescent="0.25">
      <c r="H611" s="17"/>
      <c r="L611" s="7"/>
      <c r="N611" s="355"/>
      <c r="O611" s="355"/>
      <c r="P611" s="355"/>
      <c r="Q611" s="355"/>
      <c r="R611" s="355"/>
      <c r="S611" s="355"/>
      <c r="U611" s="17"/>
      <c r="W611" s="17"/>
    </row>
    <row r="612" spans="8:23" x14ac:dyDescent="0.25">
      <c r="H612" s="17"/>
      <c r="L612" s="7"/>
      <c r="N612" s="355"/>
      <c r="O612" s="355"/>
      <c r="P612" s="355"/>
      <c r="Q612" s="355"/>
      <c r="R612" s="355"/>
      <c r="S612" s="355"/>
      <c r="U612" s="17"/>
      <c r="W612" s="17"/>
    </row>
    <row r="613" spans="8:23" x14ac:dyDescent="0.25">
      <c r="H613" s="17"/>
      <c r="L613" s="7"/>
      <c r="N613" s="355"/>
      <c r="O613" s="355"/>
      <c r="P613" s="355"/>
      <c r="Q613" s="355"/>
      <c r="R613" s="355"/>
      <c r="S613" s="355"/>
      <c r="U613" s="17"/>
      <c r="W613" s="17"/>
    </row>
    <row r="614" spans="8:23" x14ac:dyDescent="0.25">
      <c r="H614" s="17"/>
      <c r="L614" s="7"/>
      <c r="N614" s="355"/>
      <c r="O614" s="355"/>
      <c r="P614" s="355"/>
      <c r="Q614" s="355"/>
      <c r="R614" s="355"/>
      <c r="S614" s="355"/>
      <c r="U614" s="17"/>
      <c r="W614" s="17"/>
    </row>
    <row r="615" spans="8:23" x14ac:dyDescent="0.25">
      <c r="H615" s="17"/>
      <c r="L615" s="7"/>
      <c r="N615" s="355"/>
      <c r="O615" s="355"/>
      <c r="P615" s="355"/>
      <c r="Q615" s="355"/>
      <c r="R615" s="355"/>
      <c r="S615" s="355"/>
      <c r="U615" s="17"/>
      <c r="W615" s="17"/>
    </row>
    <row r="616" spans="8:23" x14ac:dyDescent="0.25">
      <c r="H616" s="17"/>
      <c r="L616" s="7"/>
      <c r="N616" s="355"/>
      <c r="O616" s="355"/>
      <c r="P616" s="355"/>
      <c r="Q616" s="355"/>
      <c r="R616" s="355"/>
      <c r="S616" s="355"/>
      <c r="U616" s="17"/>
      <c r="W616" s="17"/>
    </row>
    <row r="617" spans="8:23" x14ac:dyDescent="0.25">
      <c r="H617" s="17"/>
      <c r="L617" s="7"/>
      <c r="N617" s="355"/>
      <c r="O617" s="355"/>
      <c r="P617" s="355"/>
      <c r="Q617" s="355"/>
      <c r="R617" s="355"/>
      <c r="S617" s="355"/>
      <c r="U617" s="17"/>
      <c r="W617" s="17"/>
    </row>
    <row r="618" spans="8:23" x14ac:dyDescent="0.25">
      <c r="H618" s="17"/>
      <c r="L618" s="7"/>
      <c r="N618" s="355"/>
      <c r="O618" s="355"/>
      <c r="P618" s="355"/>
      <c r="Q618" s="355"/>
      <c r="R618" s="355"/>
      <c r="S618" s="355"/>
      <c r="U618" s="17"/>
      <c r="W618" s="17"/>
    </row>
    <row r="619" spans="8:23" x14ac:dyDescent="0.25">
      <c r="H619" s="17"/>
      <c r="L619" s="7"/>
      <c r="N619" s="355"/>
      <c r="O619" s="355"/>
      <c r="P619" s="355"/>
      <c r="Q619" s="355"/>
      <c r="R619" s="355"/>
      <c r="S619" s="355"/>
      <c r="U619" s="17"/>
      <c r="W619" s="17"/>
    </row>
    <row r="620" spans="8:23" x14ac:dyDescent="0.25">
      <c r="H620" s="17"/>
      <c r="L620" s="7"/>
      <c r="N620" s="355"/>
      <c r="O620" s="355"/>
      <c r="P620" s="355"/>
      <c r="Q620" s="355"/>
      <c r="R620" s="355"/>
      <c r="S620" s="355"/>
      <c r="U620" s="17"/>
      <c r="W620" s="17"/>
    </row>
    <row r="621" spans="8:23" x14ac:dyDescent="0.25">
      <c r="H621" s="17"/>
      <c r="L621" s="7"/>
      <c r="N621" s="355"/>
      <c r="O621" s="355"/>
      <c r="P621" s="355"/>
      <c r="Q621" s="355"/>
      <c r="R621" s="355"/>
      <c r="S621" s="355"/>
      <c r="U621" s="17"/>
      <c r="W621" s="17"/>
    </row>
    <row r="622" spans="8:23" x14ac:dyDescent="0.25">
      <c r="H622" s="17"/>
      <c r="L622" s="7"/>
      <c r="N622" s="355"/>
      <c r="O622" s="355"/>
      <c r="P622" s="355"/>
      <c r="Q622" s="355"/>
      <c r="R622" s="355"/>
      <c r="S622" s="355"/>
      <c r="U622" s="17"/>
      <c r="W622" s="17"/>
    </row>
    <row r="623" spans="8:23" x14ac:dyDescent="0.25">
      <c r="H623" s="17"/>
      <c r="L623" s="7"/>
      <c r="N623" s="355"/>
      <c r="O623" s="355"/>
      <c r="P623" s="355"/>
      <c r="Q623" s="355"/>
      <c r="R623" s="355"/>
      <c r="S623" s="355"/>
      <c r="U623" s="17"/>
      <c r="W623" s="17"/>
    </row>
    <row r="624" spans="8:23" x14ac:dyDescent="0.25">
      <c r="H624" s="17"/>
      <c r="L624" s="7"/>
      <c r="N624" s="355"/>
      <c r="O624" s="355"/>
      <c r="P624" s="355"/>
      <c r="Q624" s="355"/>
      <c r="R624" s="355"/>
      <c r="S624" s="355"/>
      <c r="U624" s="17"/>
      <c r="W624" s="17"/>
    </row>
    <row r="625" spans="8:23" x14ac:dyDescent="0.25">
      <c r="H625" s="17"/>
      <c r="L625" s="7"/>
      <c r="N625" s="355"/>
      <c r="O625" s="355"/>
      <c r="P625" s="355"/>
      <c r="Q625" s="355"/>
      <c r="R625" s="355"/>
      <c r="S625" s="355"/>
      <c r="U625" s="17"/>
      <c r="W625" s="17"/>
    </row>
    <row r="626" spans="8:23" x14ac:dyDescent="0.25">
      <c r="H626" s="17"/>
      <c r="L626" s="7"/>
      <c r="N626" s="355"/>
      <c r="O626" s="355"/>
      <c r="P626" s="355"/>
      <c r="Q626" s="355"/>
      <c r="R626" s="355"/>
      <c r="S626" s="355"/>
      <c r="U626" s="17"/>
      <c r="W626" s="17"/>
    </row>
    <row r="627" spans="8:23" x14ac:dyDescent="0.25">
      <c r="H627" s="17"/>
      <c r="L627" s="7"/>
      <c r="N627" s="355"/>
      <c r="O627" s="355"/>
      <c r="P627" s="355"/>
      <c r="Q627" s="355"/>
      <c r="R627" s="355"/>
      <c r="S627" s="355"/>
      <c r="U627" s="17"/>
      <c r="W627" s="17"/>
    </row>
    <row r="628" spans="8:23" x14ac:dyDescent="0.25">
      <c r="H628" s="17"/>
      <c r="L628" s="7"/>
      <c r="N628" s="355"/>
      <c r="O628" s="355"/>
      <c r="P628" s="355"/>
      <c r="Q628" s="355"/>
      <c r="R628" s="355"/>
      <c r="S628" s="355"/>
      <c r="U628" s="17"/>
      <c r="W628" s="17"/>
    </row>
    <row r="629" spans="8:23" x14ac:dyDescent="0.25">
      <c r="H629" s="17"/>
      <c r="L629" s="7"/>
      <c r="N629" s="355"/>
      <c r="O629" s="355"/>
      <c r="P629" s="355"/>
      <c r="Q629" s="355"/>
      <c r="R629" s="355"/>
      <c r="S629" s="355"/>
      <c r="U629" s="17"/>
      <c r="W629" s="17"/>
    </row>
    <row r="630" spans="8:23" x14ac:dyDescent="0.25">
      <c r="H630" s="17"/>
      <c r="L630" s="7"/>
      <c r="N630" s="355"/>
      <c r="O630" s="355"/>
      <c r="P630" s="355"/>
      <c r="Q630" s="355"/>
      <c r="R630" s="355"/>
      <c r="S630" s="355"/>
      <c r="U630" s="17"/>
      <c r="W630" s="17"/>
    </row>
    <row r="631" spans="8:23" x14ac:dyDescent="0.25">
      <c r="H631" s="17"/>
      <c r="L631" s="7"/>
      <c r="N631" s="355"/>
      <c r="O631" s="355"/>
      <c r="P631" s="355"/>
      <c r="Q631" s="355"/>
      <c r="R631" s="355"/>
      <c r="S631" s="355"/>
      <c r="U631" s="17"/>
      <c r="W631" s="17"/>
    </row>
    <row r="632" spans="8:23" x14ac:dyDescent="0.25">
      <c r="H632" s="17"/>
      <c r="L632" s="7"/>
      <c r="N632" s="355"/>
      <c r="O632" s="355"/>
      <c r="P632" s="355"/>
      <c r="Q632" s="355"/>
      <c r="R632" s="355"/>
      <c r="S632" s="355"/>
      <c r="U632" s="17"/>
      <c r="W632" s="17"/>
    </row>
    <row r="633" spans="8:23" x14ac:dyDescent="0.25">
      <c r="H633" s="17"/>
      <c r="L633" s="7"/>
      <c r="N633" s="355"/>
      <c r="O633" s="355"/>
      <c r="P633" s="355"/>
      <c r="Q633" s="355"/>
      <c r="R633" s="355"/>
      <c r="S633" s="355"/>
      <c r="U633" s="17"/>
      <c r="W633" s="17"/>
    </row>
    <row r="634" spans="8:23" x14ac:dyDescent="0.25">
      <c r="H634" s="17"/>
      <c r="L634" s="7"/>
      <c r="N634" s="355"/>
      <c r="O634" s="355"/>
      <c r="P634" s="355"/>
      <c r="Q634" s="355"/>
      <c r="R634" s="355"/>
      <c r="S634" s="355"/>
      <c r="U634" s="17"/>
      <c r="W634" s="17"/>
    </row>
    <row r="635" spans="8:23" x14ac:dyDescent="0.25">
      <c r="H635" s="17"/>
      <c r="L635" s="7"/>
      <c r="N635" s="355"/>
      <c r="O635" s="355"/>
      <c r="P635" s="355"/>
      <c r="Q635" s="355"/>
      <c r="R635" s="355"/>
      <c r="S635" s="355"/>
      <c r="U635" s="17"/>
      <c r="W635" s="17"/>
    </row>
    <row r="636" spans="8:23" x14ac:dyDescent="0.25">
      <c r="H636" s="17"/>
      <c r="L636" s="7"/>
      <c r="N636" s="355"/>
      <c r="O636" s="355"/>
      <c r="P636" s="355"/>
      <c r="Q636" s="355"/>
      <c r="R636" s="355"/>
      <c r="S636" s="355"/>
      <c r="U636" s="17"/>
      <c r="W636" s="17"/>
    </row>
    <row r="637" spans="8:23" x14ac:dyDescent="0.25">
      <c r="H637" s="17"/>
      <c r="L637" s="7"/>
      <c r="N637" s="355"/>
      <c r="O637" s="355"/>
      <c r="P637" s="355"/>
      <c r="Q637" s="355"/>
      <c r="R637" s="355"/>
      <c r="S637" s="355"/>
      <c r="U637" s="17"/>
      <c r="W637" s="17"/>
    </row>
    <row r="638" spans="8:23" x14ac:dyDescent="0.25">
      <c r="H638" s="17"/>
      <c r="L638" s="7"/>
      <c r="N638" s="355"/>
      <c r="O638" s="355"/>
      <c r="P638" s="355"/>
      <c r="Q638" s="355"/>
      <c r="R638" s="355"/>
      <c r="S638" s="355"/>
      <c r="U638" s="17"/>
      <c r="W638" s="17"/>
    </row>
    <row r="639" spans="8:23" x14ac:dyDescent="0.25">
      <c r="H639" s="17"/>
      <c r="L639" s="7"/>
      <c r="N639" s="355"/>
      <c r="O639" s="355"/>
      <c r="P639" s="355"/>
      <c r="Q639" s="355"/>
      <c r="R639" s="355"/>
      <c r="S639" s="355"/>
      <c r="U639" s="17"/>
      <c r="W639" s="17"/>
    </row>
    <row r="640" spans="8:23" x14ac:dyDescent="0.25">
      <c r="H640" s="17"/>
      <c r="L640" s="7"/>
      <c r="N640" s="355"/>
      <c r="O640" s="355"/>
      <c r="P640" s="355"/>
      <c r="Q640" s="355"/>
      <c r="R640" s="355"/>
      <c r="S640" s="355"/>
      <c r="U640" s="17"/>
      <c r="W640" s="17"/>
    </row>
    <row r="641" spans="8:23" x14ac:dyDescent="0.25">
      <c r="H641" s="17"/>
      <c r="L641" s="7"/>
      <c r="N641" s="355"/>
      <c r="O641" s="355"/>
      <c r="P641" s="355"/>
      <c r="Q641" s="355"/>
      <c r="R641" s="355"/>
      <c r="S641" s="355"/>
      <c r="U641" s="17"/>
      <c r="W641" s="17"/>
    </row>
    <row r="642" spans="8:23" x14ac:dyDescent="0.25">
      <c r="H642" s="17"/>
      <c r="L642" s="7"/>
      <c r="N642" s="355"/>
      <c r="O642" s="355"/>
      <c r="P642" s="355"/>
      <c r="Q642" s="355"/>
      <c r="R642" s="355"/>
      <c r="S642" s="355"/>
      <c r="U642" s="17"/>
      <c r="W642" s="17"/>
    </row>
    <row r="643" spans="8:23" x14ac:dyDescent="0.25">
      <c r="H643" s="17"/>
      <c r="L643" s="7"/>
      <c r="N643" s="355"/>
      <c r="O643" s="355"/>
      <c r="P643" s="355"/>
      <c r="Q643" s="355"/>
      <c r="R643" s="355"/>
      <c r="S643" s="355"/>
      <c r="U643" s="17"/>
      <c r="W643" s="17"/>
    </row>
    <row r="644" spans="8:23" x14ac:dyDescent="0.25">
      <c r="H644" s="17"/>
      <c r="L644" s="7"/>
      <c r="N644" s="355"/>
      <c r="O644" s="355"/>
      <c r="P644" s="355"/>
      <c r="Q644" s="355"/>
      <c r="R644" s="355"/>
      <c r="S644" s="355"/>
      <c r="U644" s="17"/>
      <c r="W644" s="17"/>
    </row>
    <row r="645" spans="8:23" x14ac:dyDescent="0.25">
      <c r="H645" s="17"/>
      <c r="L645" s="7"/>
      <c r="N645" s="355"/>
      <c r="O645" s="355"/>
      <c r="P645" s="355"/>
      <c r="Q645" s="355"/>
      <c r="R645" s="355"/>
      <c r="S645" s="355"/>
      <c r="U645" s="17"/>
      <c r="W645" s="17"/>
    </row>
    <row r="646" spans="8:23" x14ac:dyDescent="0.25">
      <c r="H646" s="17"/>
      <c r="L646" s="7"/>
      <c r="N646" s="355"/>
      <c r="O646" s="355"/>
      <c r="P646" s="355"/>
      <c r="Q646" s="355"/>
      <c r="R646" s="355"/>
      <c r="S646" s="355"/>
      <c r="U646" s="17"/>
      <c r="W646" s="17"/>
    </row>
    <row r="647" spans="8:23" x14ac:dyDescent="0.25">
      <c r="H647" s="17"/>
      <c r="L647" s="7"/>
      <c r="N647" s="355"/>
      <c r="O647" s="355"/>
      <c r="P647" s="355"/>
      <c r="Q647" s="355"/>
      <c r="R647" s="355"/>
      <c r="S647" s="355"/>
      <c r="U647" s="17"/>
      <c r="W647" s="17"/>
    </row>
    <row r="648" spans="8:23" x14ac:dyDescent="0.25">
      <c r="H648" s="17"/>
      <c r="L648" s="7"/>
      <c r="N648" s="355"/>
      <c r="O648" s="355"/>
      <c r="P648" s="355"/>
      <c r="Q648" s="355"/>
      <c r="R648" s="355"/>
      <c r="S648" s="355"/>
      <c r="U648" s="17"/>
      <c r="W648" s="17"/>
    </row>
    <row r="649" spans="8:23" x14ac:dyDescent="0.25">
      <c r="H649" s="17"/>
      <c r="L649" s="7"/>
      <c r="N649" s="355"/>
      <c r="O649" s="355"/>
      <c r="P649" s="355"/>
      <c r="Q649" s="355"/>
      <c r="R649" s="355"/>
      <c r="S649" s="355"/>
      <c r="U649" s="17"/>
      <c r="W649" s="17"/>
    </row>
    <row r="650" spans="8:23" x14ac:dyDescent="0.25">
      <c r="H650" s="17"/>
      <c r="L650" s="7"/>
      <c r="N650" s="355"/>
      <c r="O650" s="355"/>
      <c r="P650" s="355"/>
      <c r="Q650" s="355"/>
      <c r="R650" s="355"/>
      <c r="S650" s="355"/>
      <c r="U650" s="17"/>
      <c r="W650" s="17"/>
    </row>
    <row r="651" spans="8:23" x14ac:dyDescent="0.25">
      <c r="H651" s="17"/>
      <c r="L651" s="7"/>
      <c r="N651" s="355"/>
      <c r="O651" s="355"/>
      <c r="P651" s="355"/>
      <c r="Q651" s="355"/>
      <c r="R651" s="355"/>
      <c r="S651" s="355"/>
      <c r="U651" s="17"/>
      <c r="W651" s="17"/>
    </row>
    <row r="652" spans="8:23" x14ac:dyDescent="0.25">
      <c r="H652" s="17"/>
      <c r="L652" s="7"/>
      <c r="N652" s="355"/>
      <c r="O652" s="355"/>
      <c r="P652" s="355"/>
      <c r="Q652" s="355"/>
      <c r="R652" s="355"/>
      <c r="S652" s="355"/>
      <c r="U652" s="17"/>
      <c r="W652" s="17"/>
    </row>
    <row r="653" spans="8:23" x14ac:dyDescent="0.25">
      <c r="H653" s="17"/>
      <c r="L653" s="7"/>
      <c r="N653" s="355"/>
      <c r="O653" s="355"/>
      <c r="P653" s="355"/>
      <c r="Q653" s="355"/>
      <c r="R653" s="355"/>
      <c r="S653" s="355"/>
      <c r="U653" s="17"/>
      <c r="W653" s="17"/>
    </row>
    <row r="654" spans="8:23" x14ac:dyDescent="0.25">
      <c r="H654" s="17"/>
      <c r="L654" s="7"/>
      <c r="N654" s="355"/>
      <c r="O654" s="355"/>
      <c r="P654" s="355"/>
      <c r="Q654" s="355"/>
      <c r="R654" s="355"/>
      <c r="S654" s="355"/>
      <c r="U654" s="17"/>
      <c r="W654" s="17"/>
    </row>
    <row r="655" spans="8:23" x14ac:dyDescent="0.25">
      <c r="H655" s="17"/>
      <c r="L655" s="7"/>
      <c r="N655" s="355"/>
      <c r="O655" s="355"/>
      <c r="P655" s="355"/>
      <c r="Q655" s="355"/>
      <c r="R655" s="355"/>
      <c r="S655" s="355"/>
      <c r="U655" s="17"/>
      <c r="W655" s="17"/>
    </row>
    <row r="656" spans="8:23" x14ac:dyDescent="0.25">
      <c r="H656" s="17"/>
      <c r="L656" s="7"/>
      <c r="N656" s="355"/>
      <c r="O656" s="355"/>
      <c r="P656" s="355"/>
      <c r="Q656" s="355"/>
      <c r="R656" s="355"/>
      <c r="S656" s="355"/>
      <c r="U656" s="17"/>
      <c r="W656" s="17"/>
    </row>
    <row r="657" spans="8:23" x14ac:dyDescent="0.25">
      <c r="H657" s="17"/>
      <c r="L657" s="7"/>
      <c r="N657" s="355"/>
      <c r="O657" s="355"/>
      <c r="P657" s="355"/>
      <c r="Q657" s="355"/>
      <c r="R657" s="355"/>
      <c r="S657" s="355"/>
      <c r="U657" s="17"/>
      <c r="W657" s="17"/>
    </row>
    <row r="658" spans="8:23" x14ac:dyDescent="0.25">
      <c r="H658" s="17"/>
      <c r="L658" s="7"/>
      <c r="N658" s="355"/>
      <c r="O658" s="355"/>
      <c r="P658" s="355"/>
      <c r="Q658" s="355"/>
      <c r="R658" s="355"/>
      <c r="S658" s="355"/>
      <c r="U658" s="17"/>
      <c r="W658" s="17"/>
    </row>
    <row r="659" spans="8:23" x14ac:dyDescent="0.25">
      <c r="H659" s="17"/>
      <c r="L659" s="7"/>
      <c r="N659" s="355"/>
      <c r="O659" s="355"/>
      <c r="P659" s="355"/>
      <c r="Q659" s="355"/>
      <c r="R659" s="355"/>
      <c r="S659" s="355"/>
      <c r="U659" s="17"/>
      <c r="W659" s="17"/>
    </row>
    <row r="660" spans="8:23" x14ac:dyDescent="0.25">
      <c r="H660" s="17"/>
      <c r="L660" s="7"/>
      <c r="N660" s="355"/>
      <c r="O660" s="355"/>
      <c r="P660" s="355"/>
      <c r="Q660" s="355"/>
      <c r="R660" s="355"/>
      <c r="S660" s="355"/>
      <c r="U660" s="17"/>
      <c r="W660" s="17"/>
    </row>
    <row r="661" spans="8:23" x14ac:dyDescent="0.25">
      <c r="H661" s="17"/>
      <c r="L661" s="7"/>
      <c r="N661" s="355"/>
      <c r="O661" s="355"/>
      <c r="P661" s="355"/>
      <c r="Q661" s="355"/>
      <c r="R661" s="355"/>
      <c r="S661" s="355"/>
      <c r="U661" s="17"/>
      <c r="W661" s="17"/>
    </row>
    <row r="662" spans="8:23" x14ac:dyDescent="0.25">
      <c r="H662" s="17"/>
      <c r="L662" s="7"/>
      <c r="N662" s="355"/>
      <c r="O662" s="355"/>
      <c r="P662" s="355"/>
      <c r="Q662" s="355"/>
      <c r="R662" s="355"/>
      <c r="S662" s="355"/>
      <c r="U662" s="17"/>
      <c r="W662" s="17"/>
    </row>
    <row r="663" spans="8:23" x14ac:dyDescent="0.25">
      <c r="H663" s="17"/>
      <c r="L663" s="7"/>
      <c r="N663" s="355"/>
      <c r="O663" s="355"/>
      <c r="P663" s="355"/>
      <c r="Q663" s="355"/>
      <c r="R663" s="355"/>
      <c r="S663" s="355"/>
      <c r="U663" s="17"/>
      <c r="W663" s="17"/>
    </row>
    <row r="664" spans="8:23" x14ac:dyDescent="0.25">
      <c r="H664" s="17"/>
      <c r="L664" s="7"/>
      <c r="N664" s="355"/>
      <c r="O664" s="355"/>
      <c r="P664" s="355"/>
      <c r="Q664" s="355"/>
      <c r="R664" s="355"/>
      <c r="S664" s="355"/>
      <c r="U664" s="17"/>
      <c r="W664" s="17"/>
    </row>
    <row r="665" spans="8:23" x14ac:dyDescent="0.25">
      <c r="H665" s="17"/>
      <c r="L665" s="7"/>
      <c r="N665" s="355"/>
      <c r="O665" s="355"/>
      <c r="P665" s="355"/>
      <c r="Q665" s="355"/>
      <c r="R665" s="355"/>
      <c r="S665" s="355"/>
      <c r="U665" s="17"/>
      <c r="W665" s="17"/>
    </row>
    <row r="666" spans="8:23" x14ac:dyDescent="0.25">
      <c r="H666" s="17"/>
      <c r="L666" s="7"/>
      <c r="N666" s="355"/>
      <c r="O666" s="355"/>
      <c r="P666" s="355"/>
      <c r="Q666" s="355"/>
      <c r="R666" s="355"/>
      <c r="S666" s="355"/>
      <c r="U666" s="17"/>
      <c r="W666" s="17"/>
    </row>
    <row r="667" spans="8:23" x14ac:dyDescent="0.25">
      <c r="H667" s="17"/>
      <c r="L667" s="7"/>
      <c r="N667" s="355"/>
      <c r="O667" s="355"/>
      <c r="P667" s="355"/>
      <c r="Q667" s="355"/>
      <c r="R667" s="355"/>
      <c r="S667" s="355"/>
      <c r="U667" s="17"/>
      <c r="W667" s="17"/>
    </row>
    <row r="668" spans="8:23" x14ac:dyDescent="0.25">
      <c r="H668" s="17"/>
      <c r="L668" s="7"/>
      <c r="N668" s="355"/>
      <c r="O668" s="355"/>
      <c r="P668" s="355"/>
      <c r="Q668" s="355"/>
      <c r="R668" s="355"/>
      <c r="S668" s="355"/>
      <c r="U668" s="17"/>
      <c r="W668" s="17"/>
    </row>
    <row r="669" spans="8:23" x14ac:dyDescent="0.25">
      <c r="H669" s="17"/>
      <c r="L669" s="7"/>
      <c r="N669" s="355"/>
      <c r="O669" s="355"/>
      <c r="P669" s="355"/>
      <c r="Q669" s="355"/>
      <c r="R669" s="355"/>
      <c r="S669" s="355"/>
      <c r="U669" s="17"/>
      <c r="W669" s="17"/>
    </row>
    <row r="670" spans="8:23" x14ac:dyDescent="0.25">
      <c r="H670" s="17"/>
      <c r="L670" s="7"/>
      <c r="N670" s="355"/>
      <c r="O670" s="355"/>
      <c r="P670" s="355"/>
      <c r="Q670" s="355"/>
      <c r="R670" s="355"/>
      <c r="S670" s="355"/>
      <c r="U670" s="17"/>
      <c r="W670" s="17"/>
    </row>
    <row r="671" spans="8:23" x14ac:dyDescent="0.25">
      <c r="H671" s="17"/>
      <c r="L671" s="7"/>
      <c r="N671" s="355"/>
      <c r="O671" s="355"/>
      <c r="P671" s="355"/>
      <c r="Q671" s="355"/>
      <c r="R671" s="355"/>
      <c r="S671" s="355"/>
      <c r="U671" s="17"/>
      <c r="W671" s="17"/>
    </row>
    <row r="672" spans="8:23" x14ac:dyDescent="0.25">
      <c r="H672" s="17"/>
      <c r="L672" s="7"/>
      <c r="N672" s="355"/>
      <c r="O672" s="355"/>
      <c r="P672" s="355"/>
      <c r="Q672" s="355"/>
      <c r="R672" s="355"/>
      <c r="S672" s="355"/>
      <c r="U672" s="17"/>
      <c r="W672" s="17"/>
    </row>
    <row r="673" spans="8:23" x14ac:dyDescent="0.25">
      <c r="H673" s="17"/>
      <c r="L673" s="7"/>
      <c r="N673" s="355"/>
      <c r="O673" s="355"/>
      <c r="P673" s="355"/>
      <c r="Q673" s="355"/>
      <c r="R673" s="355"/>
      <c r="S673" s="355"/>
      <c r="U673" s="17"/>
      <c r="W673" s="17"/>
    </row>
    <row r="674" spans="8:23" x14ac:dyDescent="0.25">
      <c r="H674" s="17"/>
      <c r="L674" s="7"/>
      <c r="N674" s="355"/>
      <c r="O674" s="355"/>
      <c r="P674" s="355"/>
      <c r="Q674" s="355"/>
      <c r="R674" s="355"/>
      <c r="S674" s="355"/>
      <c r="U674" s="17"/>
      <c r="W674" s="17"/>
    </row>
    <row r="675" spans="8:23" x14ac:dyDescent="0.25">
      <c r="H675" s="17"/>
      <c r="L675" s="7"/>
      <c r="N675" s="355"/>
      <c r="O675" s="355"/>
      <c r="P675" s="355"/>
      <c r="Q675" s="355"/>
      <c r="R675" s="355"/>
      <c r="S675" s="355"/>
      <c r="U675" s="17"/>
      <c r="W675" s="17"/>
    </row>
    <row r="676" spans="8:23" x14ac:dyDescent="0.25">
      <c r="H676" s="17"/>
      <c r="L676" s="7"/>
      <c r="N676" s="355"/>
      <c r="O676" s="355"/>
      <c r="P676" s="355"/>
      <c r="Q676" s="355"/>
      <c r="R676" s="355"/>
      <c r="S676" s="355"/>
      <c r="U676" s="17"/>
      <c r="W676" s="17"/>
    </row>
    <row r="677" spans="8:23" x14ac:dyDescent="0.25">
      <c r="H677" s="17"/>
      <c r="L677" s="7"/>
      <c r="N677" s="355"/>
      <c r="O677" s="355"/>
      <c r="P677" s="355"/>
      <c r="Q677" s="355"/>
      <c r="R677" s="355"/>
      <c r="S677" s="355"/>
      <c r="U677" s="17"/>
      <c r="W677" s="17"/>
    </row>
    <row r="678" spans="8:23" x14ac:dyDescent="0.25">
      <c r="H678" s="17"/>
      <c r="L678" s="7"/>
      <c r="N678" s="355"/>
      <c r="O678" s="355"/>
      <c r="P678" s="355"/>
      <c r="Q678" s="355"/>
      <c r="R678" s="355"/>
      <c r="S678" s="355"/>
      <c r="U678" s="17"/>
      <c r="W678" s="17"/>
    </row>
    <row r="679" spans="8:23" x14ac:dyDescent="0.25">
      <c r="H679" s="17"/>
      <c r="L679" s="7"/>
      <c r="N679" s="355"/>
      <c r="O679" s="355"/>
      <c r="P679" s="355"/>
      <c r="Q679" s="355"/>
      <c r="R679" s="355"/>
      <c r="S679" s="355"/>
      <c r="U679" s="17"/>
      <c r="W679" s="17"/>
    </row>
    <row r="680" spans="8:23" x14ac:dyDescent="0.25">
      <c r="H680" s="17"/>
      <c r="L680" s="7"/>
      <c r="N680" s="355"/>
      <c r="O680" s="355"/>
      <c r="P680" s="355"/>
      <c r="Q680" s="355"/>
      <c r="R680" s="355"/>
      <c r="S680" s="355"/>
      <c r="U680" s="17"/>
      <c r="W680" s="17"/>
    </row>
    <row r="681" spans="8:23" x14ac:dyDescent="0.25">
      <c r="H681" s="17"/>
      <c r="L681" s="7"/>
      <c r="N681" s="355"/>
      <c r="O681" s="355"/>
      <c r="P681" s="355"/>
      <c r="Q681" s="355"/>
      <c r="R681" s="355"/>
      <c r="S681" s="355"/>
      <c r="U681" s="17"/>
      <c r="W681" s="17"/>
    </row>
    <row r="682" spans="8:23" x14ac:dyDescent="0.25">
      <c r="H682" s="17"/>
      <c r="L682" s="7"/>
      <c r="N682" s="355"/>
      <c r="O682" s="355"/>
      <c r="P682" s="355"/>
      <c r="Q682" s="355"/>
      <c r="R682" s="355"/>
      <c r="S682" s="355"/>
      <c r="U682" s="17"/>
      <c r="W682" s="17"/>
    </row>
    <row r="683" spans="8:23" x14ac:dyDescent="0.25">
      <c r="H683" s="17"/>
      <c r="L683" s="7"/>
      <c r="N683" s="355"/>
      <c r="O683" s="355"/>
      <c r="P683" s="355"/>
      <c r="Q683" s="355"/>
      <c r="R683" s="355"/>
      <c r="S683" s="355"/>
      <c r="U683" s="17"/>
      <c r="W683" s="17"/>
    </row>
    <row r="684" spans="8:23" x14ac:dyDescent="0.25">
      <c r="H684" s="17"/>
      <c r="L684" s="7"/>
      <c r="N684" s="355"/>
      <c r="O684" s="355"/>
      <c r="P684" s="355"/>
      <c r="Q684" s="355"/>
      <c r="R684" s="355"/>
      <c r="S684" s="355"/>
      <c r="U684" s="17"/>
      <c r="W684" s="17"/>
    </row>
    <row r="685" spans="8:23" x14ac:dyDescent="0.25">
      <c r="H685" s="17"/>
      <c r="L685" s="7"/>
      <c r="N685" s="355"/>
      <c r="O685" s="355"/>
      <c r="P685" s="355"/>
      <c r="Q685" s="355"/>
      <c r="R685" s="355"/>
      <c r="S685" s="355"/>
      <c r="U685" s="17"/>
      <c r="W685" s="17"/>
    </row>
    <row r="686" spans="8:23" x14ac:dyDescent="0.25">
      <c r="H686" s="17"/>
      <c r="L686" s="7"/>
      <c r="N686" s="355"/>
      <c r="O686" s="355"/>
      <c r="P686" s="355"/>
      <c r="Q686" s="355"/>
      <c r="R686" s="355"/>
      <c r="S686" s="355"/>
      <c r="U686" s="17"/>
      <c r="W686" s="17"/>
    </row>
    <row r="687" spans="8:23" x14ac:dyDescent="0.25">
      <c r="H687" s="17"/>
      <c r="L687" s="7"/>
      <c r="N687" s="355"/>
      <c r="O687" s="355"/>
      <c r="P687" s="355"/>
      <c r="Q687" s="355"/>
      <c r="R687" s="355"/>
      <c r="S687" s="355"/>
      <c r="U687" s="17"/>
      <c r="W687" s="17"/>
    </row>
    <row r="688" spans="8:23" x14ac:dyDescent="0.25">
      <c r="H688" s="17"/>
      <c r="L688" s="7"/>
      <c r="N688" s="355"/>
      <c r="O688" s="355"/>
      <c r="P688" s="355"/>
      <c r="Q688" s="355"/>
      <c r="R688" s="355"/>
      <c r="S688" s="355"/>
      <c r="U688" s="17"/>
      <c r="W688" s="17"/>
    </row>
    <row r="689" spans="8:23" x14ac:dyDescent="0.25">
      <c r="H689" s="17"/>
      <c r="L689" s="7"/>
      <c r="N689" s="355"/>
      <c r="O689" s="355"/>
      <c r="P689" s="355"/>
      <c r="Q689" s="355"/>
      <c r="R689" s="355"/>
      <c r="S689" s="355"/>
      <c r="U689" s="17"/>
      <c r="W689" s="17"/>
    </row>
    <row r="690" spans="8:23" x14ac:dyDescent="0.25">
      <c r="H690" s="17"/>
      <c r="L690" s="7"/>
      <c r="N690" s="355"/>
      <c r="O690" s="355"/>
      <c r="P690" s="355"/>
      <c r="Q690" s="355"/>
      <c r="R690" s="355"/>
      <c r="S690" s="355"/>
      <c r="U690" s="17"/>
      <c r="W690" s="17"/>
    </row>
    <row r="691" spans="8:23" x14ac:dyDescent="0.25">
      <c r="H691" s="17"/>
      <c r="L691" s="7"/>
      <c r="N691" s="355"/>
      <c r="O691" s="355"/>
      <c r="P691" s="355"/>
      <c r="Q691" s="355"/>
      <c r="R691" s="355"/>
      <c r="S691" s="355"/>
      <c r="U691" s="17"/>
      <c r="W691" s="17"/>
    </row>
    <row r="692" spans="8:23" x14ac:dyDescent="0.25">
      <c r="H692" s="17"/>
      <c r="L692" s="7"/>
      <c r="N692" s="355"/>
      <c r="O692" s="355"/>
      <c r="P692" s="355"/>
      <c r="Q692" s="355"/>
      <c r="R692" s="355"/>
      <c r="S692" s="355"/>
      <c r="U692" s="17"/>
      <c r="W692" s="17"/>
    </row>
    <row r="693" spans="8:23" x14ac:dyDescent="0.25">
      <c r="H693" s="17"/>
      <c r="L693" s="7"/>
      <c r="N693" s="355"/>
      <c r="O693" s="355"/>
      <c r="P693" s="355"/>
      <c r="Q693" s="355"/>
      <c r="R693" s="355"/>
      <c r="S693" s="355"/>
      <c r="U693" s="17"/>
      <c r="W693" s="17"/>
    </row>
    <row r="694" spans="8:23" x14ac:dyDescent="0.25">
      <c r="H694" s="17"/>
      <c r="L694" s="7"/>
      <c r="N694" s="355"/>
      <c r="O694" s="355"/>
      <c r="P694" s="355"/>
      <c r="Q694" s="355"/>
      <c r="R694" s="355"/>
      <c r="S694" s="355"/>
      <c r="U694" s="17"/>
      <c r="W694" s="17"/>
    </row>
    <row r="695" spans="8:23" x14ac:dyDescent="0.25">
      <c r="H695" s="17"/>
      <c r="L695" s="7"/>
      <c r="N695" s="355"/>
      <c r="O695" s="355"/>
      <c r="P695" s="355"/>
      <c r="Q695" s="355"/>
      <c r="R695" s="355"/>
      <c r="S695" s="355"/>
      <c r="U695" s="17"/>
      <c r="W695" s="17"/>
    </row>
    <row r="696" spans="8:23" x14ac:dyDescent="0.25">
      <c r="H696" s="17"/>
      <c r="L696" s="7"/>
      <c r="N696" s="355"/>
      <c r="O696" s="355"/>
      <c r="P696" s="355"/>
      <c r="Q696" s="355"/>
      <c r="R696" s="355"/>
      <c r="S696" s="355"/>
      <c r="U696" s="17"/>
      <c r="W696" s="17"/>
    </row>
    <row r="697" spans="8:23" x14ac:dyDescent="0.25">
      <c r="H697" s="17"/>
      <c r="L697" s="7"/>
      <c r="N697" s="355"/>
      <c r="O697" s="355"/>
      <c r="P697" s="355"/>
      <c r="Q697" s="355"/>
      <c r="R697" s="355"/>
      <c r="S697" s="355"/>
      <c r="U697" s="17"/>
      <c r="W697" s="17"/>
    </row>
    <row r="698" spans="8:23" x14ac:dyDescent="0.25">
      <c r="H698" s="17"/>
      <c r="L698" s="7"/>
      <c r="N698" s="355"/>
      <c r="O698" s="355"/>
      <c r="P698" s="355"/>
      <c r="Q698" s="355"/>
      <c r="R698" s="355"/>
      <c r="S698" s="355"/>
      <c r="U698" s="17"/>
      <c r="W698" s="17"/>
    </row>
    <row r="699" spans="8:23" x14ac:dyDescent="0.25">
      <c r="H699" s="17"/>
      <c r="L699" s="7"/>
      <c r="N699" s="355"/>
      <c r="O699" s="355"/>
      <c r="P699" s="355"/>
      <c r="Q699" s="355"/>
      <c r="R699" s="355"/>
      <c r="S699" s="355"/>
      <c r="U699" s="17"/>
      <c r="W699" s="17"/>
    </row>
    <row r="700" spans="8:23" x14ac:dyDescent="0.25">
      <c r="H700" s="17"/>
      <c r="L700" s="7"/>
      <c r="N700" s="355"/>
      <c r="O700" s="355"/>
      <c r="P700" s="355"/>
      <c r="Q700" s="355"/>
      <c r="R700" s="355"/>
      <c r="S700" s="355"/>
      <c r="U700" s="17"/>
      <c r="W700" s="17"/>
    </row>
    <row r="701" spans="8:23" x14ac:dyDescent="0.25">
      <c r="H701" s="17"/>
      <c r="L701" s="7"/>
      <c r="N701" s="355"/>
      <c r="O701" s="355"/>
      <c r="P701" s="355"/>
      <c r="Q701" s="355"/>
      <c r="R701" s="355"/>
      <c r="S701" s="355"/>
      <c r="U701" s="17"/>
      <c r="W701" s="17"/>
    </row>
    <row r="702" spans="8:23" x14ac:dyDescent="0.25">
      <c r="H702" s="17"/>
      <c r="L702" s="7"/>
      <c r="N702" s="355"/>
      <c r="O702" s="355"/>
      <c r="P702" s="355"/>
      <c r="Q702" s="355"/>
      <c r="R702" s="355"/>
      <c r="S702" s="355"/>
      <c r="U702" s="17"/>
      <c r="W702" s="17"/>
    </row>
    <row r="703" spans="8:23" x14ac:dyDescent="0.25">
      <c r="H703" s="17"/>
      <c r="L703" s="7"/>
      <c r="N703" s="355"/>
      <c r="O703" s="355"/>
      <c r="P703" s="355"/>
      <c r="Q703" s="355"/>
      <c r="R703" s="355"/>
      <c r="S703" s="355"/>
      <c r="U703" s="17"/>
      <c r="W703" s="17"/>
    </row>
    <row r="704" spans="8:23" x14ac:dyDescent="0.25">
      <c r="H704" s="17"/>
      <c r="L704" s="7"/>
      <c r="N704" s="355"/>
      <c r="O704" s="355"/>
      <c r="P704" s="355"/>
      <c r="Q704" s="355"/>
      <c r="R704" s="355"/>
      <c r="S704" s="355"/>
      <c r="U704" s="17"/>
      <c r="W704" s="17"/>
    </row>
    <row r="705" spans="8:23" x14ac:dyDescent="0.25">
      <c r="H705" s="17"/>
      <c r="L705" s="7"/>
      <c r="N705" s="355"/>
      <c r="O705" s="355"/>
      <c r="P705" s="355"/>
      <c r="Q705" s="355"/>
      <c r="R705" s="355"/>
      <c r="S705" s="355"/>
      <c r="U705" s="17"/>
      <c r="W705" s="17"/>
    </row>
    <row r="706" spans="8:23" x14ac:dyDescent="0.25">
      <c r="H706" s="17"/>
      <c r="L706" s="7"/>
      <c r="N706" s="355"/>
      <c r="O706" s="355"/>
      <c r="P706" s="355"/>
      <c r="Q706" s="355"/>
      <c r="R706" s="355"/>
      <c r="S706" s="355"/>
      <c r="U706" s="17"/>
      <c r="W706" s="17"/>
    </row>
    <row r="707" spans="8:23" x14ac:dyDescent="0.25">
      <c r="H707" s="17"/>
      <c r="L707" s="7"/>
      <c r="N707" s="355"/>
      <c r="O707" s="355"/>
      <c r="P707" s="355"/>
      <c r="Q707" s="355"/>
      <c r="R707" s="355"/>
      <c r="S707" s="355"/>
      <c r="U707" s="17"/>
      <c r="W707" s="17"/>
    </row>
    <row r="708" spans="8:23" x14ac:dyDescent="0.25">
      <c r="H708" s="17"/>
      <c r="L708" s="7"/>
      <c r="N708" s="355"/>
      <c r="O708" s="355"/>
      <c r="P708" s="355"/>
      <c r="Q708" s="355"/>
      <c r="R708" s="355"/>
      <c r="S708" s="355"/>
      <c r="U708" s="17"/>
      <c r="W708" s="17"/>
    </row>
    <row r="709" spans="8:23" x14ac:dyDescent="0.25">
      <c r="H709" s="17"/>
      <c r="L709" s="7"/>
      <c r="N709" s="355"/>
      <c r="O709" s="355"/>
      <c r="P709" s="355"/>
      <c r="Q709" s="355"/>
      <c r="R709" s="355"/>
      <c r="S709" s="355"/>
      <c r="U709" s="17"/>
      <c r="W709" s="17"/>
    </row>
    <row r="710" spans="8:23" x14ac:dyDescent="0.25">
      <c r="H710" s="17"/>
      <c r="L710" s="7"/>
      <c r="N710" s="355"/>
      <c r="O710" s="355"/>
      <c r="P710" s="355"/>
      <c r="Q710" s="355"/>
      <c r="R710" s="355"/>
      <c r="S710" s="355"/>
      <c r="U710" s="17"/>
      <c r="W710" s="17"/>
    </row>
    <row r="711" spans="8:23" x14ac:dyDescent="0.25">
      <c r="H711" s="17"/>
      <c r="L711" s="7"/>
      <c r="N711" s="355"/>
      <c r="O711" s="355"/>
      <c r="P711" s="355"/>
      <c r="Q711" s="355"/>
      <c r="R711" s="355"/>
      <c r="S711" s="355"/>
      <c r="U711" s="17"/>
      <c r="W711" s="17"/>
    </row>
    <row r="712" spans="8:23" x14ac:dyDescent="0.25">
      <c r="H712" s="17"/>
      <c r="L712" s="7"/>
      <c r="N712" s="355"/>
      <c r="O712" s="355"/>
      <c r="P712" s="355"/>
      <c r="Q712" s="355"/>
      <c r="R712" s="355"/>
      <c r="S712" s="355"/>
      <c r="U712" s="17"/>
      <c r="W712" s="17"/>
    </row>
    <row r="713" spans="8:23" x14ac:dyDescent="0.25">
      <c r="H713" s="17"/>
      <c r="L713" s="7"/>
      <c r="N713" s="355"/>
      <c r="O713" s="355"/>
      <c r="P713" s="355"/>
      <c r="Q713" s="355"/>
      <c r="R713" s="355"/>
      <c r="S713" s="355"/>
      <c r="U713" s="17"/>
      <c r="W713" s="17"/>
    </row>
    <row r="714" spans="8:23" x14ac:dyDescent="0.25">
      <c r="H714" s="17"/>
      <c r="L714" s="7"/>
      <c r="N714" s="355"/>
      <c r="O714" s="355"/>
      <c r="P714" s="355"/>
      <c r="Q714" s="355"/>
      <c r="R714" s="355"/>
      <c r="S714" s="355"/>
      <c r="U714" s="17"/>
      <c r="W714" s="17"/>
    </row>
    <row r="715" spans="8:23" x14ac:dyDescent="0.25">
      <c r="H715" s="17"/>
      <c r="L715" s="7"/>
      <c r="N715" s="355"/>
      <c r="O715" s="355"/>
      <c r="P715" s="355"/>
      <c r="Q715" s="355"/>
      <c r="R715" s="355"/>
      <c r="S715" s="355"/>
      <c r="U715" s="17"/>
      <c r="W715" s="17"/>
    </row>
    <row r="716" spans="8:23" x14ac:dyDescent="0.25">
      <c r="H716" s="17"/>
      <c r="L716" s="7"/>
      <c r="N716" s="355"/>
      <c r="O716" s="355"/>
      <c r="P716" s="355"/>
      <c r="Q716" s="355"/>
      <c r="R716" s="355"/>
      <c r="S716" s="355"/>
      <c r="U716" s="17"/>
      <c r="W716" s="17"/>
    </row>
    <row r="717" spans="8:23" x14ac:dyDescent="0.25">
      <c r="H717" s="17"/>
      <c r="L717" s="7"/>
      <c r="N717" s="355"/>
      <c r="O717" s="355"/>
      <c r="P717" s="355"/>
      <c r="Q717" s="355"/>
      <c r="R717" s="355"/>
      <c r="S717" s="355"/>
      <c r="U717" s="17"/>
      <c r="W717" s="17"/>
    </row>
    <row r="718" spans="8:23" x14ac:dyDescent="0.25">
      <c r="H718" s="17"/>
      <c r="L718" s="7"/>
      <c r="N718" s="355"/>
      <c r="O718" s="355"/>
      <c r="P718" s="355"/>
      <c r="Q718" s="355"/>
      <c r="R718" s="355"/>
      <c r="S718" s="355"/>
      <c r="U718" s="17"/>
      <c r="W718" s="17"/>
    </row>
    <row r="719" spans="8:23" x14ac:dyDescent="0.25">
      <c r="H719" s="17"/>
      <c r="L719" s="7"/>
      <c r="N719" s="355"/>
      <c r="O719" s="355"/>
      <c r="P719" s="355"/>
      <c r="Q719" s="355"/>
      <c r="R719" s="355"/>
      <c r="S719" s="355"/>
      <c r="U719" s="17"/>
      <c r="W719" s="17"/>
    </row>
    <row r="720" spans="8:23" x14ac:dyDescent="0.25">
      <c r="H720" s="17"/>
      <c r="L720" s="7"/>
      <c r="N720" s="355"/>
      <c r="O720" s="355"/>
      <c r="P720" s="355"/>
      <c r="Q720" s="355"/>
      <c r="R720" s="355"/>
      <c r="S720" s="355"/>
      <c r="U720" s="17"/>
      <c r="W720" s="17"/>
    </row>
    <row r="721" spans="8:23" x14ac:dyDescent="0.25">
      <c r="H721" s="17"/>
      <c r="L721" s="7"/>
      <c r="N721" s="355"/>
      <c r="O721" s="355"/>
      <c r="P721" s="355"/>
      <c r="Q721" s="355"/>
      <c r="R721" s="355"/>
      <c r="S721" s="355"/>
      <c r="U721" s="17"/>
      <c r="W721" s="17"/>
    </row>
    <row r="722" spans="8:23" x14ac:dyDescent="0.25">
      <c r="H722" s="17"/>
      <c r="L722" s="7"/>
      <c r="N722" s="355"/>
      <c r="O722" s="355"/>
      <c r="P722" s="355"/>
      <c r="Q722" s="355"/>
      <c r="R722" s="355"/>
      <c r="S722" s="355"/>
      <c r="U722" s="17"/>
      <c r="W722" s="17"/>
    </row>
    <row r="723" spans="8:23" x14ac:dyDescent="0.25">
      <c r="H723" s="17"/>
      <c r="L723" s="7"/>
      <c r="N723" s="355"/>
      <c r="O723" s="355"/>
      <c r="P723" s="355"/>
      <c r="Q723" s="355"/>
      <c r="R723" s="355"/>
      <c r="S723" s="355"/>
      <c r="U723" s="17"/>
      <c r="W723" s="17"/>
    </row>
    <row r="724" spans="8:23" x14ac:dyDescent="0.25">
      <c r="H724" s="17"/>
      <c r="L724" s="7"/>
      <c r="N724" s="355"/>
      <c r="O724" s="355"/>
      <c r="P724" s="355"/>
      <c r="Q724" s="355"/>
      <c r="R724" s="355"/>
      <c r="S724" s="355"/>
      <c r="U724" s="17"/>
      <c r="W724" s="17"/>
    </row>
    <row r="725" spans="8:23" x14ac:dyDescent="0.25">
      <c r="H725" s="17"/>
      <c r="L725" s="7"/>
      <c r="N725" s="355"/>
      <c r="O725" s="355"/>
      <c r="P725" s="355"/>
      <c r="Q725" s="355"/>
      <c r="R725" s="355"/>
      <c r="S725" s="355"/>
      <c r="U725" s="17"/>
      <c r="W725" s="17"/>
    </row>
    <row r="726" spans="8:23" x14ac:dyDescent="0.25">
      <c r="H726" s="17"/>
      <c r="L726" s="7"/>
      <c r="N726" s="355"/>
      <c r="O726" s="355"/>
      <c r="P726" s="355"/>
      <c r="Q726" s="355"/>
      <c r="R726" s="355"/>
      <c r="S726" s="355"/>
      <c r="U726" s="17"/>
      <c r="W726" s="17"/>
    </row>
    <row r="727" spans="8:23" x14ac:dyDescent="0.25">
      <c r="H727" s="17"/>
      <c r="L727" s="7"/>
      <c r="N727" s="355"/>
      <c r="O727" s="355"/>
      <c r="P727" s="355"/>
      <c r="Q727" s="355"/>
      <c r="R727" s="355"/>
      <c r="S727" s="355"/>
      <c r="U727" s="17"/>
      <c r="W727" s="17"/>
    </row>
    <row r="728" spans="8:23" x14ac:dyDescent="0.25">
      <c r="H728" s="17"/>
      <c r="L728" s="7"/>
      <c r="N728" s="355"/>
      <c r="O728" s="355"/>
      <c r="P728" s="355"/>
      <c r="Q728" s="355"/>
      <c r="R728" s="355"/>
      <c r="S728" s="355"/>
      <c r="U728" s="17"/>
      <c r="W728" s="17"/>
    </row>
    <row r="729" spans="8:23" x14ac:dyDescent="0.25">
      <c r="H729" s="17"/>
      <c r="L729" s="7"/>
      <c r="N729" s="355"/>
      <c r="O729" s="355"/>
      <c r="P729" s="355"/>
      <c r="Q729" s="355"/>
      <c r="R729" s="355"/>
      <c r="S729" s="355"/>
      <c r="U729" s="17"/>
      <c r="W729" s="17"/>
    </row>
    <row r="730" spans="8:23" x14ac:dyDescent="0.25">
      <c r="H730" s="17"/>
      <c r="L730" s="7"/>
      <c r="N730" s="355"/>
      <c r="O730" s="355"/>
      <c r="P730" s="355"/>
      <c r="Q730" s="355"/>
      <c r="R730" s="355"/>
      <c r="S730" s="355"/>
      <c r="U730" s="17"/>
      <c r="W730" s="17"/>
    </row>
    <row r="731" spans="8:23" x14ac:dyDescent="0.25">
      <c r="H731" s="17"/>
      <c r="L731" s="7"/>
      <c r="N731" s="355"/>
      <c r="O731" s="355"/>
      <c r="P731" s="355"/>
      <c r="Q731" s="355"/>
      <c r="R731" s="355"/>
      <c r="S731" s="355"/>
      <c r="U731" s="17"/>
      <c r="W731" s="17"/>
    </row>
    <row r="732" spans="8:23" x14ac:dyDescent="0.25">
      <c r="H732" s="17"/>
      <c r="L732" s="7"/>
      <c r="N732" s="355"/>
      <c r="O732" s="355"/>
      <c r="P732" s="355"/>
      <c r="Q732" s="355"/>
      <c r="R732" s="355"/>
      <c r="S732" s="355"/>
      <c r="U732" s="17"/>
      <c r="W732" s="17"/>
    </row>
    <row r="733" spans="8:23" x14ac:dyDescent="0.25">
      <c r="H733" s="17"/>
      <c r="L733" s="7"/>
      <c r="N733" s="355"/>
      <c r="O733" s="355"/>
      <c r="P733" s="355"/>
      <c r="Q733" s="355"/>
      <c r="R733" s="355"/>
      <c r="S733" s="355"/>
      <c r="U733" s="17"/>
      <c r="W733" s="17"/>
    </row>
    <row r="734" spans="8:23" x14ac:dyDescent="0.25">
      <c r="H734" s="17"/>
      <c r="L734" s="7"/>
      <c r="N734" s="355"/>
      <c r="O734" s="355"/>
      <c r="P734" s="355"/>
      <c r="Q734" s="355"/>
      <c r="R734" s="355"/>
      <c r="S734" s="355"/>
      <c r="U734" s="17"/>
      <c r="W734" s="17"/>
    </row>
    <row r="735" spans="8:23" x14ac:dyDescent="0.25">
      <c r="H735" s="17"/>
      <c r="L735" s="7"/>
      <c r="N735" s="355"/>
      <c r="O735" s="355"/>
      <c r="P735" s="355"/>
      <c r="Q735" s="355"/>
      <c r="R735" s="355"/>
      <c r="S735" s="355"/>
      <c r="U735" s="17"/>
      <c r="W735" s="17"/>
    </row>
    <row r="736" spans="8:23" x14ac:dyDescent="0.25">
      <c r="H736" s="17"/>
      <c r="L736" s="7"/>
      <c r="N736" s="355"/>
      <c r="O736" s="355"/>
      <c r="P736" s="355"/>
      <c r="Q736" s="355"/>
      <c r="R736" s="355"/>
      <c r="S736" s="355"/>
      <c r="U736" s="17"/>
      <c r="W736" s="17"/>
    </row>
    <row r="737" spans="8:23" x14ac:dyDescent="0.25">
      <c r="H737" s="17"/>
      <c r="L737" s="7"/>
      <c r="N737" s="355"/>
      <c r="O737" s="355"/>
      <c r="P737" s="355"/>
      <c r="Q737" s="355"/>
      <c r="R737" s="355"/>
      <c r="S737" s="355"/>
      <c r="U737" s="17"/>
      <c r="W737" s="17"/>
    </row>
    <row r="738" spans="8:23" x14ac:dyDescent="0.25">
      <c r="H738" s="17"/>
      <c r="L738" s="7"/>
      <c r="N738" s="355"/>
      <c r="O738" s="355"/>
      <c r="P738" s="355"/>
      <c r="Q738" s="355"/>
      <c r="R738" s="355"/>
      <c r="S738" s="355"/>
      <c r="U738" s="17"/>
      <c r="W738" s="17"/>
    </row>
    <row r="739" spans="8:23" x14ac:dyDescent="0.25">
      <c r="H739" s="17"/>
      <c r="L739" s="7"/>
      <c r="N739" s="355"/>
      <c r="O739" s="355"/>
      <c r="P739" s="355"/>
      <c r="Q739" s="355"/>
      <c r="R739" s="355"/>
      <c r="S739" s="355"/>
      <c r="U739" s="17"/>
      <c r="W739" s="17"/>
    </row>
    <row r="740" spans="8:23" x14ac:dyDescent="0.25">
      <c r="H740" s="17"/>
      <c r="L740" s="7"/>
      <c r="N740" s="355"/>
      <c r="O740" s="355"/>
      <c r="P740" s="355"/>
      <c r="Q740" s="355"/>
      <c r="R740" s="355"/>
      <c r="S740" s="355"/>
      <c r="U740" s="17"/>
      <c r="W740" s="17"/>
    </row>
    <row r="741" spans="8:23" x14ac:dyDescent="0.25">
      <c r="H741" s="17"/>
      <c r="L741" s="7"/>
      <c r="N741" s="355"/>
      <c r="O741" s="355"/>
      <c r="P741" s="355"/>
      <c r="Q741" s="355"/>
      <c r="R741" s="355"/>
      <c r="S741" s="355"/>
      <c r="U741" s="17"/>
      <c r="W741" s="17"/>
    </row>
    <row r="742" spans="8:23" x14ac:dyDescent="0.25">
      <c r="H742" s="17"/>
      <c r="L742" s="7"/>
      <c r="N742" s="355"/>
      <c r="O742" s="355"/>
      <c r="P742" s="355"/>
      <c r="Q742" s="355"/>
      <c r="R742" s="355"/>
      <c r="S742" s="355"/>
      <c r="U742" s="17"/>
      <c r="W742" s="17"/>
    </row>
    <row r="743" spans="8:23" x14ac:dyDescent="0.25">
      <c r="H743" s="17"/>
      <c r="L743" s="7"/>
      <c r="N743" s="355"/>
      <c r="O743" s="355"/>
      <c r="P743" s="355"/>
      <c r="Q743" s="355"/>
      <c r="R743" s="355"/>
      <c r="S743" s="355"/>
      <c r="U743" s="17"/>
      <c r="W743" s="17"/>
    </row>
    <row r="744" spans="8:23" x14ac:dyDescent="0.25">
      <c r="H744" s="17"/>
      <c r="L744" s="7"/>
      <c r="N744" s="355"/>
      <c r="O744" s="355"/>
      <c r="P744" s="355"/>
      <c r="Q744" s="355"/>
      <c r="R744" s="355"/>
      <c r="S744" s="355"/>
      <c r="U744" s="17"/>
      <c r="W744" s="17"/>
    </row>
    <row r="745" spans="8:23" x14ac:dyDescent="0.25">
      <c r="H745" s="17"/>
      <c r="L745" s="7"/>
      <c r="N745" s="355"/>
      <c r="O745" s="355"/>
      <c r="P745" s="355"/>
      <c r="Q745" s="355"/>
      <c r="R745" s="355"/>
      <c r="S745" s="355"/>
      <c r="U745" s="17"/>
      <c r="W745" s="17"/>
    </row>
    <row r="746" spans="8:23" x14ac:dyDescent="0.25">
      <c r="H746" s="17"/>
      <c r="L746" s="7"/>
      <c r="N746" s="355"/>
      <c r="O746" s="355"/>
      <c r="P746" s="355"/>
      <c r="Q746" s="355"/>
      <c r="R746" s="355"/>
      <c r="S746" s="355"/>
      <c r="U746" s="17"/>
      <c r="W746" s="17"/>
    </row>
    <row r="747" spans="8:23" x14ac:dyDescent="0.25">
      <c r="H747" s="17"/>
      <c r="L747" s="7"/>
      <c r="N747" s="355"/>
      <c r="O747" s="355"/>
      <c r="P747" s="355"/>
      <c r="Q747" s="355"/>
      <c r="R747" s="355"/>
      <c r="S747" s="355"/>
      <c r="U747" s="17"/>
      <c r="W747" s="17"/>
    </row>
    <row r="748" spans="8:23" x14ac:dyDescent="0.25">
      <c r="H748" s="17"/>
      <c r="L748" s="7"/>
      <c r="N748" s="355"/>
      <c r="O748" s="355"/>
      <c r="P748" s="355"/>
      <c r="Q748" s="355"/>
      <c r="R748" s="355"/>
      <c r="S748" s="355"/>
      <c r="U748" s="17"/>
      <c r="W748" s="17"/>
    </row>
    <row r="749" spans="8:23" x14ac:dyDescent="0.25">
      <c r="H749" s="17"/>
      <c r="L749" s="7"/>
      <c r="N749" s="355"/>
      <c r="O749" s="355"/>
      <c r="P749" s="355"/>
      <c r="Q749" s="355"/>
      <c r="R749" s="355"/>
      <c r="S749" s="355"/>
      <c r="U749" s="17"/>
      <c r="W749" s="17"/>
    </row>
    <row r="750" spans="8:23" x14ac:dyDescent="0.25">
      <c r="H750" s="17"/>
      <c r="L750" s="7"/>
      <c r="N750" s="355"/>
      <c r="O750" s="355"/>
      <c r="P750" s="355"/>
      <c r="Q750" s="355"/>
      <c r="R750" s="355"/>
      <c r="S750" s="355"/>
      <c r="U750" s="17"/>
      <c r="W750" s="17"/>
    </row>
    <row r="751" spans="8:23" x14ac:dyDescent="0.25">
      <c r="H751" s="17"/>
      <c r="L751" s="7"/>
      <c r="N751" s="355"/>
      <c r="O751" s="355"/>
      <c r="P751" s="355"/>
      <c r="Q751" s="355"/>
      <c r="R751" s="355"/>
      <c r="S751" s="355"/>
      <c r="U751" s="17"/>
      <c r="W751" s="17"/>
    </row>
    <row r="752" spans="8:23" x14ac:dyDescent="0.25">
      <c r="H752" s="17"/>
      <c r="L752" s="7"/>
      <c r="N752" s="355"/>
      <c r="O752" s="355"/>
      <c r="P752" s="355"/>
      <c r="Q752" s="355"/>
      <c r="R752" s="355"/>
      <c r="S752" s="355"/>
      <c r="U752" s="17"/>
      <c r="W752" s="17"/>
    </row>
    <row r="753" spans="8:23" x14ac:dyDescent="0.25">
      <c r="H753" s="17"/>
      <c r="L753" s="7"/>
      <c r="N753" s="355"/>
      <c r="O753" s="355"/>
      <c r="P753" s="355"/>
      <c r="Q753" s="355"/>
      <c r="R753" s="355"/>
      <c r="S753" s="355"/>
      <c r="U753" s="17"/>
      <c r="W753" s="17"/>
    </row>
    <row r="754" spans="8:23" x14ac:dyDescent="0.25">
      <c r="H754" s="17"/>
      <c r="L754" s="7"/>
      <c r="N754" s="355"/>
      <c r="O754" s="355"/>
      <c r="P754" s="355"/>
      <c r="Q754" s="355"/>
      <c r="R754" s="355"/>
      <c r="S754" s="355"/>
      <c r="U754" s="17"/>
      <c r="W754" s="17"/>
    </row>
    <row r="755" spans="8:23" x14ac:dyDescent="0.25">
      <c r="H755" s="17"/>
      <c r="L755" s="7"/>
      <c r="N755" s="355"/>
      <c r="O755" s="355"/>
      <c r="P755" s="355"/>
      <c r="Q755" s="355"/>
      <c r="R755" s="355"/>
      <c r="S755" s="355"/>
      <c r="U755" s="17"/>
      <c r="W755" s="17"/>
    </row>
    <row r="756" spans="8:23" x14ac:dyDescent="0.25">
      <c r="H756" s="17"/>
      <c r="L756" s="7"/>
      <c r="N756" s="355"/>
      <c r="O756" s="355"/>
      <c r="P756" s="355"/>
      <c r="Q756" s="355"/>
      <c r="R756" s="355"/>
      <c r="S756" s="355"/>
      <c r="U756" s="17"/>
      <c r="W756" s="17"/>
    </row>
    <row r="757" spans="8:23" x14ac:dyDescent="0.25">
      <c r="H757" s="17"/>
      <c r="L757" s="7"/>
      <c r="N757" s="355"/>
      <c r="O757" s="355"/>
      <c r="P757" s="355"/>
      <c r="Q757" s="355"/>
      <c r="R757" s="355"/>
      <c r="S757" s="355"/>
      <c r="U757" s="17"/>
      <c r="W757" s="17"/>
    </row>
    <row r="758" spans="8:23" x14ac:dyDescent="0.25">
      <c r="H758" s="17"/>
      <c r="L758" s="7"/>
      <c r="N758" s="355"/>
      <c r="O758" s="355"/>
      <c r="P758" s="355"/>
      <c r="Q758" s="355"/>
      <c r="R758" s="355"/>
      <c r="S758" s="355"/>
      <c r="U758" s="17"/>
      <c r="W758" s="17"/>
    </row>
    <row r="759" spans="8:23" x14ac:dyDescent="0.25">
      <c r="H759" s="17"/>
      <c r="L759" s="7"/>
      <c r="N759" s="355"/>
      <c r="O759" s="355"/>
      <c r="P759" s="355"/>
      <c r="Q759" s="355"/>
      <c r="R759" s="355"/>
      <c r="S759" s="355"/>
      <c r="U759" s="17"/>
      <c r="W759" s="17"/>
    </row>
    <row r="760" spans="8:23" x14ac:dyDescent="0.25">
      <c r="H760" s="17"/>
      <c r="L760" s="7"/>
      <c r="N760" s="355"/>
      <c r="O760" s="355"/>
      <c r="P760" s="355"/>
      <c r="Q760" s="355"/>
      <c r="R760" s="355"/>
      <c r="S760" s="355"/>
      <c r="U760" s="17"/>
      <c r="W760" s="17"/>
    </row>
    <row r="761" spans="8:23" x14ac:dyDescent="0.25">
      <c r="H761" s="17"/>
      <c r="L761" s="7"/>
      <c r="N761" s="355"/>
      <c r="O761" s="355"/>
      <c r="P761" s="355"/>
      <c r="Q761" s="355"/>
      <c r="R761" s="355"/>
      <c r="S761" s="355"/>
      <c r="U761" s="17"/>
      <c r="W761" s="17"/>
    </row>
    <row r="762" spans="8:23" x14ac:dyDescent="0.25">
      <c r="H762" s="17"/>
      <c r="L762" s="7"/>
      <c r="N762" s="355"/>
      <c r="O762" s="355"/>
      <c r="P762" s="355"/>
      <c r="Q762" s="355"/>
      <c r="R762" s="355"/>
      <c r="S762" s="355"/>
      <c r="U762" s="17"/>
      <c r="W762" s="17"/>
    </row>
    <row r="763" spans="8:23" x14ac:dyDescent="0.25">
      <c r="H763" s="17"/>
      <c r="L763" s="7"/>
      <c r="N763" s="355"/>
      <c r="O763" s="355"/>
      <c r="P763" s="355"/>
      <c r="Q763" s="355"/>
      <c r="R763" s="355"/>
      <c r="S763" s="355"/>
      <c r="U763" s="17"/>
      <c r="W763" s="17"/>
    </row>
    <row r="764" spans="8:23" x14ac:dyDescent="0.25">
      <c r="H764" s="17"/>
      <c r="L764" s="7"/>
      <c r="N764" s="355"/>
      <c r="O764" s="355"/>
      <c r="P764" s="355"/>
      <c r="Q764" s="355"/>
      <c r="R764" s="355"/>
      <c r="S764" s="355"/>
      <c r="U764" s="17"/>
      <c r="W764" s="17"/>
    </row>
    <row r="765" spans="8:23" x14ac:dyDescent="0.25">
      <c r="H765" s="17"/>
      <c r="L765" s="7"/>
      <c r="N765" s="355"/>
      <c r="O765" s="355"/>
      <c r="P765" s="355"/>
      <c r="Q765" s="355"/>
      <c r="R765" s="355"/>
      <c r="S765" s="355"/>
      <c r="U765" s="17"/>
      <c r="W765" s="17"/>
    </row>
    <row r="766" spans="8:23" x14ac:dyDescent="0.25">
      <c r="H766" s="17"/>
      <c r="L766" s="7"/>
      <c r="N766" s="355"/>
      <c r="O766" s="355"/>
      <c r="P766" s="355"/>
      <c r="Q766" s="355"/>
      <c r="R766" s="355"/>
      <c r="S766" s="355"/>
      <c r="U766" s="17"/>
      <c r="W766" s="17"/>
    </row>
    <row r="767" spans="8:23" x14ac:dyDescent="0.25">
      <c r="H767" s="17"/>
      <c r="L767" s="7"/>
      <c r="N767" s="355"/>
      <c r="O767" s="355"/>
      <c r="P767" s="355"/>
      <c r="Q767" s="355"/>
      <c r="R767" s="355"/>
      <c r="S767" s="355"/>
      <c r="U767" s="17"/>
      <c r="W767" s="17"/>
    </row>
    <row r="768" spans="8:23" x14ac:dyDescent="0.25">
      <c r="H768" s="17"/>
      <c r="L768" s="7"/>
      <c r="N768" s="355"/>
      <c r="O768" s="355"/>
      <c r="P768" s="355"/>
      <c r="Q768" s="355"/>
      <c r="R768" s="355"/>
      <c r="S768" s="355"/>
      <c r="U768" s="17"/>
      <c r="W768" s="17"/>
    </row>
    <row r="769" spans="8:23" x14ac:dyDescent="0.25">
      <c r="H769" s="17"/>
      <c r="L769" s="7"/>
      <c r="N769" s="355"/>
      <c r="O769" s="355"/>
      <c r="P769" s="355"/>
      <c r="Q769" s="355"/>
      <c r="R769" s="355"/>
      <c r="S769" s="355"/>
      <c r="U769" s="17"/>
      <c r="W769" s="17"/>
    </row>
    <row r="770" spans="8:23" x14ac:dyDescent="0.25">
      <c r="H770" s="17"/>
      <c r="L770" s="7"/>
      <c r="N770" s="355"/>
      <c r="O770" s="355"/>
      <c r="P770" s="355"/>
      <c r="Q770" s="355"/>
      <c r="R770" s="355"/>
      <c r="S770" s="355"/>
      <c r="U770" s="17"/>
      <c r="W770" s="17"/>
    </row>
    <row r="771" spans="8:23" x14ac:dyDescent="0.25">
      <c r="H771" s="17"/>
      <c r="L771" s="7"/>
      <c r="N771" s="355"/>
      <c r="O771" s="355"/>
      <c r="P771" s="355"/>
      <c r="Q771" s="355"/>
      <c r="R771" s="355"/>
      <c r="S771" s="355"/>
      <c r="U771" s="17"/>
      <c r="W771" s="17"/>
    </row>
    <row r="772" spans="8:23" x14ac:dyDescent="0.25">
      <c r="H772" s="17"/>
      <c r="L772" s="7"/>
      <c r="N772" s="355"/>
      <c r="O772" s="355"/>
      <c r="P772" s="355"/>
      <c r="Q772" s="355"/>
      <c r="R772" s="355"/>
      <c r="S772" s="355"/>
      <c r="U772" s="17"/>
      <c r="W772" s="17"/>
    </row>
    <row r="773" spans="8:23" x14ac:dyDescent="0.25">
      <c r="H773" s="17"/>
      <c r="L773" s="7"/>
      <c r="N773" s="355"/>
      <c r="O773" s="355"/>
      <c r="P773" s="355"/>
      <c r="Q773" s="355"/>
      <c r="R773" s="355"/>
      <c r="S773" s="355"/>
      <c r="U773" s="17"/>
      <c r="W773" s="17"/>
    </row>
    <row r="774" spans="8:23" x14ac:dyDescent="0.25">
      <c r="H774" s="17"/>
      <c r="L774" s="7"/>
      <c r="N774" s="355"/>
      <c r="O774" s="355"/>
      <c r="P774" s="355"/>
      <c r="Q774" s="355"/>
      <c r="R774" s="355"/>
      <c r="S774" s="355"/>
      <c r="U774" s="17"/>
      <c r="W774" s="17"/>
    </row>
    <row r="775" spans="8:23" x14ac:dyDescent="0.25">
      <c r="H775" s="17"/>
      <c r="L775" s="7"/>
      <c r="N775" s="355"/>
      <c r="O775" s="355"/>
      <c r="P775" s="355"/>
      <c r="Q775" s="355"/>
      <c r="R775" s="355"/>
      <c r="S775" s="355"/>
      <c r="U775" s="17"/>
      <c r="W775" s="17"/>
    </row>
    <row r="776" spans="8:23" x14ac:dyDescent="0.25">
      <c r="H776" s="17"/>
      <c r="L776" s="7"/>
      <c r="N776" s="355"/>
      <c r="O776" s="355"/>
      <c r="P776" s="355"/>
      <c r="Q776" s="355"/>
      <c r="R776" s="355"/>
      <c r="S776" s="355"/>
      <c r="U776" s="17"/>
      <c r="W776" s="17"/>
    </row>
    <row r="777" spans="8:23" x14ac:dyDescent="0.25">
      <c r="H777" s="17"/>
      <c r="L777" s="7"/>
      <c r="N777" s="355"/>
      <c r="O777" s="355"/>
      <c r="P777" s="355"/>
      <c r="Q777" s="355"/>
      <c r="R777" s="355"/>
      <c r="S777" s="355"/>
      <c r="U777" s="17"/>
      <c r="W777" s="17"/>
    </row>
    <row r="778" spans="8:23" x14ac:dyDescent="0.25">
      <c r="H778" s="17"/>
      <c r="L778" s="7"/>
      <c r="N778" s="355"/>
      <c r="O778" s="355"/>
      <c r="P778" s="355"/>
      <c r="Q778" s="355"/>
      <c r="R778" s="355"/>
      <c r="S778" s="355"/>
      <c r="U778" s="17"/>
      <c r="W778" s="17"/>
    </row>
    <row r="779" spans="8:23" x14ac:dyDescent="0.25">
      <c r="H779" s="17"/>
      <c r="L779" s="7"/>
      <c r="N779" s="355"/>
      <c r="O779" s="355"/>
      <c r="P779" s="355"/>
      <c r="Q779" s="355"/>
      <c r="R779" s="355"/>
      <c r="S779" s="355"/>
      <c r="U779" s="17"/>
      <c r="W779" s="17"/>
    </row>
    <row r="780" spans="8:23" x14ac:dyDescent="0.25">
      <c r="H780" s="17"/>
      <c r="L780" s="7"/>
      <c r="N780" s="355"/>
      <c r="O780" s="355"/>
      <c r="P780" s="355"/>
      <c r="Q780" s="355"/>
      <c r="R780" s="355"/>
      <c r="S780" s="355"/>
      <c r="U780" s="17"/>
      <c r="W780" s="17"/>
    </row>
    <row r="781" spans="8:23" x14ac:dyDescent="0.25">
      <c r="H781" s="17"/>
      <c r="L781" s="7"/>
      <c r="N781" s="355"/>
      <c r="O781" s="355"/>
      <c r="P781" s="355"/>
      <c r="Q781" s="355"/>
      <c r="R781" s="355"/>
      <c r="S781" s="355"/>
      <c r="U781" s="17"/>
      <c r="W781" s="17"/>
    </row>
    <row r="782" spans="8:23" x14ac:dyDescent="0.25">
      <c r="H782" s="17"/>
      <c r="L782" s="7"/>
      <c r="N782" s="355"/>
      <c r="O782" s="355"/>
      <c r="P782" s="355"/>
      <c r="Q782" s="355"/>
      <c r="R782" s="355"/>
      <c r="S782" s="355"/>
      <c r="U782" s="17"/>
      <c r="W782" s="17"/>
    </row>
    <row r="783" spans="8:23" x14ac:dyDescent="0.25">
      <c r="H783" s="17"/>
      <c r="L783" s="7"/>
      <c r="N783" s="355"/>
      <c r="O783" s="355"/>
      <c r="P783" s="355"/>
      <c r="Q783" s="355"/>
      <c r="R783" s="355"/>
      <c r="S783" s="355"/>
      <c r="U783" s="17"/>
      <c r="W783" s="17"/>
    </row>
    <row r="784" spans="8:23" x14ac:dyDescent="0.25">
      <c r="H784" s="17"/>
      <c r="L784" s="7"/>
      <c r="N784" s="355"/>
      <c r="O784" s="355"/>
      <c r="P784" s="355"/>
      <c r="Q784" s="355"/>
      <c r="R784" s="355"/>
      <c r="S784" s="355"/>
      <c r="U784" s="17"/>
      <c r="W784" s="17"/>
    </row>
    <row r="785" spans="8:23" x14ac:dyDescent="0.25">
      <c r="H785" s="17"/>
      <c r="L785" s="7"/>
      <c r="N785" s="355"/>
      <c r="O785" s="355"/>
      <c r="P785" s="355"/>
      <c r="Q785" s="355"/>
      <c r="R785" s="355"/>
      <c r="S785" s="355"/>
      <c r="U785" s="17"/>
      <c r="W785" s="17"/>
    </row>
    <row r="786" spans="8:23" x14ac:dyDescent="0.25">
      <c r="H786" s="17"/>
      <c r="L786" s="7"/>
      <c r="N786" s="355"/>
      <c r="O786" s="355"/>
      <c r="P786" s="355"/>
      <c r="Q786" s="355"/>
      <c r="R786" s="355"/>
      <c r="S786" s="355"/>
      <c r="U786" s="17"/>
      <c r="W786" s="17"/>
    </row>
    <row r="787" spans="8:23" x14ac:dyDescent="0.25">
      <c r="H787" s="17"/>
      <c r="L787" s="7"/>
      <c r="N787" s="355"/>
      <c r="O787" s="355"/>
      <c r="P787" s="355"/>
      <c r="Q787" s="355"/>
      <c r="R787" s="355"/>
      <c r="S787" s="355"/>
      <c r="U787" s="17"/>
      <c r="W787" s="17"/>
    </row>
    <row r="788" spans="8:23" x14ac:dyDescent="0.25">
      <c r="H788" s="17"/>
      <c r="L788" s="7"/>
      <c r="N788" s="355"/>
      <c r="O788" s="355"/>
      <c r="P788" s="355"/>
      <c r="Q788" s="355"/>
      <c r="R788" s="355"/>
      <c r="S788" s="355"/>
      <c r="U788" s="17"/>
      <c r="W788" s="17"/>
    </row>
    <row r="789" spans="8:23" x14ac:dyDescent="0.25">
      <c r="H789" s="17"/>
      <c r="L789" s="7"/>
      <c r="N789" s="355"/>
      <c r="O789" s="355"/>
      <c r="P789" s="355"/>
      <c r="Q789" s="355"/>
      <c r="R789" s="355"/>
      <c r="S789" s="355"/>
      <c r="U789" s="17"/>
      <c r="W789" s="17"/>
    </row>
    <row r="790" spans="8:23" x14ac:dyDescent="0.25">
      <c r="H790" s="17"/>
      <c r="L790" s="7"/>
      <c r="N790" s="355"/>
      <c r="O790" s="355"/>
      <c r="P790" s="355"/>
      <c r="Q790" s="355"/>
      <c r="R790" s="355"/>
      <c r="S790" s="355"/>
      <c r="U790" s="17"/>
      <c r="W790" s="17"/>
    </row>
    <row r="791" spans="8:23" x14ac:dyDescent="0.25">
      <c r="H791" s="17"/>
      <c r="L791" s="7"/>
      <c r="N791" s="355"/>
      <c r="O791" s="355"/>
      <c r="P791" s="355"/>
      <c r="Q791" s="355"/>
      <c r="R791" s="355"/>
      <c r="S791" s="355"/>
      <c r="U791" s="17"/>
      <c r="W791" s="17"/>
    </row>
    <row r="792" spans="8:23" x14ac:dyDescent="0.25">
      <c r="H792" s="17"/>
      <c r="L792" s="7"/>
      <c r="N792" s="355"/>
      <c r="O792" s="355"/>
      <c r="P792" s="355"/>
      <c r="Q792" s="355"/>
      <c r="R792" s="355"/>
      <c r="S792" s="355"/>
      <c r="U792" s="17"/>
      <c r="W792" s="17"/>
    </row>
    <row r="793" spans="8:23" x14ac:dyDescent="0.25">
      <c r="H793" s="17"/>
      <c r="L793" s="7"/>
      <c r="N793" s="355"/>
      <c r="O793" s="355"/>
      <c r="P793" s="355"/>
      <c r="Q793" s="355"/>
      <c r="R793" s="355"/>
      <c r="S793" s="355"/>
      <c r="U793" s="17"/>
      <c r="W793" s="17"/>
    </row>
    <row r="794" spans="8:23" x14ac:dyDescent="0.25">
      <c r="H794" s="17"/>
      <c r="L794" s="7"/>
      <c r="N794" s="355"/>
      <c r="O794" s="355"/>
      <c r="P794" s="355"/>
      <c r="Q794" s="355"/>
      <c r="R794" s="355"/>
      <c r="S794" s="355"/>
      <c r="U794" s="17"/>
      <c r="W794" s="17"/>
    </row>
    <row r="795" spans="8:23" x14ac:dyDescent="0.25">
      <c r="H795" s="17"/>
      <c r="L795" s="7"/>
      <c r="N795" s="355"/>
      <c r="O795" s="355"/>
      <c r="P795" s="355"/>
      <c r="Q795" s="355"/>
      <c r="R795" s="355"/>
      <c r="S795" s="355"/>
      <c r="U795" s="17"/>
      <c r="W795" s="17"/>
    </row>
    <row r="796" spans="8:23" x14ac:dyDescent="0.25">
      <c r="H796" s="17"/>
      <c r="L796" s="7"/>
      <c r="N796" s="355"/>
      <c r="O796" s="355"/>
      <c r="P796" s="355"/>
      <c r="Q796" s="355"/>
      <c r="R796" s="355"/>
      <c r="S796" s="355"/>
      <c r="U796" s="17"/>
      <c r="W796" s="17"/>
    </row>
    <row r="797" spans="8:23" x14ac:dyDescent="0.25">
      <c r="H797" s="17"/>
      <c r="L797" s="7"/>
      <c r="N797" s="355"/>
      <c r="O797" s="355"/>
      <c r="P797" s="355"/>
      <c r="Q797" s="355"/>
      <c r="R797" s="355"/>
      <c r="S797" s="355"/>
      <c r="U797" s="17"/>
      <c r="W797" s="17"/>
    </row>
    <row r="798" spans="8:23" x14ac:dyDescent="0.25">
      <c r="H798" s="17"/>
      <c r="L798" s="7"/>
      <c r="N798" s="355"/>
      <c r="O798" s="355"/>
      <c r="P798" s="355"/>
      <c r="Q798" s="355"/>
      <c r="R798" s="355"/>
      <c r="S798" s="355"/>
      <c r="U798" s="17"/>
      <c r="W798" s="17"/>
    </row>
    <row r="799" spans="8:23" x14ac:dyDescent="0.25">
      <c r="H799" s="17"/>
      <c r="L799" s="7"/>
      <c r="N799" s="355"/>
      <c r="O799" s="355"/>
      <c r="P799" s="355"/>
      <c r="Q799" s="355"/>
      <c r="R799" s="355"/>
      <c r="S799" s="355"/>
      <c r="U799" s="17"/>
      <c r="W799" s="17"/>
    </row>
    <row r="800" spans="8:23" x14ac:dyDescent="0.25">
      <c r="H800" s="17"/>
      <c r="L800" s="7"/>
      <c r="N800" s="355"/>
      <c r="O800" s="355"/>
      <c r="P800" s="355"/>
      <c r="Q800" s="355"/>
      <c r="R800" s="355"/>
      <c r="S800" s="355"/>
      <c r="U800" s="17"/>
      <c r="W800" s="17"/>
    </row>
    <row r="801" spans="8:23" x14ac:dyDescent="0.25">
      <c r="H801" s="17"/>
      <c r="L801" s="7"/>
      <c r="N801" s="355"/>
      <c r="O801" s="355"/>
      <c r="P801" s="355"/>
      <c r="Q801" s="355"/>
      <c r="R801" s="355"/>
      <c r="S801" s="355"/>
      <c r="U801" s="17"/>
      <c r="W801" s="17"/>
    </row>
    <row r="802" spans="8:23" x14ac:dyDescent="0.25">
      <c r="H802" s="17"/>
      <c r="L802" s="7"/>
      <c r="N802" s="355"/>
      <c r="O802" s="355"/>
      <c r="P802" s="355"/>
      <c r="Q802" s="355"/>
      <c r="R802" s="355"/>
      <c r="S802" s="355"/>
      <c r="U802" s="17"/>
      <c r="W802" s="17"/>
    </row>
    <row r="803" spans="8:23" x14ac:dyDescent="0.25">
      <c r="H803" s="17"/>
      <c r="L803" s="7"/>
      <c r="N803" s="355"/>
      <c r="O803" s="355"/>
      <c r="P803" s="355"/>
      <c r="Q803" s="355"/>
      <c r="R803" s="355"/>
      <c r="S803" s="355"/>
      <c r="U803" s="17"/>
      <c r="W803" s="17"/>
    </row>
    <row r="804" spans="8:23" x14ac:dyDescent="0.25">
      <c r="H804" s="17"/>
      <c r="L804" s="7"/>
      <c r="N804" s="355"/>
      <c r="O804" s="355"/>
      <c r="P804" s="355"/>
      <c r="Q804" s="355"/>
      <c r="R804" s="355"/>
      <c r="S804" s="355"/>
      <c r="U804" s="17"/>
      <c r="W804" s="17"/>
    </row>
    <row r="805" spans="8:23" x14ac:dyDescent="0.25">
      <c r="H805" s="17"/>
      <c r="L805" s="7"/>
      <c r="N805" s="355"/>
      <c r="O805" s="355"/>
      <c r="P805" s="355"/>
      <c r="Q805" s="355"/>
      <c r="R805" s="355"/>
      <c r="S805" s="355"/>
      <c r="U805" s="17"/>
      <c r="W805" s="17"/>
    </row>
    <row r="806" spans="8:23" x14ac:dyDescent="0.25">
      <c r="H806" s="17"/>
      <c r="L806" s="7"/>
      <c r="N806" s="355"/>
      <c r="O806" s="355"/>
      <c r="P806" s="355"/>
      <c r="Q806" s="355"/>
      <c r="R806" s="355"/>
      <c r="S806" s="355"/>
      <c r="U806" s="17"/>
      <c r="W806" s="17"/>
    </row>
    <row r="807" spans="8:23" x14ac:dyDescent="0.25">
      <c r="H807" s="17"/>
      <c r="L807" s="7"/>
      <c r="N807" s="355"/>
      <c r="O807" s="355"/>
      <c r="P807" s="355"/>
      <c r="Q807" s="355"/>
      <c r="R807" s="355"/>
      <c r="S807" s="355"/>
      <c r="U807" s="17"/>
      <c r="W807" s="17"/>
    </row>
    <row r="808" spans="8:23" x14ac:dyDescent="0.25">
      <c r="H808" s="17"/>
      <c r="L808" s="7"/>
      <c r="N808" s="355"/>
      <c r="O808" s="355"/>
      <c r="P808" s="355"/>
      <c r="Q808" s="355"/>
      <c r="R808" s="355"/>
      <c r="S808" s="355"/>
      <c r="U808" s="17"/>
      <c r="W808" s="17"/>
    </row>
    <row r="809" spans="8:23" x14ac:dyDescent="0.25">
      <c r="H809" s="17"/>
      <c r="L809" s="7"/>
      <c r="N809" s="355"/>
      <c r="O809" s="355"/>
      <c r="P809" s="355"/>
      <c r="Q809" s="355"/>
      <c r="R809" s="355"/>
      <c r="S809" s="355"/>
      <c r="U809" s="17"/>
      <c r="W809" s="17"/>
    </row>
    <row r="810" spans="8:23" x14ac:dyDescent="0.25">
      <c r="H810" s="17"/>
      <c r="L810" s="7"/>
      <c r="N810" s="355"/>
      <c r="O810" s="355"/>
      <c r="P810" s="355"/>
      <c r="Q810" s="355"/>
      <c r="R810" s="355"/>
      <c r="S810" s="355"/>
      <c r="U810" s="17"/>
      <c r="W810" s="17"/>
    </row>
    <row r="811" spans="8:23" x14ac:dyDescent="0.25">
      <c r="H811" s="17"/>
      <c r="L811" s="7"/>
      <c r="N811" s="355"/>
      <c r="O811" s="355"/>
      <c r="P811" s="355"/>
      <c r="Q811" s="355"/>
      <c r="R811" s="355"/>
      <c r="S811" s="355"/>
      <c r="U811" s="17"/>
      <c r="W811" s="17"/>
    </row>
    <row r="812" spans="8:23" x14ac:dyDescent="0.25">
      <c r="H812" s="17"/>
      <c r="L812" s="7"/>
      <c r="N812" s="355"/>
      <c r="O812" s="355"/>
      <c r="P812" s="355"/>
      <c r="Q812" s="355"/>
      <c r="R812" s="355"/>
      <c r="S812" s="355"/>
      <c r="U812" s="17"/>
      <c r="W812" s="17"/>
    </row>
    <row r="813" spans="8:23" x14ac:dyDescent="0.25">
      <c r="H813" s="17"/>
      <c r="L813" s="7"/>
      <c r="N813" s="355"/>
      <c r="O813" s="355"/>
      <c r="P813" s="355"/>
      <c r="Q813" s="355"/>
      <c r="R813" s="355"/>
      <c r="S813" s="355"/>
      <c r="U813" s="17"/>
      <c r="W813" s="17"/>
    </row>
    <row r="814" spans="8:23" x14ac:dyDescent="0.25">
      <c r="H814" s="17"/>
      <c r="L814" s="7"/>
      <c r="N814" s="355"/>
      <c r="O814" s="355"/>
      <c r="P814" s="355"/>
      <c r="Q814" s="355"/>
      <c r="R814" s="355"/>
      <c r="S814" s="355"/>
      <c r="U814" s="17"/>
      <c r="W814" s="17"/>
    </row>
    <row r="815" spans="8:23" x14ac:dyDescent="0.25">
      <c r="H815" s="17"/>
      <c r="L815" s="7"/>
      <c r="N815" s="355"/>
      <c r="O815" s="355"/>
      <c r="P815" s="355"/>
      <c r="Q815" s="355"/>
      <c r="R815" s="355"/>
      <c r="S815" s="355"/>
      <c r="U815" s="17"/>
      <c r="W815" s="17"/>
    </row>
    <row r="816" spans="8:23" x14ac:dyDescent="0.25">
      <c r="H816" s="17"/>
      <c r="L816" s="7"/>
      <c r="N816" s="355"/>
      <c r="O816" s="355"/>
      <c r="P816" s="355"/>
      <c r="Q816" s="355"/>
      <c r="R816" s="355"/>
      <c r="S816" s="355"/>
      <c r="U816" s="17"/>
      <c r="W816" s="17"/>
    </row>
    <row r="817" spans="8:23" x14ac:dyDescent="0.25">
      <c r="H817" s="17"/>
      <c r="L817" s="7"/>
      <c r="N817" s="355"/>
      <c r="O817" s="355"/>
      <c r="P817" s="355"/>
      <c r="Q817" s="355"/>
      <c r="R817" s="355"/>
      <c r="S817" s="355"/>
      <c r="U817" s="17"/>
      <c r="W817" s="17"/>
    </row>
    <row r="818" spans="8:23" x14ac:dyDescent="0.25">
      <c r="H818" s="17"/>
      <c r="L818" s="7"/>
      <c r="N818" s="355"/>
      <c r="O818" s="355"/>
      <c r="P818" s="355"/>
      <c r="Q818" s="355"/>
      <c r="R818" s="355"/>
      <c r="S818" s="355"/>
      <c r="U818" s="17"/>
      <c r="W818" s="17"/>
    </row>
    <row r="819" spans="8:23" x14ac:dyDescent="0.25">
      <c r="H819" s="17"/>
      <c r="L819" s="7"/>
      <c r="N819" s="355"/>
      <c r="O819" s="355"/>
      <c r="P819" s="355"/>
      <c r="Q819" s="355"/>
      <c r="R819" s="355"/>
      <c r="S819" s="355"/>
      <c r="U819" s="17"/>
      <c r="W819" s="17"/>
    </row>
    <row r="820" spans="8:23" x14ac:dyDescent="0.25">
      <c r="H820" s="17"/>
      <c r="L820" s="7"/>
      <c r="N820" s="355"/>
      <c r="O820" s="355"/>
      <c r="P820" s="355"/>
      <c r="Q820" s="355"/>
      <c r="R820" s="355"/>
      <c r="S820" s="355"/>
      <c r="U820" s="17"/>
      <c r="W820" s="17"/>
    </row>
    <row r="821" spans="8:23" x14ac:dyDescent="0.25">
      <c r="H821" s="17"/>
      <c r="L821" s="7"/>
      <c r="N821" s="355"/>
      <c r="O821" s="355"/>
      <c r="P821" s="355"/>
      <c r="Q821" s="355"/>
      <c r="R821" s="355"/>
      <c r="S821" s="355"/>
      <c r="U821" s="17"/>
      <c r="W821" s="17"/>
    </row>
    <row r="822" spans="8:23" x14ac:dyDescent="0.25">
      <c r="H822" s="17"/>
      <c r="L822" s="7"/>
      <c r="N822" s="355"/>
      <c r="O822" s="355"/>
      <c r="P822" s="355"/>
      <c r="Q822" s="355"/>
      <c r="R822" s="355"/>
      <c r="S822" s="355"/>
      <c r="U822" s="17"/>
      <c r="W822" s="17"/>
    </row>
    <row r="823" spans="8:23" x14ac:dyDescent="0.25">
      <c r="H823" s="17"/>
      <c r="L823" s="7"/>
      <c r="N823" s="355"/>
      <c r="O823" s="355"/>
      <c r="P823" s="355"/>
      <c r="Q823" s="355"/>
      <c r="R823" s="355"/>
      <c r="S823" s="355"/>
      <c r="U823" s="17"/>
      <c r="W823" s="17"/>
    </row>
    <row r="824" spans="8:23" x14ac:dyDescent="0.25">
      <c r="H824" s="17"/>
      <c r="L824" s="7"/>
      <c r="N824" s="355"/>
      <c r="O824" s="355"/>
      <c r="P824" s="355"/>
      <c r="Q824" s="355"/>
      <c r="R824" s="355"/>
      <c r="S824" s="355"/>
      <c r="U824" s="17"/>
      <c r="W824" s="17"/>
    </row>
    <row r="825" spans="8:23" x14ac:dyDescent="0.25">
      <c r="H825" s="17"/>
      <c r="L825" s="7"/>
      <c r="N825" s="355"/>
      <c r="O825" s="355"/>
      <c r="P825" s="355"/>
      <c r="Q825" s="355"/>
      <c r="R825" s="355"/>
      <c r="S825" s="355"/>
      <c r="U825" s="17"/>
      <c r="W825" s="17"/>
    </row>
    <row r="826" spans="8:23" x14ac:dyDescent="0.25">
      <c r="H826" s="17"/>
      <c r="L826" s="7"/>
      <c r="N826" s="355"/>
      <c r="O826" s="355"/>
      <c r="P826" s="355"/>
      <c r="Q826" s="355"/>
      <c r="R826" s="355"/>
      <c r="S826" s="355"/>
      <c r="U826" s="17"/>
      <c r="W826" s="17"/>
    </row>
    <row r="827" spans="8:23" x14ac:dyDescent="0.25">
      <c r="H827" s="17"/>
      <c r="L827" s="7"/>
      <c r="N827" s="355"/>
      <c r="O827" s="355"/>
      <c r="P827" s="355"/>
      <c r="Q827" s="355"/>
      <c r="R827" s="355"/>
      <c r="S827" s="355"/>
      <c r="U827" s="17"/>
      <c r="W827" s="17"/>
    </row>
    <row r="828" spans="8:23" x14ac:dyDescent="0.25">
      <c r="H828" s="17"/>
      <c r="L828" s="7"/>
      <c r="N828" s="355"/>
      <c r="O828" s="355"/>
      <c r="P828" s="355"/>
      <c r="Q828" s="355"/>
      <c r="R828" s="355"/>
      <c r="S828" s="355"/>
      <c r="U828" s="17"/>
      <c r="W828" s="17"/>
    </row>
    <row r="829" spans="8:23" x14ac:dyDescent="0.25">
      <c r="H829" s="17"/>
      <c r="L829" s="7"/>
      <c r="N829" s="355"/>
      <c r="O829" s="355"/>
      <c r="P829" s="355"/>
      <c r="Q829" s="355"/>
      <c r="R829" s="355"/>
      <c r="S829" s="355"/>
      <c r="U829" s="17"/>
      <c r="W829" s="17"/>
    </row>
    <row r="830" spans="8:23" x14ac:dyDescent="0.25">
      <c r="H830" s="17"/>
      <c r="L830" s="7"/>
      <c r="N830" s="355"/>
      <c r="O830" s="355"/>
      <c r="P830" s="355"/>
      <c r="Q830" s="355"/>
      <c r="R830" s="355"/>
      <c r="S830" s="355"/>
      <c r="U830" s="17"/>
      <c r="W830" s="17"/>
    </row>
    <row r="831" spans="8:23" x14ac:dyDescent="0.25">
      <c r="H831" s="17"/>
      <c r="L831" s="7"/>
      <c r="N831" s="355"/>
      <c r="O831" s="355"/>
      <c r="P831" s="355"/>
      <c r="Q831" s="355"/>
      <c r="R831" s="355"/>
      <c r="S831" s="355"/>
      <c r="U831" s="17"/>
      <c r="W831" s="17"/>
    </row>
    <row r="832" spans="8:23" x14ac:dyDescent="0.25">
      <c r="H832" s="17"/>
      <c r="L832" s="7"/>
      <c r="N832" s="355"/>
      <c r="O832" s="355"/>
      <c r="P832" s="355"/>
      <c r="Q832" s="355"/>
      <c r="R832" s="355"/>
      <c r="S832" s="355"/>
      <c r="U832" s="17"/>
      <c r="W832" s="17"/>
    </row>
    <row r="833" spans="8:23" x14ac:dyDescent="0.25">
      <c r="H833" s="17"/>
      <c r="L833" s="7"/>
      <c r="N833" s="355"/>
      <c r="O833" s="355"/>
      <c r="P833" s="355"/>
      <c r="Q833" s="355"/>
      <c r="R833" s="355"/>
      <c r="S833" s="355"/>
      <c r="U833" s="17"/>
      <c r="W833" s="17"/>
    </row>
    <row r="834" spans="8:23" x14ac:dyDescent="0.25">
      <c r="H834" s="17"/>
      <c r="L834" s="7"/>
      <c r="N834" s="355"/>
      <c r="O834" s="355"/>
      <c r="P834" s="355"/>
      <c r="Q834" s="355"/>
      <c r="R834" s="355"/>
      <c r="S834" s="355"/>
      <c r="U834" s="17"/>
      <c r="W834" s="17"/>
    </row>
    <row r="835" spans="8:23" x14ac:dyDescent="0.25">
      <c r="H835" s="17"/>
      <c r="L835" s="7"/>
      <c r="N835" s="355"/>
      <c r="O835" s="355"/>
      <c r="P835" s="355"/>
      <c r="Q835" s="355"/>
      <c r="R835" s="355"/>
      <c r="S835" s="355"/>
      <c r="U835" s="17"/>
      <c r="W835" s="17"/>
    </row>
    <row r="836" spans="8:23" x14ac:dyDescent="0.25">
      <c r="H836" s="17"/>
      <c r="L836" s="7"/>
      <c r="N836" s="355"/>
      <c r="O836" s="355"/>
      <c r="P836" s="355"/>
      <c r="Q836" s="355"/>
      <c r="R836" s="355"/>
      <c r="S836" s="355"/>
      <c r="U836" s="17"/>
      <c r="W836" s="17"/>
    </row>
    <row r="837" spans="8:23" x14ac:dyDescent="0.25">
      <c r="H837" s="17"/>
      <c r="L837" s="7"/>
      <c r="N837" s="355"/>
      <c r="O837" s="355"/>
      <c r="P837" s="355"/>
      <c r="Q837" s="355"/>
      <c r="R837" s="355"/>
      <c r="S837" s="355"/>
      <c r="U837" s="17"/>
      <c r="W837" s="17"/>
    </row>
    <row r="838" spans="8:23" x14ac:dyDescent="0.25">
      <c r="H838" s="17"/>
      <c r="L838" s="7"/>
      <c r="N838" s="355"/>
      <c r="O838" s="355"/>
      <c r="P838" s="355"/>
      <c r="Q838" s="355"/>
      <c r="R838" s="355"/>
      <c r="S838" s="355"/>
      <c r="U838" s="17"/>
      <c r="W838" s="17"/>
    </row>
    <row r="839" spans="8:23" x14ac:dyDescent="0.25">
      <c r="H839" s="17"/>
      <c r="L839" s="7"/>
      <c r="N839" s="355"/>
      <c r="O839" s="355"/>
      <c r="P839" s="355"/>
      <c r="Q839" s="355"/>
      <c r="R839" s="355"/>
      <c r="S839" s="355"/>
      <c r="U839" s="17"/>
      <c r="W839" s="17"/>
    </row>
    <row r="840" spans="8:23" x14ac:dyDescent="0.25">
      <c r="H840" s="17"/>
      <c r="L840" s="7"/>
      <c r="N840" s="355"/>
      <c r="O840" s="355"/>
      <c r="P840" s="355"/>
      <c r="Q840" s="355"/>
      <c r="R840" s="355"/>
      <c r="S840" s="355"/>
      <c r="U840" s="17"/>
      <c r="W840" s="17"/>
    </row>
    <row r="841" spans="8:23" x14ac:dyDescent="0.25">
      <c r="H841" s="17"/>
      <c r="L841" s="7"/>
      <c r="N841" s="355"/>
      <c r="O841" s="355"/>
      <c r="P841" s="355"/>
      <c r="Q841" s="355"/>
      <c r="R841" s="355"/>
      <c r="S841" s="355"/>
      <c r="U841" s="17"/>
      <c r="W841" s="17"/>
    </row>
    <row r="842" spans="8:23" x14ac:dyDescent="0.25">
      <c r="H842" s="17"/>
      <c r="L842" s="7"/>
      <c r="N842" s="355"/>
      <c r="O842" s="355"/>
      <c r="P842" s="355"/>
      <c r="Q842" s="355"/>
      <c r="R842" s="355"/>
      <c r="S842" s="355"/>
      <c r="U842" s="17"/>
      <c r="W842" s="17"/>
    </row>
    <row r="843" spans="8:23" x14ac:dyDescent="0.25">
      <c r="H843" s="17"/>
      <c r="L843" s="7"/>
      <c r="N843" s="355"/>
      <c r="O843" s="355"/>
      <c r="P843" s="355"/>
      <c r="Q843" s="355"/>
      <c r="R843" s="355"/>
      <c r="S843" s="355"/>
      <c r="U843" s="17"/>
      <c r="W843" s="17"/>
    </row>
    <row r="844" spans="8:23" x14ac:dyDescent="0.25">
      <c r="H844" s="17"/>
      <c r="L844" s="7"/>
      <c r="N844" s="355"/>
      <c r="O844" s="355"/>
      <c r="P844" s="355"/>
      <c r="Q844" s="355"/>
      <c r="R844" s="355"/>
      <c r="S844" s="355"/>
      <c r="U844" s="17"/>
      <c r="W844" s="17"/>
    </row>
    <row r="845" spans="8:23" x14ac:dyDescent="0.25">
      <c r="H845" s="17"/>
      <c r="L845" s="7"/>
      <c r="N845" s="355"/>
      <c r="O845" s="355"/>
      <c r="P845" s="355"/>
      <c r="Q845" s="355"/>
      <c r="R845" s="355"/>
      <c r="S845" s="355"/>
      <c r="U845" s="17"/>
      <c r="W845" s="17"/>
    </row>
    <row r="846" spans="8:23" x14ac:dyDescent="0.25">
      <c r="H846" s="17"/>
      <c r="L846" s="7"/>
      <c r="N846" s="355"/>
      <c r="O846" s="355"/>
      <c r="P846" s="355"/>
      <c r="Q846" s="355"/>
      <c r="R846" s="355"/>
      <c r="S846" s="355"/>
      <c r="U846" s="17"/>
      <c r="W846" s="17"/>
    </row>
    <row r="847" spans="8:23" x14ac:dyDescent="0.25">
      <c r="H847" s="17"/>
      <c r="L847" s="7"/>
      <c r="N847" s="355"/>
      <c r="O847" s="355"/>
      <c r="P847" s="355"/>
      <c r="Q847" s="355"/>
      <c r="R847" s="355"/>
      <c r="S847" s="355"/>
      <c r="U847" s="17"/>
      <c r="W847" s="17"/>
    </row>
    <row r="848" spans="8:23" x14ac:dyDescent="0.25">
      <c r="H848" s="17"/>
      <c r="L848" s="7"/>
      <c r="N848" s="355"/>
      <c r="O848" s="355"/>
      <c r="P848" s="355"/>
      <c r="Q848" s="355"/>
      <c r="R848" s="355"/>
      <c r="S848" s="355"/>
      <c r="U848" s="17"/>
      <c r="W848" s="17"/>
    </row>
    <row r="849" spans="8:23" x14ac:dyDescent="0.25">
      <c r="H849" s="17"/>
      <c r="L849" s="7"/>
      <c r="N849" s="355"/>
      <c r="O849" s="355"/>
      <c r="P849" s="355"/>
      <c r="Q849" s="355"/>
      <c r="R849" s="355"/>
      <c r="S849" s="355"/>
      <c r="U849" s="17"/>
      <c r="W849" s="17"/>
    </row>
    <row r="850" spans="8:23" x14ac:dyDescent="0.25">
      <c r="H850" s="17"/>
      <c r="L850" s="7"/>
      <c r="N850" s="355"/>
      <c r="O850" s="355"/>
      <c r="P850" s="355"/>
      <c r="Q850" s="355"/>
      <c r="R850" s="355"/>
      <c r="S850" s="355"/>
      <c r="U850" s="17"/>
      <c r="W850" s="17"/>
    </row>
    <row r="851" spans="8:23" x14ac:dyDescent="0.25">
      <c r="H851" s="17"/>
      <c r="L851" s="7"/>
      <c r="N851" s="355"/>
      <c r="O851" s="355"/>
      <c r="P851" s="355"/>
      <c r="Q851" s="355"/>
      <c r="R851" s="355"/>
      <c r="S851" s="355"/>
      <c r="U851" s="17"/>
      <c r="W851" s="17"/>
    </row>
    <row r="852" spans="8:23" x14ac:dyDescent="0.25">
      <c r="H852" s="17"/>
      <c r="L852" s="7"/>
      <c r="N852" s="355"/>
      <c r="O852" s="355"/>
      <c r="P852" s="355"/>
      <c r="Q852" s="355"/>
      <c r="R852" s="355"/>
      <c r="S852" s="355"/>
      <c r="U852" s="17"/>
      <c r="W852" s="17"/>
    </row>
    <row r="853" spans="8:23" x14ac:dyDescent="0.25">
      <c r="H853" s="17"/>
      <c r="L853" s="7"/>
      <c r="N853" s="355"/>
      <c r="O853" s="355"/>
      <c r="P853" s="355"/>
      <c r="Q853" s="355"/>
      <c r="R853" s="355"/>
      <c r="S853" s="355"/>
      <c r="U853" s="17"/>
      <c r="W853" s="17"/>
    </row>
    <row r="854" spans="8:23" x14ac:dyDescent="0.25">
      <c r="H854" s="17"/>
      <c r="L854" s="7"/>
      <c r="N854" s="355"/>
      <c r="O854" s="355"/>
      <c r="P854" s="355"/>
      <c r="Q854" s="355"/>
      <c r="R854" s="355"/>
      <c r="S854" s="355"/>
      <c r="U854" s="17"/>
      <c r="W854" s="17"/>
    </row>
    <row r="855" spans="8:23" x14ac:dyDescent="0.25">
      <c r="H855" s="17"/>
      <c r="L855" s="7"/>
      <c r="N855" s="355"/>
      <c r="O855" s="355"/>
      <c r="P855" s="355"/>
      <c r="Q855" s="355"/>
      <c r="R855" s="355"/>
      <c r="S855" s="355"/>
      <c r="U855" s="17"/>
      <c r="W855" s="17"/>
    </row>
    <row r="856" spans="8:23" x14ac:dyDescent="0.25">
      <c r="H856" s="17"/>
      <c r="L856" s="7"/>
      <c r="N856" s="355"/>
      <c r="O856" s="355"/>
      <c r="P856" s="355"/>
      <c r="Q856" s="355"/>
      <c r="R856" s="355"/>
      <c r="S856" s="355"/>
      <c r="U856" s="17"/>
      <c r="W856" s="17"/>
    </row>
    <row r="857" spans="8:23" x14ac:dyDescent="0.25">
      <c r="H857" s="17"/>
      <c r="L857" s="7"/>
      <c r="N857" s="355"/>
      <c r="O857" s="355"/>
      <c r="P857" s="355"/>
      <c r="Q857" s="355"/>
      <c r="R857" s="355"/>
      <c r="S857" s="355"/>
      <c r="U857" s="17"/>
      <c r="W857" s="17"/>
    </row>
    <row r="858" spans="8:23" x14ac:dyDescent="0.25">
      <c r="H858" s="17"/>
      <c r="L858" s="7"/>
      <c r="N858" s="355"/>
      <c r="O858" s="355"/>
      <c r="P858" s="355"/>
      <c r="Q858" s="355"/>
      <c r="R858" s="355"/>
      <c r="S858" s="355"/>
      <c r="U858" s="17"/>
      <c r="W858" s="17"/>
    </row>
    <row r="859" spans="8:23" x14ac:dyDescent="0.25">
      <c r="H859" s="17"/>
      <c r="L859" s="7"/>
      <c r="N859" s="355"/>
      <c r="O859" s="355"/>
      <c r="P859" s="355"/>
      <c r="Q859" s="355"/>
      <c r="R859" s="355"/>
      <c r="S859" s="355"/>
      <c r="U859" s="17"/>
      <c r="W859" s="17"/>
    </row>
    <row r="860" spans="8:23" x14ac:dyDescent="0.25">
      <c r="H860" s="17"/>
      <c r="L860" s="7"/>
      <c r="N860" s="355"/>
      <c r="O860" s="355"/>
      <c r="P860" s="355"/>
      <c r="Q860" s="355"/>
      <c r="R860" s="355"/>
      <c r="S860" s="355"/>
      <c r="U860" s="17"/>
      <c r="W860" s="17"/>
    </row>
    <row r="861" spans="8:23" x14ac:dyDescent="0.25">
      <c r="H861" s="17"/>
      <c r="L861" s="7"/>
      <c r="N861" s="355"/>
      <c r="O861" s="355"/>
      <c r="P861" s="355"/>
      <c r="Q861" s="355"/>
      <c r="R861" s="355"/>
      <c r="S861" s="355"/>
      <c r="U861" s="17"/>
      <c r="W861" s="17"/>
    </row>
    <row r="862" spans="8:23" x14ac:dyDescent="0.25">
      <c r="H862" s="17"/>
      <c r="L862" s="7"/>
      <c r="N862" s="355"/>
      <c r="O862" s="355"/>
      <c r="P862" s="355"/>
      <c r="Q862" s="355"/>
      <c r="R862" s="355"/>
      <c r="S862" s="355"/>
      <c r="U862" s="17"/>
      <c r="W862" s="17"/>
    </row>
    <row r="863" spans="8:23" x14ac:dyDescent="0.25">
      <c r="H863" s="17"/>
      <c r="L863" s="7"/>
      <c r="N863" s="355"/>
      <c r="O863" s="355"/>
      <c r="P863" s="355"/>
      <c r="Q863" s="355"/>
      <c r="R863" s="355"/>
      <c r="S863" s="355"/>
      <c r="U863" s="17"/>
      <c r="W863" s="17"/>
    </row>
    <row r="864" spans="8:23" x14ac:dyDescent="0.25">
      <c r="H864" s="17"/>
      <c r="L864" s="7"/>
      <c r="N864" s="355"/>
      <c r="O864" s="355"/>
      <c r="P864" s="355"/>
      <c r="Q864" s="355"/>
      <c r="R864" s="355"/>
      <c r="S864" s="355"/>
      <c r="U864" s="17"/>
      <c r="W864" s="17"/>
    </row>
    <row r="865" spans="8:23" x14ac:dyDescent="0.25">
      <c r="H865" s="17"/>
      <c r="L865" s="7"/>
      <c r="N865" s="355"/>
      <c r="O865" s="355"/>
      <c r="P865" s="355"/>
      <c r="Q865" s="355"/>
      <c r="R865" s="355"/>
      <c r="S865" s="355"/>
      <c r="U865" s="17"/>
      <c r="W865" s="17"/>
    </row>
    <row r="866" spans="8:23" x14ac:dyDescent="0.25">
      <c r="H866" s="17"/>
      <c r="L866" s="7"/>
      <c r="N866" s="355"/>
      <c r="O866" s="355"/>
      <c r="P866" s="355"/>
      <c r="Q866" s="355"/>
      <c r="R866" s="355"/>
      <c r="S866" s="355"/>
      <c r="U866" s="17"/>
      <c r="W866" s="17"/>
    </row>
    <row r="867" spans="8:23" x14ac:dyDescent="0.25">
      <c r="H867" s="17"/>
      <c r="L867" s="7"/>
      <c r="N867" s="355"/>
      <c r="O867" s="355"/>
      <c r="P867" s="355"/>
      <c r="Q867" s="355"/>
      <c r="R867" s="355"/>
      <c r="S867" s="355"/>
      <c r="U867" s="17"/>
      <c r="W867" s="17"/>
    </row>
    <row r="868" spans="8:23" x14ac:dyDescent="0.25">
      <c r="H868" s="17"/>
      <c r="L868" s="7"/>
      <c r="N868" s="355"/>
      <c r="O868" s="355"/>
      <c r="P868" s="355"/>
      <c r="Q868" s="355"/>
      <c r="R868" s="355"/>
      <c r="S868" s="355"/>
      <c r="U868" s="17"/>
      <c r="W868" s="17"/>
    </row>
    <row r="869" spans="8:23" x14ac:dyDescent="0.25">
      <c r="H869" s="17"/>
      <c r="L869" s="7"/>
      <c r="N869" s="355"/>
      <c r="O869" s="355"/>
      <c r="P869" s="355"/>
      <c r="Q869" s="355"/>
      <c r="R869" s="355"/>
      <c r="S869" s="355"/>
      <c r="U869" s="17"/>
      <c r="W869" s="17"/>
    </row>
    <row r="870" spans="8:23" x14ac:dyDescent="0.25">
      <c r="H870" s="17"/>
      <c r="L870" s="7"/>
      <c r="N870" s="355"/>
      <c r="O870" s="355"/>
      <c r="P870" s="355"/>
      <c r="Q870" s="355"/>
      <c r="R870" s="355"/>
      <c r="S870" s="355"/>
      <c r="U870" s="17"/>
      <c r="W870" s="17"/>
    </row>
    <row r="871" spans="8:23" x14ac:dyDescent="0.25">
      <c r="H871" s="17"/>
      <c r="L871" s="7"/>
      <c r="N871" s="355"/>
      <c r="O871" s="355"/>
      <c r="P871" s="355"/>
      <c r="Q871" s="355"/>
      <c r="R871" s="355"/>
      <c r="S871" s="355"/>
      <c r="U871" s="17"/>
      <c r="W871" s="17"/>
    </row>
    <row r="872" spans="8:23" x14ac:dyDescent="0.25">
      <c r="H872" s="17"/>
      <c r="L872" s="7"/>
      <c r="N872" s="355"/>
      <c r="O872" s="355"/>
      <c r="P872" s="355"/>
      <c r="Q872" s="355"/>
      <c r="R872" s="355"/>
      <c r="S872" s="355"/>
      <c r="U872" s="17"/>
      <c r="W872" s="17"/>
    </row>
    <row r="873" spans="8:23" x14ac:dyDescent="0.25">
      <c r="H873" s="17"/>
      <c r="L873" s="7"/>
      <c r="N873" s="355"/>
      <c r="O873" s="355"/>
      <c r="P873" s="355"/>
      <c r="Q873" s="355"/>
      <c r="R873" s="355"/>
      <c r="S873" s="355"/>
      <c r="U873" s="17"/>
      <c r="W873" s="17"/>
    </row>
    <row r="874" spans="8:23" x14ac:dyDescent="0.25">
      <c r="H874" s="17"/>
      <c r="L874" s="7"/>
      <c r="N874" s="355"/>
      <c r="O874" s="355"/>
      <c r="P874" s="355"/>
      <c r="Q874" s="355"/>
      <c r="R874" s="355"/>
      <c r="S874" s="355"/>
      <c r="U874" s="17"/>
      <c r="W874" s="17"/>
    </row>
    <row r="875" spans="8:23" x14ac:dyDescent="0.25">
      <c r="H875" s="17"/>
      <c r="L875" s="7"/>
      <c r="N875" s="355"/>
      <c r="O875" s="355"/>
      <c r="P875" s="355"/>
      <c r="Q875" s="355"/>
      <c r="R875" s="355"/>
      <c r="S875" s="355"/>
      <c r="U875" s="17"/>
      <c r="W875" s="17"/>
    </row>
    <row r="876" spans="8:23" x14ac:dyDescent="0.25">
      <c r="H876" s="17"/>
      <c r="L876" s="7"/>
      <c r="N876" s="355"/>
      <c r="O876" s="355"/>
      <c r="P876" s="355"/>
      <c r="Q876" s="355"/>
      <c r="R876" s="355"/>
      <c r="S876" s="355"/>
      <c r="U876" s="17"/>
      <c r="W876" s="17"/>
    </row>
    <row r="877" spans="8:23" x14ac:dyDescent="0.25">
      <c r="H877" s="17"/>
      <c r="L877" s="7"/>
      <c r="N877" s="355"/>
      <c r="O877" s="355"/>
      <c r="P877" s="355"/>
      <c r="Q877" s="355"/>
      <c r="R877" s="355"/>
      <c r="S877" s="355"/>
      <c r="U877" s="17"/>
      <c r="W877" s="17"/>
    </row>
    <row r="878" spans="8:23" x14ac:dyDescent="0.25">
      <c r="H878" s="17"/>
      <c r="L878" s="7"/>
      <c r="N878" s="355"/>
      <c r="O878" s="355"/>
      <c r="P878" s="355"/>
      <c r="Q878" s="355"/>
      <c r="R878" s="355"/>
      <c r="S878" s="355"/>
      <c r="U878" s="17"/>
      <c r="W878" s="17"/>
    </row>
    <row r="879" spans="8:23" x14ac:dyDescent="0.25">
      <c r="H879" s="17"/>
      <c r="L879" s="7"/>
      <c r="N879" s="355"/>
      <c r="O879" s="355"/>
      <c r="P879" s="355"/>
      <c r="Q879" s="355"/>
      <c r="R879" s="355"/>
      <c r="S879" s="355"/>
      <c r="U879" s="17"/>
      <c r="W879" s="17"/>
    </row>
    <row r="880" spans="8:23" x14ac:dyDescent="0.25">
      <c r="H880" s="17"/>
      <c r="L880" s="7"/>
      <c r="N880" s="355"/>
      <c r="O880" s="355"/>
      <c r="P880" s="355"/>
      <c r="Q880" s="355"/>
      <c r="R880" s="355"/>
      <c r="S880" s="355"/>
      <c r="U880" s="17"/>
      <c r="W880" s="17"/>
    </row>
    <row r="881" spans="8:23" x14ac:dyDescent="0.25">
      <c r="H881" s="17"/>
      <c r="L881" s="7"/>
      <c r="N881" s="355"/>
      <c r="O881" s="355"/>
      <c r="P881" s="355"/>
      <c r="Q881" s="355"/>
      <c r="R881" s="355"/>
      <c r="S881" s="355"/>
      <c r="U881" s="17"/>
      <c r="W881" s="17"/>
    </row>
    <row r="882" spans="8:23" x14ac:dyDescent="0.25">
      <c r="H882" s="17"/>
      <c r="L882" s="7"/>
      <c r="N882" s="355"/>
      <c r="O882" s="355"/>
      <c r="P882" s="355"/>
      <c r="Q882" s="355"/>
      <c r="R882" s="355"/>
      <c r="S882" s="355"/>
      <c r="U882" s="17"/>
      <c r="W882" s="17"/>
    </row>
    <row r="883" spans="8:23" x14ac:dyDescent="0.25">
      <c r="H883" s="17"/>
      <c r="L883" s="7"/>
      <c r="N883" s="355"/>
      <c r="O883" s="355"/>
      <c r="P883" s="355"/>
      <c r="Q883" s="355"/>
      <c r="R883" s="355"/>
      <c r="S883" s="355"/>
      <c r="U883" s="17"/>
      <c r="W883" s="17"/>
    </row>
    <row r="884" spans="8:23" x14ac:dyDescent="0.25">
      <c r="H884" s="17"/>
      <c r="L884" s="7"/>
      <c r="N884" s="355"/>
      <c r="O884" s="355"/>
      <c r="P884" s="355"/>
      <c r="Q884" s="355"/>
      <c r="R884" s="355"/>
      <c r="S884" s="355"/>
      <c r="U884" s="17"/>
      <c r="W884" s="17"/>
    </row>
    <row r="885" spans="8:23" x14ac:dyDescent="0.25">
      <c r="H885" s="17"/>
      <c r="L885" s="7"/>
      <c r="N885" s="355"/>
      <c r="O885" s="355"/>
      <c r="P885" s="355"/>
      <c r="Q885" s="355"/>
      <c r="R885" s="355"/>
      <c r="S885" s="355"/>
      <c r="U885" s="17"/>
      <c r="W885" s="17"/>
    </row>
    <row r="886" spans="8:23" x14ac:dyDescent="0.25">
      <c r="H886" s="17"/>
      <c r="L886" s="7"/>
      <c r="N886" s="355"/>
      <c r="O886" s="355"/>
      <c r="P886" s="355"/>
      <c r="Q886" s="355"/>
      <c r="R886" s="355"/>
      <c r="S886" s="355"/>
      <c r="U886" s="17"/>
      <c r="W886" s="17"/>
    </row>
    <row r="887" spans="8:23" x14ac:dyDescent="0.25">
      <c r="H887" s="17"/>
      <c r="L887" s="7"/>
      <c r="N887" s="355"/>
      <c r="O887" s="355"/>
      <c r="P887" s="355"/>
      <c r="Q887" s="355"/>
      <c r="R887" s="355"/>
      <c r="S887" s="355"/>
      <c r="U887" s="17"/>
      <c r="W887" s="17"/>
    </row>
    <row r="888" spans="8:23" x14ac:dyDescent="0.25">
      <c r="H888" s="17"/>
      <c r="L888" s="7"/>
      <c r="N888" s="355"/>
      <c r="O888" s="355"/>
      <c r="P888" s="355"/>
      <c r="Q888" s="355"/>
      <c r="R888" s="355"/>
      <c r="S888" s="355"/>
      <c r="U888" s="17"/>
      <c r="W888" s="17"/>
    </row>
    <row r="889" spans="8:23" x14ac:dyDescent="0.25">
      <c r="H889" s="17"/>
      <c r="L889" s="7"/>
      <c r="N889" s="355"/>
      <c r="O889" s="355"/>
      <c r="P889" s="355"/>
      <c r="Q889" s="355"/>
      <c r="R889" s="355"/>
      <c r="S889" s="355"/>
      <c r="U889" s="17"/>
      <c r="W889" s="17"/>
    </row>
    <row r="890" spans="8:23" x14ac:dyDescent="0.25">
      <c r="H890" s="17"/>
      <c r="L890" s="7"/>
      <c r="N890" s="355"/>
      <c r="O890" s="355"/>
      <c r="P890" s="355"/>
      <c r="Q890" s="355"/>
      <c r="R890" s="355"/>
      <c r="S890" s="355"/>
      <c r="U890" s="17"/>
      <c r="W890" s="17"/>
    </row>
    <row r="891" spans="8:23" x14ac:dyDescent="0.25">
      <c r="H891" s="17"/>
      <c r="L891" s="7"/>
      <c r="N891" s="355"/>
      <c r="O891" s="355"/>
      <c r="P891" s="355"/>
      <c r="Q891" s="355"/>
      <c r="R891" s="355"/>
      <c r="S891" s="355"/>
      <c r="U891" s="17"/>
      <c r="W891" s="17"/>
    </row>
    <row r="892" spans="8:23" x14ac:dyDescent="0.25">
      <c r="H892" s="17"/>
      <c r="L892" s="7"/>
      <c r="N892" s="355"/>
      <c r="O892" s="355"/>
      <c r="P892" s="355"/>
      <c r="Q892" s="355"/>
      <c r="R892" s="355"/>
      <c r="S892" s="355"/>
      <c r="U892" s="17"/>
      <c r="W892" s="17"/>
    </row>
    <row r="893" spans="8:23" x14ac:dyDescent="0.25">
      <c r="H893" s="17"/>
      <c r="L893" s="7"/>
      <c r="N893" s="355"/>
      <c r="O893" s="355"/>
      <c r="P893" s="355"/>
      <c r="Q893" s="355"/>
      <c r="R893" s="355"/>
      <c r="S893" s="355"/>
      <c r="U893" s="17"/>
      <c r="W893" s="17"/>
    </row>
    <row r="894" spans="8:23" x14ac:dyDescent="0.25">
      <c r="H894" s="17"/>
      <c r="L894" s="7"/>
      <c r="N894" s="355"/>
      <c r="O894" s="355"/>
      <c r="P894" s="355"/>
      <c r="Q894" s="355"/>
      <c r="R894" s="355"/>
      <c r="S894" s="355"/>
      <c r="U894" s="17"/>
      <c r="W894" s="17"/>
    </row>
    <row r="895" spans="8:23" x14ac:dyDescent="0.25">
      <c r="H895" s="17"/>
      <c r="L895" s="7"/>
      <c r="N895" s="355"/>
      <c r="O895" s="355"/>
      <c r="P895" s="355"/>
      <c r="Q895" s="355"/>
      <c r="R895" s="355"/>
      <c r="S895" s="355"/>
      <c r="U895" s="17"/>
      <c r="W895" s="17"/>
    </row>
    <row r="896" spans="8:23" x14ac:dyDescent="0.25">
      <c r="H896" s="17"/>
      <c r="L896" s="7"/>
      <c r="N896" s="355"/>
      <c r="O896" s="355"/>
      <c r="P896" s="355"/>
      <c r="Q896" s="355"/>
      <c r="R896" s="355"/>
      <c r="S896" s="355"/>
      <c r="U896" s="17"/>
      <c r="W896" s="17"/>
    </row>
    <row r="897" spans="8:23" x14ac:dyDescent="0.25">
      <c r="H897" s="17"/>
      <c r="L897" s="7"/>
      <c r="N897" s="355"/>
      <c r="O897" s="355"/>
      <c r="P897" s="355"/>
      <c r="Q897" s="355"/>
      <c r="R897" s="355"/>
      <c r="S897" s="355"/>
      <c r="U897" s="17"/>
      <c r="W897" s="17"/>
    </row>
    <row r="898" spans="8:23" x14ac:dyDescent="0.25">
      <c r="H898" s="17"/>
      <c r="L898" s="7"/>
      <c r="N898" s="355"/>
      <c r="O898" s="355"/>
      <c r="P898" s="355"/>
      <c r="Q898" s="355"/>
      <c r="R898" s="355"/>
      <c r="S898" s="355"/>
      <c r="U898" s="17"/>
      <c r="W898" s="17"/>
    </row>
    <row r="899" spans="8:23" x14ac:dyDescent="0.25">
      <c r="H899" s="17"/>
      <c r="L899" s="7"/>
      <c r="N899" s="355"/>
      <c r="O899" s="355"/>
      <c r="P899" s="355"/>
      <c r="Q899" s="355"/>
      <c r="R899" s="355"/>
      <c r="S899" s="355"/>
      <c r="U899" s="17"/>
      <c r="W899" s="17"/>
    </row>
    <row r="900" spans="8:23" x14ac:dyDescent="0.25">
      <c r="H900" s="17"/>
      <c r="L900" s="7"/>
      <c r="N900" s="355"/>
      <c r="O900" s="355"/>
      <c r="P900" s="355"/>
      <c r="Q900" s="355"/>
      <c r="R900" s="355"/>
      <c r="S900" s="355"/>
      <c r="U900" s="17"/>
      <c r="W900" s="17"/>
    </row>
    <row r="901" spans="8:23" x14ac:dyDescent="0.25">
      <c r="H901" s="17"/>
      <c r="L901" s="7"/>
      <c r="N901" s="355"/>
      <c r="O901" s="355"/>
      <c r="P901" s="355"/>
      <c r="Q901" s="355"/>
      <c r="R901" s="355"/>
      <c r="S901" s="355"/>
      <c r="U901" s="17"/>
      <c r="W901" s="17"/>
    </row>
    <row r="902" spans="8:23" x14ac:dyDescent="0.25">
      <c r="H902" s="17"/>
      <c r="L902" s="7"/>
      <c r="N902" s="355"/>
      <c r="O902" s="355"/>
      <c r="P902" s="355"/>
      <c r="Q902" s="355"/>
      <c r="R902" s="355"/>
      <c r="S902" s="355"/>
      <c r="U902" s="17"/>
      <c r="W902" s="17"/>
    </row>
    <row r="903" spans="8:23" x14ac:dyDescent="0.25">
      <c r="H903" s="17"/>
      <c r="L903" s="7"/>
      <c r="N903" s="355"/>
      <c r="O903" s="355"/>
      <c r="P903" s="355"/>
      <c r="Q903" s="355"/>
      <c r="R903" s="355"/>
      <c r="S903" s="355"/>
      <c r="U903" s="17"/>
      <c r="W903" s="17"/>
    </row>
    <row r="904" spans="8:23" x14ac:dyDescent="0.25">
      <c r="H904" s="17"/>
      <c r="L904" s="7"/>
      <c r="N904" s="355"/>
      <c r="O904" s="355"/>
      <c r="P904" s="355"/>
      <c r="Q904" s="355"/>
      <c r="R904" s="355"/>
      <c r="S904" s="355"/>
      <c r="U904" s="17"/>
      <c r="W904" s="17"/>
    </row>
    <row r="905" spans="8:23" x14ac:dyDescent="0.25">
      <c r="H905" s="17"/>
      <c r="L905" s="7"/>
      <c r="N905" s="355"/>
      <c r="O905" s="355"/>
      <c r="P905" s="355"/>
      <c r="Q905" s="355"/>
      <c r="R905" s="355"/>
      <c r="S905" s="355"/>
      <c r="U905" s="17"/>
      <c r="W905" s="17"/>
    </row>
    <row r="906" spans="8:23" x14ac:dyDescent="0.25">
      <c r="H906" s="17"/>
      <c r="L906" s="7"/>
      <c r="N906" s="355"/>
      <c r="O906" s="355"/>
      <c r="P906" s="355"/>
      <c r="Q906" s="355"/>
      <c r="R906" s="355"/>
      <c r="S906" s="355"/>
      <c r="U906" s="17"/>
      <c r="W906" s="17"/>
    </row>
    <row r="907" spans="8:23" x14ac:dyDescent="0.25">
      <c r="H907" s="17"/>
      <c r="L907" s="7"/>
      <c r="N907" s="355"/>
      <c r="O907" s="355"/>
      <c r="P907" s="355"/>
      <c r="Q907" s="355"/>
      <c r="R907" s="355"/>
      <c r="S907" s="355"/>
      <c r="U907" s="17"/>
      <c r="W907" s="17"/>
    </row>
    <row r="908" spans="8:23" x14ac:dyDescent="0.25">
      <c r="H908" s="17"/>
      <c r="L908" s="7"/>
      <c r="N908" s="355"/>
      <c r="O908" s="355"/>
      <c r="P908" s="355"/>
      <c r="Q908" s="355"/>
      <c r="R908" s="355"/>
      <c r="S908" s="355"/>
      <c r="U908" s="17"/>
      <c r="W908" s="17"/>
    </row>
    <row r="909" spans="8:23" x14ac:dyDescent="0.25">
      <c r="H909" s="17"/>
      <c r="L909" s="7"/>
      <c r="N909" s="355"/>
      <c r="O909" s="355"/>
      <c r="P909" s="355"/>
      <c r="Q909" s="355"/>
      <c r="R909" s="355"/>
      <c r="S909" s="355"/>
      <c r="U909" s="17"/>
      <c r="W909" s="17"/>
    </row>
    <row r="910" spans="8:23" x14ac:dyDescent="0.25">
      <c r="H910" s="17"/>
      <c r="L910" s="7"/>
      <c r="N910" s="355"/>
      <c r="O910" s="355"/>
      <c r="P910" s="355"/>
      <c r="Q910" s="355"/>
      <c r="R910" s="355"/>
      <c r="S910" s="355"/>
      <c r="U910" s="17"/>
      <c r="W910" s="17"/>
    </row>
    <row r="911" spans="8:23" x14ac:dyDescent="0.25">
      <c r="H911" s="17"/>
      <c r="L911" s="7"/>
      <c r="N911" s="355"/>
      <c r="O911" s="355"/>
      <c r="P911" s="355"/>
      <c r="Q911" s="355"/>
      <c r="R911" s="355"/>
      <c r="S911" s="355"/>
      <c r="U911" s="17"/>
      <c r="W911" s="17"/>
    </row>
    <row r="912" spans="8:23" x14ac:dyDescent="0.25">
      <c r="H912" s="17"/>
      <c r="L912" s="7"/>
      <c r="N912" s="355"/>
      <c r="O912" s="355"/>
      <c r="P912" s="355"/>
      <c r="Q912" s="355"/>
      <c r="R912" s="355"/>
      <c r="S912" s="355"/>
      <c r="U912" s="17"/>
      <c r="W912" s="17"/>
    </row>
    <row r="913" spans="8:23" x14ac:dyDescent="0.25">
      <c r="H913" s="17"/>
      <c r="L913" s="7"/>
      <c r="N913" s="355"/>
      <c r="O913" s="355"/>
      <c r="P913" s="355"/>
      <c r="Q913" s="355"/>
      <c r="R913" s="355"/>
      <c r="S913" s="355"/>
      <c r="U913" s="17"/>
      <c r="W913" s="17"/>
    </row>
    <row r="914" spans="8:23" x14ac:dyDescent="0.25">
      <c r="H914" s="17"/>
      <c r="L914" s="7"/>
      <c r="N914" s="355"/>
      <c r="O914" s="355"/>
      <c r="P914" s="355"/>
      <c r="Q914" s="355"/>
      <c r="R914" s="355"/>
      <c r="S914" s="355"/>
      <c r="U914" s="17"/>
      <c r="W914" s="17"/>
    </row>
    <row r="915" spans="8:23" x14ac:dyDescent="0.25">
      <c r="H915" s="17"/>
      <c r="L915" s="7"/>
      <c r="N915" s="355"/>
      <c r="O915" s="355"/>
      <c r="P915" s="355"/>
      <c r="Q915" s="355"/>
      <c r="R915" s="355"/>
      <c r="S915" s="355"/>
      <c r="U915" s="17"/>
      <c r="W915" s="17"/>
    </row>
    <row r="916" spans="8:23" x14ac:dyDescent="0.25">
      <c r="H916" s="17"/>
      <c r="L916" s="7"/>
      <c r="N916" s="355"/>
      <c r="O916" s="355"/>
      <c r="P916" s="355"/>
      <c r="Q916" s="355"/>
      <c r="R916" s="355"/>
      <c r="S916" s="355"/>
      <c r="U916" s="17"/>
      <c r="W916" s="17"/>
    </row>
    <row r="917" spans="8:23" x14ac:dyDescent="0.25">
      <c r="H917" s="17"/>
      <c r="L917" s="7"/>
      <c r="N917" s="355"/>
      <c r="O917" s="355"/>
      <c r="P917" s="355"/>
      <c r="Q917" s="355"/>
      <c r="R917" s="355"/>
      <c r="S917" s="355"/>
      <c r="U917" s="17"/>
      <c r="W917" s="17"/>
    </row>
    <row r="918" spans="8:23" x14ac:dyDescent="0.25">
      <c r="H918" s="17"/>
      <c r="L918" s="7"/>
      <c r="N918" s="355"/>
      <c r="O918" s="355"/>
      <c r="P918" s="355"/>
      <c r="Q918" s="355"/>
      <c r="R918" s="355"/>
      <c r="S918" s="355"/>
      <c r="U918" s="17"/>
      <c r="W918" s="17"/>
    </row>
    <row r="919" spans="8:23" x14ac:dyDescent="0.25">
      <c r="H919" s="17"/>
      <c r="L919" s="7"/>
      <c r="N919" s="355"/>
      <c r="O919" s="355"/>
      <c r="P919" s="355"/>
      <c r="Q919" s="355"/>
      <c r="R919" s="355"/>
      <c r="S919" s="355"/>
      <c r="U919" s="17"/>
      <c r="W919" s="17"/>
    </row>
    <row r="920" spans="8:23" x14ac:dyDescent="0.25">
      <c r="H920" s="17"/>
      <c r="L920" s="7"/>
      <c r="N920" s="355"/>
      <c r="O920" s="355"/>
      <c r="P920" s="355"/>
      <c r="Q920" s="355"/>
      <c r="R920" s="355"/>
      <c r="S920" s="355"/>
      <c r="U920" s="17"/>
      <c r="W920" s="17"/>
    </row>
    <row r="921" spans="8:23" x14ac:dyDescent="0.25">
      <c r="H921" s="17"/>
      <c r="L921" s="7"/>
      <c r="N921" s="355"/>
      <c r="O921" s="355"/>
      <c r="P921" s="355"/>
      <c r="Q921" s="355"/>
      <c r="R921" s="355"/>
      <c r="S921" s="355"/>
      <c r="U921" s="17"/>
      <c r="W921" s="17"/>
    </row>
    <row r="922" spans="8:23" x14ac:dyDescent="0.25">
      <c r="H922" s="17"/>
      <c r="L922" s="7"/>
      <c r="N922" s="355"/>
      <c r="O922" s="355"/>
      <c r="P922" s="355"/>
      <c r="Q922" s="355"/>
      <c r="R922" s="355"/>
      <c r="S922" s="355"/>
      <c r="U922" s="17"/>
      <c r="W922" s="17"/>
    </row>
    <row r="923" spans="8:23" x14ac:dyDescent="0.25">
      <c r="H923" s="17"/>
      <c r="L923" s="7"/>
      <c r="N923" s="355"/>
      <c r="O923" s="355"/>
      <c r="P923" s="355"/>
      <c r="Q923" s="355"/>
      <c r="R923" s="355"/>
      <c r="S923" s="355"/>
      <c r="U923" s="17"/>
      <c r="W923" s="17"/>
    </row>
    <row r="924" spans="8:23" x14ac:dyDescent="0.25">
      <c r="H924" s="17"/>
      <c r="L924" s="7"/>
      <c r="N924" s="355"/>
      <c r="O924" s="355"/>
      <c r="P924" s="355"/>
      <c r="Q924" s="355"/>
      <c r="R924" s="355"/>
      <c r="S924" s="355"/>
      <c r="U924" s="17"/>
      <c r="W924" s="17"/>
    </row>
    <row r="925" spans="8:23" x14ac:dyDescent="0.25">
      <c r="H925" s="17"/>
      <c r="L925" s="7"/>
      <c r="N925" s="355"/>
      <c r="O925" s="355"/>
      <c r="P925" s="355"/>
      <c r="Q925" s="355"/>
      <c r="R925" s="355"/>
      <c r="S925" s="355"/>
      <c r="U925" s="17"/>
      <c r="W925" s="17"/>
    </row>
    <row r="926" spans="8:23" x14ac:dyDescent="0.25">
      <c r="H926" s="17"/>
      <c r="L926" s="7"/>
      <c r="N926" s="355"/>
      <c r="O926" s="355"/>
      <c r="P926" s="355"/>
      <c r="Q926" s="355"/>
      <c r="R926" s="355"/>
      <c r="S926" s="355"/>
      <c r="U926" s="17"/>
      <c r="W926" s="17"/>
    </row>
    <row r="927" spans="8:23" x14ac:dyDescent="0.25">
      <c r="H927" s="17"/>
      <c r="L927" s="7"/>
      <c r="N927" s="355"/>
      <c r="O927" s="355"/>
      <c r="P927" s="355"/>
      <c r="Q927" s="355"/>
      <c r="R927" s="355"/>
      <c r="S927" s="355"/>
      <c r="U927" s="17"/>
      <c r="W927" s="17"/>
    </row>
    <row r="928" spans="8:23" x14ac:dyDescent="0.25">
      <c r="H928" s="17"/>
      <c r="L928" s="7"/>
      <c r="N928" s="355"/>
      <c r="O928" s="355"/>
      <c r="P928" s="355"/>
      <c r="Q928" s="355"/>
      <c r="R928" s="355"/>
      <c r="S928" s="355"/>
      <c r="U928" s="17"/>
      <c r="W928" s="17"/>
    </row>
    <row r="929" spans="8:23" x14ac:dyDescent="0.25">
      <c r="H929" s="17"/>
      <c r="L929" s="7"/>
      <c r="N929" s="355"/>
      <c r="O929" s="355"/>
      <c r="P929" s="355"/>
      <c r="Q929" s="355"/>
      <c r="R929" s="355"/>
      <c r="S929" s="355"/>
      <c r="U929" s="17"/>
      <c r="W929" s="17"/>
    </row>
    <row r="930" spans="8:23" x14ac:dyDescent="0.25">
      <c r="H930" s="17"/>
      <c r="L930" s="7"/>
      <c r="N930" s="355"/>
      <c r="O930" s="355"/>
      <c r="P930" s="355"/>
      <c r="Q930" s="355"/>
      <c r="R930" s="355"/>
      <c r="S930" s="355"/>
      <c r="U930" s="17"/>
      <c r="W930" s="17"/>
    </row>
    <row r="931" spans="8:23" x14ac:dyDescent="0.25">
      <c r="H931" s="17"/>
      <c r="L931" s="7"/>
      <c r="N931" s="355"/>
      <c r="O931" s="355"/>
      <c r="P931" s="355"/>
      <c r="Q931" s="355"/>
      <c r="R931" s="355"/>
      <c r="S931" s="355"/>
      <c r="U931" s="17"/>
      <c r="W931" s="17"/>
    </row>
    <row r="932" spans="8:23" x14ac:dyDescent="0.25">
      <c r="H932" s="17"/>
      <c r="L932" s="7"/>
      <c r="N932" s="355"/>
      <c r="O932" s="355"/>
      <c r="P932" s="355"/>
      <c r="Q932" s="355"/>
      <c r="R932" s="355"/>
      <c r="S932" s="355"/>
      <c r="U932" s="17"/>
      <c r="W932" s="17"/>
    </row>
    <row r="933" spans="8:23" x14ac:dyDescent="0.25">
      <c r="H933" s="17"/>
      <c r="L933" s="7"/>
      <c r="N933" s="355"/>
      <c r="O933" s="355"/>
      <c r="P933" s="355"/>
      <c r="Q933" s="355"/>
      <c r="R933" s="355"/>
      <c r="S933" s="355"/>
      <c r="U933" s="17"/>
      <c r="W933" s="17"/>
    </row>
    <row r="934" spans="8:23" x14ac:dyDescent="0.25">
      <c r="H934" s="17"/>
      <c r="L934" s="7"/>
      <c r="N934" s="355"/>
      <c r="O934" s="355"/>
      <c r="P934" s="355"/>
      <c r="Q934" s="355"/>
      <c r="R934" s="355"/>
      <c r="S934" s="355"/>
      <c r="U934" s="17"/>
      <c r="W934" s="17"/>
    </row>
    <row r="935" spans="8:23" x14ac:dyDescent="0.25">
      <c r="H935" s="17"/>
      <c r="L935" s="7"/>
      <c r="N935" s="355"/>
      <c r="O935" s="355"/>
      <c r="P935" s="355"/>
      <c r="Q935" s="355"/>
      <c r="R935" s="355"/>
      <c r="S935" s="355"/>
      <c r="U935" s="17"/>
      <c r="W935" s="17"/>
    </row>
    <row r="936" spans="8:23" x14ac:dyDescent="0.25">
      <c r="H936" s="17"/>
      <c r="L936" s="7"/>
      <c r="N936" s="355"/>
      <c r="O936" s="355"/>
      <c r="P936" s="355"/>
      <c r="Q936" s="355"/>
      <c r="R936" s="355"/>
      <c r="S936" s="355"/>
      <c r="U936" s="17"/>
      <c r="W936" s="17"/>
    </row>
    <row r="937" spans="8:23" x14ac:dyDescent="0.25">
      <c r="H937" s="17"/>
      <c r="L937" s="7"/>
      <c r="N937" s="355"/>
      <c r="O937" s="355"/>
      <c r="P937" s="355"/>
      <c r="Q937" s="355"/>
      <c r="R937" s="355"/>
      <c r="S937" s="355"/>
      <c r="U937" s="17"/>
      <c r="W937" s="17"/>
    </row>
    <row r="938" spans="8:23" x14ac:dyDescent="0.25">
      <c r="H938" s="17"/>
      <c r="L938" s="7"/>
      <c r="N938" s="355"/>
      <c r="O938" s="355"/>
      <c r="P938" s="355"/>
      <c r="Q938" s="355"/>
      <c r="R938" s="355"/>
      <c r="S938" s="355"/>
      <c r="U938" s="17"/>
      <c r="W938" s="17"/>
    </row>
    <row r="939" spans="8:23" x14ac:dyDescent="0.25">
      <c r="H939" s="17"/>
      <c r="L939" s="7"/>
      <c r="N939" s="355"/>
      <c r="O939" s="355"/>
      <c r="P939" s="355"/>
      <c r="Q939" s="355"/>
      <c r="R939" s="355"/>
      <c r="S939" s="355"/>
      <c r="U939" s="17"/>
      <c r="W939" s="17"/>
    </row>
    <row r="940" spans="8:23" x14ac:dyDescent="0.25">
      <c r="H940" s="17"/>
      <c r="L940" s="7"/>
      <c r="N940" s="355"/>
      <c r="O940" s="355"/>
      <c r="P940" s="355"/>
      <c r="Q940" s="355"/>
      <c r="R940" s="355"/>
      <c r="S940" s="355"/>
      <c r="U940" s="17"/>
      <c r="W940" s="17"/>
    </row>
    <row r="941" spans="8:23" x14ac:dyDescent="0.25">
      <c r="H941" s="17"/>
      <c r="L941" s="7"/>
      <c r="N941" s="355"/>
      <c r="O941" s="355"/>
      <c r="P941" s="355"/>
      <c r="Q941" s="355"/>
      <c r="R941" s="355"/>
      <c r="S941" s="355"/>
      <c r="U941" s="17"/>
      <c r="W941" s="17"/>
    </row>
    <row r="942" spans="8:23" x14ac:dyDescent="0.25">
      <c r="H942" s="17"/>
      <c r="L942" s="7"/>
      <c r="N942" s="355"/>
      <c r="O942" s="355"/>
      <c r="P942" s="355"/>
      <c r="Q942" s="355"/>
      <c r="R942" s="355"/>
      <c r="S942" s="355"/>
      <c r="U942" s="17"/>
      <c r="W942" s="17"/>
    </row>
    <row r="943" spans="8:23" x14ac:dyDescent="0.25">
      <c r="H943" s="17"/>
      <c r="L943" s="7"/>
      <c r="N943" s="355"/>
      <c r="O943" s="355"/>
      <c r="P943" s="355"/>
      <c r="Q943" s="355"/>
      <c r="R943" s="355"/>
      <c r="S943" s="355"/>
      <c r="U943" s="17"/>
      <c r="W943" s="17"/>
    </row>
    <row r="944" spans="8:23" x14ac:dyDescent="0.25">
      <c r="H944" s="17"/>
      <c r="L944" s="7"/>
      <c r="N944" s="355"/>
      <c r="O944" s="355"/>
      <c r="P944" s="355"/>
      <c r="Q944" s="355"/>
      <c r="R944" s="355"/>
      <c r="S944" s="355"/>
      <c r="U944" s="17"/>
      <c r="W944" s="17"/>
    </row>
    <row r="945" spans="8:23" x14ac:dyDescent="0.25">
      <c r="H945" s="17"/>
      <c r="L945" s="7"/>
      <c r="N945" s="355"/>
      <c r="O945" s="355"/>
      <c r="P945" s="355"/>
      <c r="Q945" s="355"/>
      <c r="R945" s="355"/>
      <c r="S945" s="355"/>
      <c r="U945" s="17"/>
      <c r="W945" s="17"/>
    </row>
    <row r="946" spans="8:23" x14ac:dyDescent="0.25">
      <c r="H946" s="17"/>
      <c r="L946" s="7"/>
      <c r="N946" s="355"/>
      <c r="O946" s="355"/>
      <c r="P946" s="355"/>
      <c r="Q946" s="355"/>
      <c r="R946" s="355"/>
      <c r="S946" s="355"/>
      <c r="U946" s="17"/>
      <c r="W946" s="17"/>
    </row>
    <row r="947" spans="8:23" x14ac:dyDescent="0.25">
      <c r="H947" s="17"/>
      <c r="L947" s="7"/>
      <c r="N947" s="355"/>
      <c r="O947" s="355"/>
      <c r="P947" s="355"/>
      <c r="Q947" s="355"/>
      <c r="R947" s="355"/>
      <c r="S947" s="355"/>
      <c r="U947" s="17"/>
      <c r="W947" s="17"/>
    </row>
    <row r="948" spans="8:23" x14ac:dyDescent="0.25">
      <c r="H948" s="17"/>
      <c r="L948" s="7"/>
      <c r="N948" s="355"/>
      <c r="O948" s="355"/>
      <c r="P948" s="355"/>
      <c r="Q948" s="355"/>
      <c r="R948" s="355"/>
      <c r="S948" s="355"/>
      <c r="U948" s="17"/>
      <c r="W948" s="17"/>
    </row>
    <row r="949" spans="8:23" x14ac:dyDescent="0.25">
      <c r="H949" s="17"/>
      <c r="L949" s="7"/>
      <c r="N949" s="355"/>
      <c r="O949" s="355"/>
      <c r="P949" s="355"/>
      <c r="Q949" s="355"/>
      <c r="R949" s="355"/>
      <c r="S949" s="355"/>
      <c r="U949" s="17"/>
      <c r="W949" s="17"/>
    </row>
    <row r="950" spans="8:23" x14ac:dyDescent="0.25">
      <c r="H950" s="17"/>
      <c r="L950" s="7"/>
      <c r="N950" s="355"/>
      <c r="O950" s="355"/>
      <c r="P950" s="355"/>
      <c r="Q950" s="355"/>
      <c r="R950" s="355"/>
      <c r="S950" s="355"/>
      <c r="U950" s="17"/>
      <c r="W950" s="17"/>
    </row>
    <row r="951" spans="8:23" x14ac:dyDescent="0.25">
      <c r="H951" s="17"/>
      <c r="L951" s="7"/>
      <c r="N951" s="355"/>
      <c r="O951" s="355"/>
      <c r="P951" s="355"/>
      <c r="Q951" s="355"/>
      <c r="R951" s="355"/>
      <c r="S951" s="355"/>
      <c r="U951" s="17"/>
      <c r="W951" s="17"/>
    </row>
    <row r="952" spans="8:23" x14ac:dyDescent="0.25">
      <c r="H952" s="17"/>
      <c r="L952" s="7"/>
      <c r="N952" s="355"/>
      <c r="O952" s="355"/>
      <c r="P952" s="355"/>
      <c r="Q952" s="355"/>
      <c r="R952" s="355"/>
      <c r="S952" s="355"/>
      <c r="U952" s="17"/>
      <c r="W952" s="17"/>
    </row>
    <row r="953" spans="8:23" x14ac:dyDescent="0.25">
      <c r="H953" s="17"/>
      <c r="L953" s="7"/>
      <c r="N953" s="355"/>
      <c r="O953" s="355"/>
      <c r="P953" s="355"/>
      <c r="Q953" s="355"/>
      <c r="R953" s="355"/>
      <c r="S953" s="355"/>
      <c r="U953" s="17"/>
      <c r="W953" s="17"/>
    </row>
    <row r="954" spans="8:23" x14ac:dyDescent="0.25">
      <c r="H954" s="17"/>
      <c r="L954" s="7"/>
      <c r="N954" s="355"/>
      <c r="O954" s="355"/>
      <c r="P954" s="355"/>
      <c r="Q954" s="355"/>
      <c r="R954" s="355"/>
      <c r="S954" s="355"/>
      <c r="U954" s="17"/>
      <c r="W954" s="17"/>
    </row>
    <row r="955" spans="8:23" x14ac:dyDescent="0.25">
      <c r="H955" s="17"/>
      <c r="L955" s="7"/>
      <c r="N955" s="355"/>
      <c r="O955" s="355"/>
      <c r="P955" s="355"/>
      <c r="Q955" s="355"/>
      <c r="R955" s="355"/>
      <c r="S955" s="355"/>
      <c r="U955" s="17"/>
      <c r="W955" s="17"/>
    </row>
    <row r="956" spans="8:23" x14ac:dyDescent="0.25">
      <c r="H956" s="17"/>
      <c r="L956" s="7"/>
      <c r="N956" s="355"/>
      <c r="O956" s="355"/>
      <c r="P956" s="355"/>
      <c r="Q956" s="355"/>
      <c r="R956" s="355"/>
      <c r="S956" s="355"/>
      <c r="U956" s="17"/>
      <c r="W956" s="17"/>
    </row>
    <row r="957" spans="8:23" x14ac:dyDescent="0.25">
      <c r="H957" s="17"/>
      <c r="L957" s="7"/>
      <c r="N957" s="355"/>
      <c r="O957" s="355"/>
      <c r="P957" s="355"/>
      <c r="Q957" s="355"/>
      <c r="R957" s="355"/>
      <c r="S957" s="355"/>
      <c r="U957" s="17"/>
      <c r="W957" s="17"/>
    </row>
    <row r="958" spans="8:23" x14ac:dyDescent="0.25">
      <c r="H958" s="17"/>
      <c r="L958" s="7"/>
      <c r="N958" s="355"/>
      <c r="O958" s="355"/>
      <c r="P958" s="355"/>
      <c r="Q958" s="355"/>
      <c r="R958" s="355"/>
      <c r="S958" s="355"/>
      <c r="U958" s="17"/>
      <c r="W958" s="17"/>
    </row>
    <row r="959" spans="8:23" x14ac:dyDescent="0.25">
      <c r="H959" s="17"/>
      <c r="L959" s="7"/>
      <c r="N959" s="355"/>
      <c r="O959" s="355"/>
      <c r="P959" s="355"/>
      <c r="Q959" s="355"/>
      <c r="R959" s="355"/>
      <c r="S959" s="355"/>
      <c r="U959" s="17"/>
      <c r="W959" s="17"/>
    </row>
    <row r="960" spans="8:23" x14ac:dyDescent="0.25">
      <c r="H960" s="17"/>
      <c r="L960" s="7"/>
      <c r="N960" s="355"/>
      <c r="O960" s="355"/>
      <c r="P960" s="355"/>
      <c r="Q960" s="355"/>
      <c r="R960" s="355"/>
      <c r="S960" s="355"/>
      <c r="U960" s="17"/>
      <c r="W960" s="17"/>
    </row>
    <row r="961" spans="8:23" x14ac:dyDescent="0.25">
      <c r="H961" s="17"/>
      <c r="L961" s="7"/>
      <c r="N961" s="355"/>
      <c r="O961" s="355"/>
      <c r="P961" s="355"/>
      <c r="Q961" s="355"/>
      <c r="R961" s="355"/>
      <c r="S961" s="355"/>
      <c r="U961" s="17"/>
      <c r="W961" s="17"/>
    </row>
    <row r="962" spans="8:23" x14ac:dyDescent="0.25">
      <c r="H962" s="17"/>
      <c r="L962" s="7"/>
      <c r="N962" s="355"/>
      <c r="O962" s="355"/>
      <c r="P962" s="355"/>
      <c r="Q962" s="355"/>
      <c r="R962" s="355"/>
      <c r="S962" s="355"/>
      <c r="U962" s="17"/>
      <c r="W962" s="17"/>
    </row>
    <row r="963" spans="8:23" x14ac:dyDescent="0.25">
      <c r="H963" s="17"/>
      <c r="L963" s="7"/>
      <c r="N963" s="355"/>
      <c r="O963" s="355"/>
      <c r="P963" s="355"/>
      <c r="Q963" s="355"/>
      <c r="R963" s="355"/>
      <c r="S963" s="355"/>
      <c r="U963" s="17"/>
      <c r="W963" s="17"/>
    </row>
    <row r="964" spans="8:23" x14ac:dyDescent="0.25">
      <c r="H964" s="17"/>
      <c r="L964" s="7"/>
      <c r="N964" s="355"/>
      <c r="O964" s="355"/>
      <c r="P964" s="355"/>
      <c r="Q964" s="355"/>
      <c r="R964" s="355"/>
      <c r="S964" s="355"/>
      <c r="U964" s="17"/>
      <c r="W964" s="17"/>
    </row>
    <row r="965" spans="8:23" x14ac:dyDescent="0.25">
      <c r="H965" s="17"/>
      <c r="L965" s="7"/>
      <c r="N965" s="355"/>
      <c r="O965" s="355"/>
      <c r="P965" s="355"/>
      <c r="Q965" s="355"/>
      <c r="R965" s="355"/>
      <c r="S965" s="355"/>
      <c r="U965" s="17"/>
      <c r="W965" s="17"/>
    </row>
    <row r="966" spans="8:23" x14ac:dyDescent="0.25">
      <c r="H966" s="17"/>
      <c r="L966" s="7"/>
      <c r="N966" s="355"/>
      <c r="O966" s="355"/>
      <c r="P966" s="355"/>
      <c r="Q966" s="355"/>
      <c r="R966" s="355"/>
      <c r="S966" s="355"/>
      <c r="U966" s="17"/>
      <c r="W966" s="17"/>
    </row>
    <row r="967" spans="8:23" x14ac:dyDescent="0.25">
      <c r="H967" s="17"/>
      <c r="L967" s="7"/>
      <c r="N967" s="355"/>
      <c r="O967" s="355"/>
      <c r="P967" s="355"/>
      <c r="Q967" s="355"/>
      <c r="R967" s="355"/>
      <c r="S967" s="355"/>
      <c r="U967" s="17"/>
      <c r="W967" s="17"/>
    </row>
    <row r="968" spans="8:23" x14ac:dyDescent="0.25">
      <c r="H968" s="17"/>
      <c r="L968" s="7"/>
      <c r="N968" s="355"/>
      <c r="O968" s="355"/>
      <c r="P968" s="355"/>
      <c r="Q968" s="355"/>
      <c r="R968" s="355"/>
      <c r="S968" s="355"/>
      <c r="U968" s="17"/>
      <c r="W968" s="17"/>
    </row>
    <row r="969" spans="8:23" x14ac:dyDescent="0.25">
      <c r="H969" s="17"/>
      <c r="L969" s="7"/>
      <c r="N969" s="355"/>
      <c r="O969" s="355"/>
      <c r="P969" s="355"/>
      <c r="Q969" s="355"/>
      <c r="R969" s="355"/>
      <c r="S969" s="355"/>
      <c r="U969" s="17"/>
      <c r="W969" s="17"/>
    </row>
    <row r="970" spans="8:23" x14ac:dyDescent="0.25">
      <c r="H970" s="17"/>
      <c r="L970" s="7"/>
      <c r="N970" s="355"/>
      <c r="O970" s="355"/>
      <c r="P970" s="355"/>
      <c r="Q970" s="355"/>
      <c r="R970" s="355"/>
      <c r="S970" s="355"/>
      <c r="U970" s="17"/>
      <c r="W970" s="17"/>
    </row>
    <row r="971" spans="8:23" x14ac:dyDescent="0.25">
      <c r="H971" s="17"/>
      <c r="L971" s="7"/>
      <c r="N971" s="355"/>
      <c r="O971" s="355"/>
      <c r="P971" s="355"/>
      <c r="Q971" s="355"/>
      <c r="R971" s="355"/>
      <c r="S971" s="355"/>
      <c r="U971" s="17"/>
      <c r="W971" s="17"/>
    </row>
    <row r="972" spans="8:23" x14ac:dyDescent="0.25">
      <c r="H972" s="17"/>
      <c r="L972" s="7"/>
      <c r="N972" s="355"/>
      <c r="O972" s="355"/>
      <c r="P972" s="355"/>
      <c r="Q972" s="355"/>
      <c r="R972" s="355"/>
      <c r="S972" s="355"/>
      <c r="U972" s="17"/>
      <c r="W972" s="17"/>
    </row>
    <row r="973" spans="8:23" x14ac:dyDescent="0.25">
      <c r="H973" s="17"/>
      <c r="L973" s="7"/>
      <c r="N973" s="355"/>
      <c r="O973" s="355"/>
      <c r="P973" s="355"/>
      <c r="Q973" s="355"/>
      <c r="R973" s="355"/>
      <c r="S973" s="355"/>
      <c r="U973" s="17"/>
      <c r="W973" s="17"/>
    </row>
    <row r="974" spans="8:23" x14ac:dyDescent="0.25">
      <c r="H974" s="17"/>
      <c r="L974" s="7"/>
      <c r="N974" s="355"/>
      <c r="O974" s="355"/>
      <c r="P974" s="355"/>
      <c r="Q974" s="355"/>
      <c r="R974" s="355"/>
      <c r="S974" s="355"/>
      <c r="U974" s="17"/>
      <c r="W974" s="17"/>
    </row>
    <row r="975" spans="8:23" x14ac:dyDescent="0.25">
      <c r="H975" s="17"/>
      <c r="L975" s="7"/>
      <c r="N975" s="355"/>
      <c r="O975" s="355"/>
      <c r="P975" s="355"/>
      <c r="Q975" s="355"/>
      <c r="R975" s="355"/>
      <c r="S975" s="355"/>
      <c r="U975" s="17"/>
      <c r="W975" s="17"/>
    </row>
    <row r="976" spans="8:23" x14ac:dyDescent="0.25">
      <c r="H976" s="17"/>
      <c r="L976" s="7"/>
      <c r="N976" s="355"/>
      <c r="O976" s="355"/>
      <c r="P976" s="355"/>
      <c r="Q976" s="355"/>
      <c r="R976" s="355"/>
      <c r="S976" s="355"/>
      <c r="U976" s="17"/>
      <c r="W976" s="17"/>
    </row>
    <row r="977" spans="8:23" x14ac:dyDescent="0.25">
      <c r="H977" s="17"/>
      <c r="L977" s="7"/>
      <c r="N977" s="355"/>
      <c r="O977" s="355"/>
      <c r="P977" s="355"/>
      <c r="Q977" s="355"/>
      <c r="R977" s="355"/>
      <c r="S977" s="355"/>
      <c r="U977" s="17"/>
      <c r="W977" s="17"/>
    </row>
    <row r="978" spans="8:23" x14ac:dyDescent="0.25">
      <c r="H978" s="17"/>
      <c r="L978" s="7"/>
      <c r="N978" s="355"/>
      <c r="O978" s="355"/>
      <c r="P978" s="355"/>
      <c r="Q978" s="355"/>
      <c r="R978" s="355"/>
      <c r="S978" s="355"/>
      <c r="U978" s="17"/>
      <c r="W978" s="17"/>
    </row>
    <row r="979" spans="8:23" x14ac:dyDescent="0.25">
      <c r="H979" s="17"/>
      <c r="L979" s="7"/>
      <c r="N979" s="355"/>
      <c r="O979" s="355"/>
      <c r="P979" s="355"/>
      <c r="Q979" s="355"/>
      <c r="R979" s="355"/>
      <c r="S979" s="355"/>
      <c r="U979" s="17"/>
      <c r="W979" s="17"/>
    </row>
    <row r="980" spans="8:23" x14ac:dyDescent="0.25">
      <c r="H980" s="17"/>
      <c r="L980" s="7"/>
      <c r="N980" s="355"/>
      <c r="O980" s="355"/>
      <c r="P980" s="355"/>
      <c r="Q980" s="355"/>
      <c r="R980" s="355"/>
      <c r="S980" s="355"/>
      <c r="U980" s="17"/>
      <c r="W980" s="17"/>
    </row>
    <row r="981" spans="8:23" x14ac:dyDescent="0.25">
      <c r="H981" s="17"/>
      <c r="L981" s="7"/>
      <c r="N981" s="355"/>
      <c r="O981" s="355"/>
      <c r="P981" s="355"/>
      <c r="Q981" s="355"/>
      <c r="R981" s="355"/>
      <c r="S981" s="355"/>
      <c r="U981" s="17"/>
      <c r="W981" s="17"/>
    </row>
    <row r="982" spans="8:23" x14ac:dyDescent="0.25">
      <c r="H982" s="17"/>
      <c r="L982" s="7"/>
      <c r="N982" s="355"/>
      <c r="O982" s="355"/>
      <c r="P982" s="355"/>
      <c r="Q982" s="355"/>
      <c r="R982" s="355"/>
      <c r="S982" s="355"/>
      <c r="U982" s="17"/>
      <c r="W982" s="17"/>
    </row>
    <row r="983" spans="8:23" x14ac:dyDescent="0.25">
      <c r="H983" s="17"/>
      <c r="L983" s="7"/>
      <c r="N983" s="355"/>
      <c r="O983" s="355"/>
      <c r="P983" s="355"/>
      <c r="Q983" s="355"/>
      <c r="R983" s="355"/>
      <c r="S983" s="355"/>
      <c r="U983" s="17"/>
      <c r="W983" s="17"/>
    </row>
    <row r="984" spans="8:23" x14ac:dyDescent="0.25">
      <c r="H984" s="17"/>
      <c r="L984" s="7"/>
      <c r="N984" s="355"/>
      <c r="O984" s="355"/>
      <c r="P984" s="355"/>
      <c r="Q984" s="355"/>
      <c r="R984" s="355"/>
      <c r="S984" s="355"/>
      <c r="U984" s="17"/>
      <c r="W984" s="17"/>
    </row>
    <row r="985" spans="8:23" x14ac:dyDescent="0.25">
      <c r="H985" s="17"/>
      <c r="L985" s="7"/>
      <c r="N985" s="355"/>
      <c r="O985" s="355"/>
      <c r="P985" s="355"/>
      <c r="Q985" s="355"/>
      <c r="R985" s="355"/>
      <c r="S985" s="355"/>
      <c r="U985" s="17"/>
      <c r="W985" s="17"/>
    </row>
    <row r="986" spans="8:23" x14ac:dyDescent="0.25">
      <c r="H986" s="17"/>
      <c r="L986" s="7"/>
      <c r="N986" s="355"/>
      <c r="O986" s="355"/>
      <c r="P986" s="355"/>
      <c r="Q986" s="355"/>
      <c r="R986" s="355"/>
      <c r="S986" s="355"/>
      <c r="U986" s="17"/>
      <c r="W986" s="17"/>
    </row>
    <row r="987" spans="8:23" x14ac:dyDescent="0.25">
      <c r="H987" s="17"/>
      <c r="L987" s="7"/>
      <c r="N987" s="355"/>
      <c r="O987" s="355"/>
      <c r="P987" s="355"/>
      <c r="Q987" s="355"/>
      <c r="R987" s="355"/>
      <c r="S987" s="355"/>
      <c r="U987" s="17"/>
      <c r="W987" s="17"/>
    </row>
    <row r="988" spans="8:23" x14ac:dyDescent="0.25">
      <c r="H988" s="17"/>
      <c r="L988" s="7"/>
      <c r="N988" s="355"/>
      <c r="O988" s="355"/>
      <c r="P988" s="355"/>
      <c r="Q988" s="355"/>
      <c r="R988" s="355"/>
      <c r="S988" s="355"/>
      <c r="U988" s="17"/>
      <c r="W988" s="17"/>
    </row>
    <row r="989" spans="8:23" x14ac:dyDescent="0.25">
      <c r="H989" s="17"/>
      <c r="L989" s="7"/>
      <c r="N989" s="355"/>
      <c r="O989" s="355"/>
      <c r="P989" s="355"/>
      <c r="Q989" s="355"/>
      <c r="R989" s="355"/>
      <c r="S989" s="355"/>
      <c r="U989" s="17"/>
      <c r="W989" s="17"/>
    </row>
    <row r="990" spans="8:23" x14ac:dyDescent="0.25">
      <c r="H990" s="17"/>
      <c r="L990" s="7"/>
      <c r="N990" s="355"/>
      <c r="O990" s="355"/>
      <c r="P990" s="355"/>
      <c r="Q990" s="355"/>
      <c r="R990" s="355"/>
      <c r="S990" s="355"/>
      <c r="U990" s="17"/>
      <c r="W990" s="17"/>
    </row>
    <row r="991" spans="8:23" x14ac:dyDescent="0.25">
      <c r="H991" s="17"/>
      <c r="L991" s="7"/>
      <c r="N991" s="355"/>
      <c r="O991" s="355"/>
      <c r="P991" s="355"/>
      <c r="Q991" s="355"/>
      <c r="R991" s="355"/>
      <c r="S991" s="355"/>
      <c r="U991" s="17"/>
      <c r="W991" s="17"/>
    </row>
    <row r="992" spans="8:23" x14ac:dyDescent="0.25">
      <c r="H992" s="17"/>
      <c r="L992" s="7"/>
      <c r="N992" s="355"/>
      <c r="O992" s="355"/>
      <c r="P992" s="355"/>
      <c r="Q992" s="355"/>
      <c r="R992" s="355"/>
      <c r="S992" s="355"/>
      <c r="U992" s="17"/>
      <c r="W992" s="17"/>
    </row>
    <row r="993" spans="8:23" x14ac:dyDescent="0.25">
      <c r="H993" s="17"/>
      <c r="L993" s="7"/>
      <c r="N993" s="355"/>
      <c r="O993" s="355"/>
      <c r="P993" s="355"/>
      <c r="Q993" s="355"/>
      <c r="R993" s="355"/>
      <c r="S993" s="355"/>
      <c r="U993" s="17"/>
      <c r="W993" s="17"/>
    </row>
    <row r="994" spans="8:23" x14ac:dyDescent="0.25">
      <c r="H994" s="17"/>
      <c r="L994" s="7"/>
      <c r="N994" s="355"/>
      <c r="O994" s="355"/>
      <c r="P994" s="355"/>
      <c r="Q994" s="355"/>
      <c r="R994" s="355"/>
      <c r="S994" s="355"/>
      <c r="U994" s="17"/>
      <c r="W994" s="17"/>
    </row>
    <row r="995" spans="8:23" x14ac:dyDescent="0.25">
      <c r="H995" s="17"/>
      <c r="L995" s="7"/>
      <c r="N995" s="355"/>
      <c r="O995" s="355"/>
      <c r="P995" s="355"/>
      <c r="Q995" s="355"/>
      <c r="R995" s="355"/>
      <c r="S995" s="355"/>
      <c r="U995" s="17"/>
      <c r="W995" s="17"/>
    </row>
    <row r="996" spans="8:23" x14ac:dyDescent="0.25">
      <c r="H996" s="17"/>
      <c r="L996" s="7"/>
      <c r="N996" s="355"/>
      <c r="O996" s="355"/>
      <c r="P996" s="355"/>
      <c r="Q996" s="355"/>
      <c r="R996" s="355"/>
      <c r="S996" s="355"/>
      <c r="U996" s="17"/>
      <c r="W996" s="17"/>
    </row>
    <row r="997" spans="8:23" x14ac:dyDescent="0.25">
      <c r="H997" s="17"/>
      <c r="L997" s="7"/>
      <c r="N997" s="355"/>
      <c r="O997" s="355"/>
      <c r="P997" s="355"/>
      <c r="Q997" s="355"/>
      <c r="R997" s="355"/>
      <c r="S997" s="355"/>
      <c r="U997" s="17"/>
      <c r="W997" s="17"/>
    </row>
    <row r="998" spans="8:23" x14ac:dyDescent="0.25">
      <c r="H998" s="17"/>
      <c r="L998" s="7"/>
      <c r="N998" s="355"/>
      <c r="O998" s="355"/>
      <c r="P998" s="355"/>
      <c r="Q998" s="355"/>
      <c r="R998" s="355"/>
      <c r="S998" s="355"/>
      <c r="U998" s="17"/>
      <c r="W998" s="17"/>
    </row>
    <row r="999" spans="8:23" x14ac:dyDescent="0.25">
      <c r="H999" s="17"/>
      <c r="L999" s="7"/>
      <c r="N999" s="355"/>
      <c r="O999" s="355"/>
      <c r="P999" s="355"/>
      <c r="Q999" s="355"/>
      <c r="R999" s="355"/>
      <c r="S999" s="355"/>
      <c r="U999" s="17"/>
      <c r="W999" s="17"/>
    </row>
    <row r="1000" spans="8:23" x14ac:dyDescent="0.25">
      <c r="H1000" s="17"/>
      <c r="L1000" s="7"/>
      <c r="N1000" s="355"/>
      <c r="O1000" s="355"/>
      <c r="P1000" s="355"/>
      <c r="Q1000" s="355"/>
      <c r="R1000" s="355"/>
      <c r="S1000" s="355"/>
      <c r="U1000" s="17"/>
      <c r="W1000" s="17"/>
    </row>
  </sheetData>
  <sheetProtection sheet="1" objects="1" scenarios="1"/>
  <autoFilter ref="A39:X65"/>
  <mergeCells count="46">
    <mergeCell ref="A50:A51"/>
    <mergeCell ref="A52:A56"/>
    <mergeCell ref="G52:G56"/>
    <mergeCell ref="F52:F56"/>
    <mergeCell ref="B52:B56"/>
    <mergeCell ref="C52:C56"/>
    <mergeCell ref="D52:D56"/>
    <mergeCell ref="E52:E56"/>
    <mergeCell ref="A21:C24"/>
    <mergeCell ref="L27:M27"/>
    <mergeCell ref="P27:V27"/>
    <mergeCell ref="U21:W21"/>
    <mergeCell ref="U22:W22"/>
    <mergeCell ref="U24:W24"/>
    <mergeCell ref="A27:C27"/>
    <mergeCell ref="A26:C26"/>
    <mergeCell ref="I28:K28"/>
    <mergeCell ref="I27:K27"/>
    <mergeCell ref="D21:T24"/>
    <mergeCell ref="L30:M30"/>
    <mergeCell ref="I30:K30"/>
    <mergeCell ref="I29:K29"/>
    <mergeCell ref="L28:M28"/>
    <mergeCell ref="L29:M29"/>
    <mergeCell ref="F26:G26"/>
    <mergeCell ref="I26:M26"/>
    <mergeCell ref="H38:P38"/>
    <mergeCell ref="A38:G38"/>
    <mergeCell ref="Q38:S38"/>
    <mergeCell ref="T38:W38"/>
    <mergeCell ref="I31:M31"/>
    <mergeCell ref="M33:M34"/>
    <mergeCell ref="F57:F61"/>
    <mergeCell ref="G57:G61"/>
    <mergeCell ref="A64:A65"/>
    <mergeCell ref="B64:B65"/>
    <mergeCell ref="C64:C65"/>
    <mergeCell ref="D64:D65"/>
    <mergeCell ref="E64:E65"/>
    <mergeCell ref="F64:F65"/>
    <mergeCell ref="G64:G65"/>
    <mergeCell ref="A57:A61"/>
    <mergeCell ref="B57:B61"/>
    <mergeCell ref="C57:C61"/>
    <mergeCell ref="D57:D61"/>
    <mergeCell ref="E57:E61"/>
  </mergeCells>
  <conditionalFormatting sqref="X40:X63">
    <cfRule type="cellIs" dxfId="357" priority="1" operator="greaterThan">
      <formula>SI($P$40-$X$38)&gt;0</formula>
    </cfRule>
  </conditionalFormatting>
  <conditionalFormatting sqref="V40:V56">
    <cfRule type="cellIs" dxfId="356" priority="2" operator="equal">
      <formula>$J$6</formula>
    </cfRule>
  </conditionalFormatting>
  <conditionalFormatting sqref="V40:V56">
    <cfRule type="cellIs" dxfId="355" priority="3" operator="equal">
      <formula>$J$5</formula>
    </cfRule>
  </conditionalFormatting>
  <conditionalFormatting sqref="V40:V56">
    <cfRule type="cellIs" dxfId="354" priority="4" operator="equal">
      <formula>$J$4</formula>
    </cfRule>
  </conditionalFormatting>
  <conditionalFormatting sqref="V57">
    <cfRule type="cellIs" dxfId="353" priority="5" operator="equal">
      <formula>$J$6</formula>
    </cfRule>
  </conditionalFormatting>
  <conditionalFormatting sqref="V57">
    <cfRule type="cellIs" dxfId="352" priority="6" operator="equal">
      <formula>$J$5</formula>
    </cfRule>
  </conditionalFormatting>
  <conditionalFormatting sqref="V57">
    <cfRule type="cellIs" dxfId="351" priority="7" operator="equal">
      <formula>$J$4</formula>
    </cfRule>
  </conditionalFormatting>
  <conditionalFormatting sqref="V58">
    <cfRule type="cellIs" dxfId="350" priority="8" operator="equal">
      <formula>$J$6</formula>
    </cfRule>
  </conditionalFormatting>
  <conditionalFormatting sqref="V58">
    <cfRule type="cellIs" dxfId="349" priority="9" operator="equal">
      <formula>$J$5</formula>
    </cfRule>
  </conditionalFormatting>
  <conditionalFormatting sqref="V58">
    <cfRule type="cellIs" dxfId="348" priority="10" operator="equal">
      <formula>$J$4</formula>
    </cfRule>
  </conditionalFormatting>
  <conditionalFormatting sqref="V59">
    <cfRule type="cellIs" dxfId="347" priority="11" operator="equal">
      <formula>$J$6</formula>
    </cfRule>
  </conditionalFormatting>
  <conditionalFormatting sqref="V59">
    <cfRule type="cellIs" dxfId="346" priority="12" operator="equal">
      <formula>$J$5</formula>
    </cfRule>
  </conditionalFormatting>
  <conditionalFormatting sqref="V59">
    <cfRule type="cellIs" dxfId="345" priority="13" operator="equal">
      <formula>$J$4</formula>
    </cfRule>
  </conditionalFormatting>
  <conditionalFormatting sqref="V60">
    <cfRule type="cellIs" dxfId="344" priority="14" operator="equal">
      <formula>$J$6</formula>
    </cfRule>
  </conditionalFormatting>
  <conditionalFormatting sqref="V60">
    <cfRule type="cellIs" dxfId="343" priority="15" operator="equal">
      <formula>$J$5</formula>
    </cfRule>
  </conditionalFormatting>
  <conditionalFormatting sqref="V60">
    <cfRule type="cellIs" dxfId="342" priority="16" operator="equal">
      <formula>$J$4</formula>
    </cfRule>
  </conditionalFormatting>
  <conditionalFormatting sqref="V61">
    <cfRule type="cellIs" dxfId="341" priority="17" operator="equal">
      <formula>$J$6</formula>
    </cfRule>
  </conditionalFormatting>
  <conditionalFormatting sqref="V61">
    <cfRule type="cellIs" dxfId="340" priority="18" operator="equal">
      <formula>$J$5</formula>
    </cfRule>
  </conditionalFormatting>
  <conditionalFormatting sqref="V61">
    <cfRule type="cellIs" dxfId="339" priority="19" operator="equal">
      <formula>$J$4</formula>
    </cfRule>
  </conditionalFormatting>
  <conditionalFormatting sqref="V62">
    <cfRule type="cellIs" dxfId="338" priority="20" operator="equal">
      <formula>$J$6</formula>
    </cfRule>
  </conditionalFormatting>
  <conditionalFormatting sqref="V62">
    <cfRule type="cellIs" dxfId="337" priority="21" operator="equal">
      <formula>$J$5</formula>
    </cfRule>
  </conditionalFormatting>
  <conditionalFormatting sqref="V62">
    <cfRule type="cellIs" dxfId="336" priority="22" operator="equal">
      <formula>$J$4</formula>
    </cfRule>
  </conditionalFormatting>
  <conditionalFormatting sqref="V63">
    <cfRule type="cellIs" dxfId="335" priority="23" operator="equal">
      <formula>$J$6</formula>
    </cfRule>
  </conditionalFormatting>
  <conditionalFormatting sqref="V63">
    <cfRule type="cellIs" dxfId="334" priority="24" operator="equal">
      <formula>$J$5</formula>
    </cfRule>
  </conditionalFormatting>
  <conditionalFormatting sqref="V63">
    <cfRule type="cellIs" dxfId="333" priority="25" operator="equal">
      <formula>$J$4</formula>
    </cfRule>
  </conditionalFormatting>
  <dataValidations count="15">
    <dataValidation type="list" allowBlank="1" showInputMessage="1" showErrorMessage="1" prompt=" -  - " sqref="I41 I46 I62">
      <formula1>$H$2:$H$5</formula1>
    </dataValidation>
    <dataValidation type="list" allowBlank="1" showErrorMessage="1" sqref="B64">
      <formula1>FUENTE</formula1>
    </dataValidation>
    <dataValidation type="list" allowBlank="1" showErrorMessage="1" sqref="F64">
      <formula1>TIPOHALLAZGO</formula1>
    </dataValidation>
    <dataValidation type="list" allowBlank="1" showInputMessage="1" showErrorMessage="1" prompt=" -  - " sqref="F41 F46 F57 F62">
      <formula1>$G$2:$G$3</formula1>
    </dataValidation>
    <dataValidation type="list" allowBlank="1" showErrorMessage="1" sqref="I57:I61">
      <formula1>$H$2:$H$5</formula1>
    </dataValidation>
    <dataValidation type="list" allowBlank="1" showErrorMessage="1" sqref="J57:J61">
      <formula1>$I$2:$I$8</formula1>
    </dataValidation>
    <dataValidation type="list" allowBlank="1" showErrorMessage="1" sqref="A27">
      <formula1>PROCESOS</formula1>
    </dataValidation>
    <dataValidation type="list" allowBlank="1" showInputMessage="1" showErrorMessage="1" prompt=" -  - " sqref="J41 J46 J62">
      <formula1>$I$2:$I$8</formula1>
    </dataValidation>
    <dataValidation type="list" allowBlank="1" showInputMessage="1" showErrorMessage="1" prompt=" -  - " sqref="V41 V46 V57:V62">
      <formula1>$J$3:$J$6</formula1>
    </dataValidation>
    <dataValidation type="list" allowBlank="1" showErrorMessage="1" sqref="I64:I65">
      <formula1>TIPOACCION</formula1>
    </dataValidation>
    <dataValidation type="list" allowBlank="1" showInputMessage="1" showErrorMessage="1" prompt=" -  - " sqref="V64:V65">
      <formula1>ESTADOHALLAZGO</formula1>
    </dataValidation>
    <dataValidation type="list" allowBlank="1" showErrorMessage="1" sqref="C64">
      <formula1>AREA</formula1>
    </dataValidation>
    <dataValidation type="list" allowBlank="1" showInputMessage="1" showErrorMessage="1" prompt=" -  - " sqref="C41 C46 C57 C62">
      <formula1>$D$2:$D$15</formula1>
    </dataValidation>
    <dataValidation type="list" allowBlank="1" showErrorMessage="1" sqref="J64:J65">
      <formula1>SUBSISTEMAS</formula1>
    </dataValidation>
    <dataValidation type="list" allowBlank="1" showInputMessage="1" showErrorMessage="1" prompt=" -  - " sqref="B41 B46 B57 B62">
      <formula1>$F$2:$F$10</formula1>
    </dataValidation>
  </dataValidation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rgb="FF666699"/>
  </sheetPr>
  <dimension ref="A1:AH1000"/>
  <sheetViews>
    <sheetView showGridLines="0" topLeftCell="A21" zoomScale="70" zoomScaleNormal="70" workbookViewId="0">
      <selection activeCell="A21" sqref="A21:C24"/>
    </sheetView>
  </sheetViews>
  <sheetFormatPr baseColWidth="10" defaultColWidth="14.42578125" defaultRowHeight="15" customHeight="1" x14ac:dyDescent="0.25"/>
  <cols>
    <col min="1" max="1" width="7.28515625" customWidth="1"/>
    <col min="2" max="2" width="10.42578125" customWidth="1"/>
    <col min="3" max="3" width="18.42578125" customWidth="1"/>
    <col min="4" max="4" width="16.5703125" customWidth="1"/>
    <col min="5" max="5" width="45.7109375" customWidth="1"/>
    <col min="6" max="6" width="25.5703125" customWidth="1"/>
    <col min="7" max="7" width="26.42578125" customWidth="1"/>
    <col min="8" max="8" width="30.85546875" customWidth="1"/>
    <col min="9" max="9" width="10.28515625" customWidth="1"/>
    <col min="10" max="10" width="11.140625" customWidth="1"/>
    <col min="11" max="11" width="19.5703125" customWidth="1"/>
    <col min="12" max="12" width="15.85546875" customWidth="1"/>
    <col min="13" max="13" width="14.85546875" customWidth="1"/>
    <col min="14" max="14" width="16.5703125" customWidth="1"/>
    <col min="15" max="15" width="12.5703125" customWidth="1"/>
    <col min="16" max="16" width="10.85546875" customWidth="1"/>
    <col min="17" max="17" width="54.7109375" customWidth="1"/>
    <col min="18" max="18" width="22.42578125" customWidth="1"/>
    <col min="19" max="19" width="20.5703125" customWidth="1"/>
    <col min="20" max="20" width="55" customWidth="1"/>
    <col min="21" max="21" width="26" customWidth="1"/>
    <col min="22" max="22" width="22.85546875" customWidth="1"/>
    <col min="23" max="23" width="18.42578125" customWidth="1"/>
    <col min="24" max="24" width="16.140625" hidden="1" customWidth="1"/>
    <col min="25" max="25" width="13.5703125" customWidth="1"/>
    <col min="26" max="34" width="5.7109375" customWidth="1"/>
  </cols>
  <sheetData>
    <row r="1" spans="1:34" ht="12" hidden="1" customHeight="1" x14ac:dyDescent="0.35">
      <c r="A1" s="500"/>
      <c r="B1" s="3" t="s">
        <v>0</v>
      </c>
      <c r="C1" s="4" t="s">
        <v>1</v>
      </c>
      <c r="D1" s="4" t="s">
        <v>2</v>
      </c>
      <c r="E1" s="132"/>
      <c r="F1" s="6" t="s">
        <v>3</v>
      </c>
      <c r="G1" s="6" t="s">
        <v>4</v>
      </c>
      <c r="H1" s="6" t="s">
        <v>5</v>
      </c>
      <c r="I1" s="6" t="s">
        <v>6</v>
      </c>
      <c r="J1" s="6" t="s">
        <v>7</v>
      </c>
      <c r="K1" s="1"/>
      <c r="L1" s="1"/>
      <c r="M1" s="14"/>
      <c r="N1" s="7"/>
      <c r="O1" s="7"/>
      <c r="P1" s="7"/>
      <c r="Q1" s="1"/>
      <c r="R1" s="1"/>
      <c r="S1" s="1"/>
      <c r="T1" s="1"/>
      <c r="U1" s="14"/>
      <c r="V1" s="1"/>
      <c r="W1" s="1"/>
      <c r="X1" s="1"/>
      <c r="Y1" s="1"/>
      <c r="Z1" s="1"/>
      <c r="AA1" s="1"/>
      <c r="AB1" s="1"/>
      <c r="AC1" s="1"/>
      <c r="AD1" s="1"/>
      <c r="AE1" s="1"/>
      <c r="AF1" s="1"/>
      <c r="AG1" s="1"/>
      <c r="AH1" s="1"/>
    </row>
    <row r="2" spans="1:34" ht="24" hidden="1" customHeight="1" x14ac:dyDescent="0.35">
      <c r="A2" s="500"/>
      <c r="B2" s="9" t="s">
        <v>8</v>
      </c>
      <c r="C2" s="10" t="s">
        <v>9</v>
      </c>
      <c r="D2" s="10" t="s">
        <v>10</v>
      </c>
      <c r="E2" s="136"/>
      <c r="F2" s="10" t="s">
        <v>11</v>
      </c>
      <c r="G2" s="10" t="s">
        <v>12</v>
      </c>
      <c r="H2" s="9" t="s">
        <v>13</v>
      </c>
      <c r="I2" s="10" t="s">
        <v>14</v>
      </c>
      <c r="J2" s="10"/>
      <c r="K2" s="1"/>
      <c r="L2" s="1"/>
      <c r="M2" s="14"/>
      <c r="N2" s="7"/>
      <c r="O2" s="7"/>
      <c r="P2" s="7"/>
      <c r="Q2" s="1"/>
      <c r="R2" s="1"/>
      <c r="S2" s="1"/>
      <c r="T2" s="1"/>
      <c r="U2" s="14"/>
      <c r="V2" s="1"/>
      <c r="W2" s="1"/>
      <c r="X2" s="1"/>
      <c r="Y2" s="1"/>
      <c r="Z2" s="1"/>
      <c r="AA2" s="1"/>
      <c r="AB2" s="1"/>
      <c r="AC2" s="1"/>
      <c r="AD2" s="1"/>
      <c r="AE2" s="1"/>
      <c r="AF2" s="1"/>
      <c r="AG2" s="1"/>
      <c r="AH2" s="1"/>
    </row>
    <row r="3" spans="1:34" ht="24" hidden="1" customHeight="1" x14ac:dyDescent="0.35">
      <c r="A3" s="500"/>
      <c r="B3" s="9" t="s">
        <v>15</v>
      </c>
      <c r="C3" s="10" t="s">
        <v>16</v>
      </c>
      <c r="D3" s="10" t="s">
        <v>17</v>
      </c>
      <c r="E3" s="136"/>
      <c r="F3" s="10" t="s">
        <v>18</v>
      </c>
      <c r="G3" s="10" t="s">
        <v>19</v>
      </c>
      <c r="H3" s="9" t="s">
        <v>20</v>
      </c>
      <c r="I3" s="10" t="s">
        <v>21</v>
      </c>
      <c r="J3" s="10" t="s">
        <v>22</v>
      </c>
      <c r="K3" s="1"/>
      <c r="L3" s="1"/>
      <c r="M3" s="14"/>
      <c r="N3" s="7"/>
      <c r="O3" s="7"/>
      <c r="P3" s="7"/>
      <c r="Q3" s="1"/>
      <c r="R3" s="1"/>
      <c r="S3" s="1"/>
      <c r="T3" s="1"/>
      <c r="U3" s="14"/>
      <c r="V3" s="1"/>
      <c r="W3" s="1"/>
      <c r="X3" s="1"/>
      <c r="Y3" s="1"/>
      <c r="Z3" s="1"/>
      <c r="AA3" s="1"/>
      <c r="AB3" s="1"/>
      <c r="AC3" s="1"/>
      <c r="AD3" s="1"/>
      <c r="AE3" s="1"/>
      <c r="AF3" s="1"/>
      <c r="AG3" s="1"/>
      <c r="AH3" s="1"/>
    </row>
    <row r="4" spans="1:34" ht="12" hidden="1" customHeight="1" x14ac:dyDescent="0.35">
      <c r="A4" s="500"/>
      <c r="B4" s="9" t="s">
        <v>23</v>
      </c>
      <c r="C4" s="10" t="s">
        <v>24</v>
      </c>
      <c r="D4" s="10" t="s">
        <v>25</v>
      </c>
      <c r="E4" s="136"/>
      <c r="F4" s="10" t="s">
        <v>26</v>
      </c>
      <c r="G4" s="10"/>
      <c r="H4" s="9" t="s">
        <v>27</v>
      </c>
      <c r="I4" s="10" t="s">
        <v>28</v>
      </c>
      <c r="J4" s="10" t="s">
        <v>29</v>
      </c>
      <c r="K4" s="1"/>
      <c r="L4" s="1"/>
      <c r="M4" s="14"/>
      <c r="N4" s="7"/>
      <c r="O4" s="7"/>
      <c r="P4" s="7"/>
      <c r="Q4" s="1"/>
      <c r="R4" s="1"/>
      <c r="S4" s="1"/>
      <c r="T4" s="1"/>
      <c r="U4" s="14"/>
      <c r="V4" s="1"/>
      <c r="W4" s="1"/>
      <c r="X4" s="1"/>
      <c r="Y4" s="1"/>
      <c r="Z4" s="1"/>
      <c r="AA4" s="1"/>
      <c r="AB4" s="1"/>
      <c r="AC4" s="1"/>
      <c r="AD4" s="1"/>
      <c r="AE4" s="1"/>
      <c r="AF4" s="1"/>
      <c r="AG4" s="1"/>
      <c r="AH4" s="1"/>
    </row>
    <row r="5" spans="1:34" ht="12" hidden="1" customHeight="1" x14ac:dyDescent="0.35">
      <c r="A5" s="500"/>
      <c r="B5" s="9" t="s">
        <v>30</v>
      </c>
      <c r="C5" s="10" t="s">
        <v>31</v>
      </c>
      <c r="D5" s="10" t="s">
        <v>32</v>
      </c>
      <c r="E5" s="136"/>
      <c r="F5" s="10" t="s">
        <v>33</v>
      </c>
      <c r="G5" s="10"/>
      <c r="H5" s="9" t="s">
        <v>34</v>
      </c>
      <c r="I5" s="10" t="s">
        <v>35</v>
      </c>
      <c r="J5" s="10" t="s">
        <v>36</v>
      </c>
      <c r="K5" s="1"/>
      <c r="L5" s="1"/>
      <c r="M5" s="14"/>
      <c r="N5" s="7"/>
      <c r="O5" s="7"/>
      <c r="P5" s="7"/>
      <c r="Q5" s="1"/>
      <c r="R5" s="1"/>
      <c r="S5" s="1"/>
      <c r="T5" s="1"/>
      <c r="U5" s="14"/>
      <c r="V5" s="1"/>
      <c r="W5" s="1"/>
      <c r="X5" s="1"/>
      <c r="Y5" s="1"/>
      <c r="Z5" s="1"/>
      <c r="AA5" s="1"/>
      <c r="AB5" s="1"/>
      <c r="AC5" s="1"/>
      <c r="AD5" s="1"/>
      <c r="AE5" s="1"/>
      <c r="AF5" s="1"/>
      <c r="AG5" s="1"/>
      <c r="AH5" s="1"/>
    </row>
    <row r="6" spans="1:34" ht="12" hidden="1" customHeight="1" x14ac:dyDescent="0.35">
      <c r="A6" s="500"/>
      <c r="B6" s="9" t="s">
        <v>37</v>
      </c>
      <c r="C6" s="10" t="s">
        <v>38</v>
      </c>
      <c r="D6" s="10" t="s">
        <v>39</v>
      </c>
      <c r="E6" s="136"/>
      <c r="F6" s="10" t="s">
        <v>40</v>
      </c>
      <c r="G6" s="10"/>
      <c r="H6" s="9"/>
      <c r="I6" s="10" t="s">
        <v>41</v>
      </c>
      <c r="J6" s="10" t="s">
        <v>42</v>
      </c>
      <c r="K6" s="1"/>
      <c r="L6" s="1"/>
      <c r="M6" s="14"/>
      <c r="N6" s="7"/>
      <c r="O6" s="7"/>
      <c r="P6" s="7"/>
      <c r="Q6" s="1"/>
      <c r="R6" s="1"/>
      <c r="S6" s="1"/>
      <c r="T6" s="1"/>
      <c r="U6" s="14"/>
      <c r="V6" s="1"/>
      <c r="W6" s="1"/>
      <c r="X6" s="1"/>
      <c r="Y6" s="1"/>
      <c r="Z6" s="1"/>
      <c r="AA6" s="1"/>
      <c r="AB6" s="1"/>
      <c r="AC6" s="1"/>
      <c r="AD6" s="1"/>
      <c r="AE6" s="1"/>
      <c r="AF6" s="1"/>
      <c r="AG6" s="1"/>
      <c r="AH6" s="1"/>
    </row>
    <row r="7" spans="1:34" ht="12" hidden="1" customHeight="1" x14ac:dyDescent="0.35">
      <c r="A7" s="500"/>
      <c r="B7" s="9" t="s">
        <v>43</v>
      </c>
      <c r="C7" s="10" t="s">
        <v>44</v>
      </c>
      <c r="D7" s="10" t="s">
        <v>45</v>
      </c>
      <c r="E7" s="136"/>
      <c r="F7" s="10" t="s">
        <v>46</v>
      </c>
      <c r="G7" s="10"/>
      <c r="H7" s="9"/>
      <c r="I7" s="10" t="s">
        <v>47</v>
      </c>
      <c r="J7" s="10"/>
      <c r="K7" s="1"/>
      <c r="L7" s="1"/>
      <c r="M7" s="14"/>
      <c r="N7" s="7"/>
      <c r="O7" s="7"/>
      <c r="P7" s="7"/>
      <c r="Q7" s="1"/>
      <c r="R7" s="1"/>
      <c r="S7" s="1"/>
      <c r="T7" s="1"/>
      <c r="U7" s="14"/>
      <c r="V7" s="1"/>
      <c r="W7" s="1"/>
      <c r="X7" s="1"/>
      <c r="Y7" s="1"/>
      <c r="Z7" s="1"/>
      <c r="AA7" s="1"/>
      <c r="AB7" s="1"/>
      <c r="AC7" s="1"/>
      <c r="AD7" s="1"/>
      <c r="AE7" s="1"/>
      <c r="AF7" s="1"/>
      <c r="AG7" s="1"/>
      <c r="AH7" s="1"/>
    </row>
    <row r="8" spans="1:34" ht="12" hidden="1" customHeight="1" x14ac:dyDescent="0.35">
      <c r="A8" s="500"/>
      <c r="B8" s="9" t="s">
        <v>48</v>
      </c>
      <c r="C8" s="10" t="s">
        <v>49</v>
      </c>
      <c r="D8" s="10" t="s">
        <v>50</v>
      </c>
      <c r="E8" s="136"/>
      <c r="F8" s="10" t="s">
        <v>51</v>
      </c>
      <c r="G8" s="10"/>
      <c r="H8" s="9"/>
      <c r="I8" s="10" t="s">
        <v>52</v>
      </c>
      <c r="J8" s="10"/>
      <c r="K8" s="1"/>
      <c r="L8" s="1"/>
      <c r="M8" s="14"/>
      <c r="N8" s="7"/>
      <c r="O8" s="7"/>
      <c r="P8" s="7"/>
      <c r="Q8" s="1"/>
      <c r="R8" s="1"/>
      <c r="S8" s="1"/>
      <c r="T8" s="1"/>
      <c r="U8" s="14"/>
      <c r="V8" s="1"/>
      <c r="W8" s="1"/>
      <c r="X8" s="1"/>
      <c r="Y8" s="1"/>
      <c r="Z8" s="1"/>
      <c r="AA8" s="1"/>
      <c r="AB8" s="1"/>
      <c r="AC8" s="1"/>
      <c r="AD8" s="1"/>
      <c r="AE8" s="1"/>
      <c r="AF8" s="1"/>
      <c r="AG8" s="1"/>
      <c r="AH8" s="1"/>
    </row>
    <row r="9" spans="1:34" ht="12" hidden="1" customHeight="1" x14ac:dyDescent="0.35">
      <c r="A9" s="500"/>
      <c r="B9" s="9" t="s">
        <v>53</v>
      </c>
      <c r="C9" s="10" t="s">
        <v>54</v>
      </c>
      <c r="D9" s="10" t="s">
        <v>55</v>
      </c>
      <c r="E9" s="136"/>
      <c r="F9" s="10" t="s">
        <v>56</v>
      </c>
      <c r="G9" s="10"/>
      <c r="H9" s="9"/>
      <c r="I9" s="10"/>
      <c r="J9" s="10"/>
      <c r="K9" s="1"/>
      <c r="L9" s="1"/>
      <c r="M9" s="14"/>
      <c r="N9" s="7"/>
      <c r="O9" s="7"/>
      <c r="P9" s="7"/>
      <c r="Q9" s="1"/>
      <c r="R9" s="1"/>
      <c r="S9" s="1"/>
      <c r="T9" s="1"/>
      <c r="U9" s="14"/>
      <c r="V9" s="1"/>
      <c r="W9" s="1"/>
      <c r="X9" s="1"/>
      <c r="Y9" s="1"/>
      <c r="Z9" s="1"/>
      <c r="AA9" s="1"/>
      <c r="AB9" s="1"/>
      <c r="AC9" s="1"/>
      <c r="AD9" s="1"/>
      <c r="AE9" s="1"/>
      <c r="AF9" s="1"/>
      <c r="AG9" s="1"/>
      <c r="AH9" s="1"/>
    </row>
    <row r="10" spans="1:34" ht="12" hidden="1" customHeight="1" x14ac:dyDescent="0.35">
      <c r="A10" s="500"/>
      <c r="B10" s="9" t="s">
        <v>57</v>
      </c>
      <c r="C10" s="10" t="s">
        <v>58</v>
      </c>
      <c r="D10" s="10" t="s">
        <v>59</v>
      </c>
      <c r="E10" s="136"/>
      <c r="F10" s="10" t="s">
        <v>60</v>
      </c>
      <c r="G10" s="10"/>
      <c r="H10" s="9"/>
      <c r="I10" s="10"/>
      <c r="J10" s="10"/>
      <c r="K10" s="1"/>
      <c r="L10" s="1"/>
      <c r="M10" s="14"/>
      <c r="N10" s="7"/>
      <c r="O10" s="7"/>
      <c r="P10" s="7"/>
      <c r="Q10" s="1"/>
      <c r="R10" s="1"/>
      <c r="S10" s="1"/>
      <c r="T10" s="1"/>
      <c r="U10" s="14"/>
      <c r="V10" s="1"/>
      <c r="W10" s="1"/>
      <c r="X10" s="1"/>
      <c r="Y10" s="1"/>
      <c r="Z10" s="1"/>
      <c r="AA10" s="1"/>
      <c r="AB10" s="1"/>
      <c r="AC10" s="1"/>
      <c r="AD10" s="1"/>
      <c r="AE10" s="1"/>
      <c r="AF10" s="1"/>
      <c r="AG10" s="1"/>
      <c r="AH10" s="1"/>
    </row>
    <row r="11" spans="1:34" ht="12" hidden="1" customHeight="1" x14ac:dyDescent="0.35">
      <c r="A11" s="500"/>
      <c r="B11" s="9" t="s">
        <v>61</v>
      </c>
      <c r="C11" s="10" t="s">
        <v>62</v>
      </c>
      <c r="D11" s="10" t="s">
        <v>63</v>
      </c>
      <c r="E11" s="136"/>
      <c r="F11" s="12"/>
      <c r="G11" s="12"/>
      <c r="H11" s="13"/>
      <c r="I11" s="12"/>
      <c r="J11" s="1"/>
      <c r="K11" s="1"/>
      <c r="L11" s="1"/>
      <c r="M11" s="14"/>
      <c r="N11" s="7"/>
      <c r="O11" s="7"/>
      <c r="P11" s="7"/>
      <c r="Q11" s="1"/>
      <c r="R11" s="1"/>
      <c r="S11" s="1"/>
      <c r="T11" s="1"/>
      <c r="U11" s="14"/>
      <c r="V11" s="1"/>
      <c r="W11" s="1"/>
      <c r="X11" s="1"/>
      <c r="Y11" s="1"/>
      <c r="Z11" s="1"/>
      <c r="AA11" s="1"/>
      <c r="AB11" s="1"/>
      <c r="AC11" s="1"/>
      <c r="AD11" s="1"/>
      <c r="AE11" s="1"/>
      <c r="AF11" s="1"/>
      <c r="AG11" s="1"/>
      <c r="AH11" s="1"/>
    </row>
    <row r="12" spans="1:34" ht="12" hidden="1" customHeight="1" x14ac:dyDescent="0.35">
      <c r="A12" s="500"/>
      <c r="B12" s="9" t="s">
        <v>64</v>
      </c>
      <c r="C12" s="10" t="s">
        <v>65</v>
      </c>
      <c r="D12" s="10" t="s">
        <v>66</v>
      </c>
      <c r="E12" s="136"/>
      <c r="F12" s="12"/>
      <c r="G12" s="12"/>
      <c r="H12" s="13"/>
      <c r="I12" s="12"/>
      <c r="J12" s="1"/>
      <c r="K12" s="1"/>
      <c r="L12" s="1"/>
      <c r="M12" s="14"/>
      <c r="N12" s="7"/>
      <c r="O12" s="7"/>
      <c r="P12" s="7"/>
      <c r="Q12" s="1"/>
      <c r="R12" s="1"/>
      <c r="S12" s="1"/>
      <c r="T12" s="1"/>
      <c r="U12" s="14"/>
      <c r="V12" s="1"/>
      <c r="W12" s="1"/>
      <c r="X12" s="1"/>
      <c r="Y12" s="1"/>
      <c r="Z12" s="1"/>
      <c r="AA12" s="1"/>
      <c r="AB12" s="1"/>
      <c r="AC12" s="1"/>
      <c r="AD12" s="1"/>
      <c r="AE12" s="1"/>
      <c r="AF12" s="1"/>
      <c r="AG12" s="1"/>
      <c r="AH12" s="1"/>
    </row>
    <row r="13" spans="1:34" ht="12" hidden="1" customHeight="1" x14ac:dyDescent="0.35">
      <c r="A13" s="500"/>
      <c r="B13" s="9" t="s">
        <v>67</v>
      </c>
      <c r="C13" s="10" t="s">
        <v>68</v>
      </c>
      <c r="D13" s="10" t="s">
        <v>69</v>
      </c>
      <c r="E13" s="136"/>
      <c r="F13" s="12"/>
      <c r="G13" s="12"/>
      <c r="H13" s="13"/>
      <c r="I13" s="12"/>
      <c r="J13" s="1"/>
      <c r="K13" s="1"/>
      <c r="L13" s="1"/>
      <c r="M13" s="14"/>
      <c r="N13" s="7"/>
      <c r="O13" s="7"/>
      <c r="P13" s="7"/>
      <c r="Q13" s="1"/>
      <c r="R13" s="1"/>
      <c r="S13" s="1"/>
      <c r="T13" s="1"/>
      <c r="U13" s="14"/>
      <c r="V13" s="1"/>
      <c r="W13" s="1"/>
      <c r="X13" s="1"/>
      <c r="Y13" s="1"/>
      <c r="Z13" s="1"/>
      <c r="AA13" s="1"/>
      <c r="AB13" s="1"/>
      <c r="AC13" s="1"/>
      <c r="AD13" s="1"/>
      <c r="AE13" s="1"/>
      <c r="AF13" s="1"/>
      <c r="AG13" s="1"/>
      <c r="AH13" s="1"/>
    </row>
    <row r="14" spans="1:34" ht="12" hidden="1" customHeight="1" x14ac:dyDescent="0.35">
      <c r="A14" s="500"/>
      <c r="B14" s="9" t="s">
        <v>70</v>
      </c>
      <c r="C14" s="10" t="s">
        <v>71</v>
      </c>
      <c r="D14" s="10" t="s">
        <v>72</v>
      </c>
      <c r="E14" s="136"/>
      <c r="F14" s="12"/>
      <c r="G14" s="12"/>
      <c r="H14" s="13"/>
      <c r="I14" s="12"/>
      <c r="J14" s="1"/>
      <c r="K14" s="1"/>
      <c r="L14" s="1"/>
      <c r="M14" s="14"/>
      <c r="N14" s="7"/>
      <c r="O14" s="7"/>
      <c r="P14" s="7"/>
      <c r="Q14" s="1"/>
      <c r="R14" s="1"/>
      <c r="S14" s="1"/>
      <c r="T14" s="1"/>
      <c r="U14" s="14"/>
      <c r="V14" s="1"/>
      <c r="W14" s="1"/>
      <c r="X14" s="1"/>
      <c r="Y14" s="1"/>
      <c r="Z14" s="1"/>
      <c r="AA14" s="1"/>
      <c r="AB14" s="1"/>
      <c r="AC14" s="1"/>
      <c r="AD14" s="1"/>
      <c r="AE14" s="1"/>
      <c r="AF14" s="1"/>
      <c r="AG14" s="1"/>
      <c r="AH14" s="1"/>
    </row>
    <row r="15" spans="1:34" ht="12" hidden="1" customHeight="1" x14ac:dyDescent="0.35">
      <c r="A15" s="500"/>
      <c r="B15" s="9" t="s">
        <v>73</v>
      </c>
      <c r="C15" s="10" t="s">
        <v>74</v>
      </c>
      <c r="D15" s="10"/>
      <c r="E15" s="136"/>
      <c r="F15" s="12"/>
      <c r="G15" s="12"/>
      <c r="H15" s="13"/>
      <c r="I15" s="12"/>
      <c r="J15" s="1"/>
      <c r="K15" s="1"/>
      <c r="L15" s="1"/>
      <c r="M15" s="14"/>
      <c r="N15" s="7"/>
      <c r="O15" s="7"/>
      <c r="P15" s="7"/>
      <c r="Q15" s="1"/>
      <c r="R15" s="1"/>
      <c r="S15" s="1"/>
      <c r="T15" s="1"/>
      <c r="U15" s="14"/>
      <c r="V15" s="1"/>
      <c r="W15" s="1"/>
      <c r="X15" s="1"/>
      <c r="Y15" s="1"/>
      <c r="Z15" s="1"/>
      <c r="AA15" s="1"/>
      <c r="AB15" s="1"/>
      <c r="AC15" s="1"/>
      <c r="AD15" s="1"/>
      <c r="AE15" s="1"/>
      <c r="AF15" s="1"/>
      <c r="AG15" s="1"/>
      <c r="AH15" s="1"/>
    </row>
    <row r="16" spans="1:34" ht="12" hidden="1" customHeight="1" x14ac:dyDescent="0.35">
      <c r="A16" s="500"/>
      <c r="B16" s="9" t="s">
        <v>75</v>
      </c>
      <c r="C16" s="10" t="s">
        <v>76</v>
      </c>
      <c r="D16" s="10"/>
      <c r="E16" s="136"/>
      <c r="F16" s="12"/>
      <c r="G16" s="12"/>
      <c r="H16" s="13"/>
      <c r="I16" s="12"/>
      <c r="J16" s="1"/>
      <c r="K16" s="1"/>
      <c r="L16" s="1"/>
      <c r="M16" s="14"/>
      <c r="N16" s="7"/>
      <c r="O16" s="7"/>
      <c r="P16" s="7"/>
      <c r="Q16" s="1"/>
      <c r="R16" s="1"/>
      <c r="S16" s="1"/>
      <c r="T16" s="1"/>
      <c r="U16" s="14"/>
      <c r="V16" s="1"/>
      <c r="W16" s="1"/>
      <c r="X16" s="1"/>
      <c r="Y16" s="1"/>
      <c r="Z16" s="1"/>
      <c r="AA16" s="1"/>
      <c r="AB16" s="1"/>
      <c r="AC16" s="1"/>
      <c r="AD16" s="1"/>
      <c r="AE16" s="1"/>
      <c r="AF16" s="1"/>
      <c r="AG16" s="1"/>
      <c r="AH16" s="1"/>
    </row>
    <row r="17" spans="1:34" ht="12" hidden="1" customHeight="1" x14ac:dyDescent="0.35">
      <c r="A17" s="500"/>
      <c r="B17" s="9" t="s">
        <v>77</v>
      </c>
      <c r="C17" s="10" t="s">
        <v>78</v>
      </c>
      <c r="D17" s="10"/>
      <c r="E17" s="136"/>
      <c r="F17" s="12"/>
      <c r="G17" s="12"/>
      <c r="H17" s="14"/>
      <c r="I17" s="12"/>
      <c r="J17" s="1"/>
      <c r="K17" s="1"/>
      <c r="L17" s="1"/>
      <c r="M17" s="14"/>
      <c r="N17" s="7"/>
      <c r="O17" s="7"/>
      <c r="P17" s="7"/>
      <c r="Q17" s="1"/>
      <c r="R17" s="1"/>
      <c r="S17" s="1"/>
      <c r="T17" s="1"/>
      <c r="U17" s="14"/>
      <c r="V17" s="1"/>
      <c r="W17" s="1"/>
      <c r="X17" s="1"/>
      <c r="Y17" s="1"/>
      <c r="Z17" s="1"/>
      <c r="AA17" s="1"/>
      <c r="AB17" s="1"/>
      <c r="AC17" s="1"/>
      <c r="AD17" s="1"/>
      <c r="AE17" s="1"/>
      <c r="AF17" s="1"/>
      <c r="AG17" s="1"/>
      <c r="AH17" s="1"/>
    </row>
    <row r="18" spans="1:34" ht="12" hidden="1" customHeight="1" x14ac:dyDescent="0.35">
      <c r="A18" s="500"/>
      <c r="B18" s="1"/>
      <c r="C18" s="1"/>
      <c r="D18" s="1"/>
      <c r="E18" s="1"/>
      <c r="F18" s="1"/>
      <c r="G18" s="1"/>
      <c r="H18" s="14"/>
      <c r="I18" s="1"/>
      <c r="J18" s="1"/>
      <c r="K18" s="1"/>
      <c r="L18" s="1"/>
      <c r="M18" s="14"/>
      <c r="N18" s="7"/>
      <c r="O18" s="7"/>
      <c r="P18" s="7"/>
      <c r="Q18" s="1"/>
      <c r="R18" s="1"/>
      <c r="S18" s="1"/>
      <c r="T18" s="1"/>
      <c r="U18" s="14"/>
      <c r="V18" s="1"/>
      <c r="W18" s="1"/>
      <c r="X18" s="1"/>
      <c r="Y18" s="1"/>
      <c r="Z18" s="1"/>
      <c r="AA18" s="1"/>
      <c r="AB18" s="1"/>
      <c r="AC18" s="1"/>
      <c r="AD18" s="1"/>
      <c r="AE18" s="1"/>
      <c r="AF18" s="1"/>
      <c r="AG18" s="1"/>
      <c r="AH18" s="1"/>
    </row>
    <row r="19" spans="1:34" ht="12" hidden="1" customHeight="1" x14ac:dyDescent="0.35">
      <c r="A19" s="500"/>
      <c r="B19" s="1"/>
      <c r="C19" s="1"/>
      <c r="D19" s="1"/>
      <c r="E19" s="1"/>
      <c r="F19" s="1"/>
      <c r="G19" s="1"/>
      <c r="H19" s="14"/>
      <c r="I19" s="1"/>
      <c r="J19" s="1"/>
      <c r="K19" s="1"/>
      <c r="L19" s="1"/>
      <c r="M19" s="14"/>
      <c r="N19" s="7"/>
      <c r="O19" s="7"/>
      <c r="P19" s="7"/>
      <c r="Q19" s="1"/>
      <c r="R19" s="1"/>
      <c r="S19" s="1"/>
      <c r="T19" s="1"/>
      <c r="U19" s="14"/>
      <c r="V19" s="1"/>
      <c r="W19" s="1"/>
      <c r="X19" s="1"/>
      <c r="Y19" s="1"/>
      <c r="Z19" s="1"/>
      <c r="AA19" s="1"/>
      <c r="AB19" s="1"/>
      <c r="AC19" s="1"/>
      <c r="AD19" s="1"/>
      <c r="AE19" s="1"/>
      <c r="AF19" s="1"/>
      <c r="AG19" s="1"/>
      <c r="AH19" s="1"/>
    </row>
    <row r="20" spans="1:34" ht="12" hidden="1" customHeight="1" x14ac:dyDescent="0.35">
      <c r="A20" s="500"/>
      <c r="B20" s="1"/>
      <c r="C20" s="1"/>
      <c r="D20" s="1"/>
      <c r="E20" s="1"/>
      <c r="F20" s="1"/>
      <c r="G20" s="1"/>
      <c r="H20" s="14"/>
      <c r="I20" s="1"/>
      <c r="J20" s="1"/>
      <c r="K20" s="1"/>
      <c r="L20" s="1"/>
      <c r="M20" s="14"/>
      <c r="N20" s="7"/>
      <c r="O20" s="7"/>
      <c r="P20" s="7"/>
      <c r="Q20" s="1"/>
      <c r="R20" s="1"/>
      <c r="S20" s="1"/>
      <c r="T20" s="1"/>
      <c r="U20" s="14"/>
      <c r="V20" s="1"/>
      <c r="W20" s="1"/>
      <c r="X20" s="1"/>
      <c r="Y20" s="1"/>
      <c r="Z20" s="1"/>
      <c r="AA20" s="1"/>
      <c r="AB20" s="1"/>
      <c r="AC20" s="1"/>
      <c r="AD20" s="1"/>
      <c r="AE20" s="1"/>
      <c r="AF20" s="1"/>
      <c r="AG20" s="1"/>
      <c r="AH20" s="1"/>
    </row>
    <row r="21" spans="1:34" ht="24" customHeight="1" x14ac:dyDescent="0.25">
      <c r="A21" s="1760"/>
      <c r="B21" s="1761"/>
      <c r="C21" s="1762"/>
      <c r="D21" s="1863" t="s">
        <v>79</v>
      </c>
      <c r="E21" s="1761"/>
      <c r="F21" s="1761"/>
      <c r="G21" s="1761"/>
      <c r="H21" s="1761"/>
      <c r="I21" s="1761"/>
      <c r="J21" s="1761"/>
      <c r="K21" s="1761"/>
      <c r="L21" s="1761"/>
      <c r="M21" s="1761"/>
      <c r="N21" s="1761"/>
      <c r="O21" s="1761"/>
      <c r="P21" s="1761"/>
      <c r="Q21" s="1761"/>
      <c r="R21" s="1761"/>
      <c r="S21" s="1761"/>
      <c r="T21" s="1762"/>
      <c r="U21" s="1774" t="s">
        <v>80</v>
      </c>
      <c r="V21" s="1698"/>
      <c r="W21" s="1699"/>
      <c r="X21" s="1"/>
      <c r="Y21" s="1"/>
      <c r="Z21" s="1"/>
      <c r="AA21" s="1"/>
      <c r="AB21" s="1"/>
      <c r="AC21" s="1"/>
      <c r="AD21" s="1"/>
      <c r="AE21" s="1"/>
      <c r="AF21" s="1"/>
      <c r="AG21" s="1"/>
      <c r="AH21" s="1"/>
    </row>
    <row r="22" spans="1:34" ht="24" customHeight="1" x14ac:dyDescent="0.25">
      <c r="A22" s="1763"/>
      <c r="B22" s="1764"/>
      <c r="C22" s="1765"/>
      <c r="D22" s="1763"/>
      <c r="E22" s="1764"/>
      <c r="F22" s="1764"/>
      <c r="G22" s="1764"/>
      <c r="H22" s="1764"/>
      <c r="I22" s="1764"/>
      <c r="J22" s="1764"/>
      <c r="K22" s="1764"/>
      <c r="L22" s="1764"/>
      <c r="M22" s="1764"/>
      <c r="N22" s="1764"/>
      <c r="O22" s="1764"/>
      <c r="P22" s="1764"/>
      <c r="Q22" s="1764"/>
      <c r="R22" s="1764"/>
      <c r="S22" s="1764"/>
      <c r="T22" s="1765"/>
      <c r="U22" s="1786" t="s">
        <v>81</v>
      </c>
      <c r="V22" s="1686"/>
      <c r="W22" s="1723"/>
      <c r="X22" s="1"/>
      <c r="Y22" s="1"/>
      <c r="Z22" s="1"/>
      <c r="AA22" s="1"/>
      <c r="AB22" s="1"/>
      <c r="AC22" s="1"/>
      <c r="AD22" s="1"/>
      <c r="AE22" s="1"/>
      <c r="AF22" s="1"/>
      <c r="AG22" s="1"/>
      <c r="AH22" s="1"/>
    </row>
    <row r="23" spans="1:34" ht="24" customHeight="1" x14ac:dyDescent="0.25">
      <c r="A23" s="1763"/>
      <c r="B23" s="1764"/>
      <c r="C23" s="1765"/>
      <c r="D23" s="1763"/>
      <c r="E23" s="1764"/>
      <c r="F23" s="1764"/>
      <c r="G23" s="1764"/>
      <c r="H23" s="1764"/>
      <c r="I23" s="1764"/>
      <c r="J23" s="1764"/>
      <c r="K23" s="1764"/>
      <c r="L23" s="1764"/>
      <c r="M23" s="1764"/>
      <c r="N23" s="1764"/>
      <c r="O23" s="1764"/>
      <c r="P23" s="1764"/>
      <c r="Q23" s="1764"/>
      <c r="R23" s="1764"/>
      <c r="S23" s="1764"/>
      <c r="T23" s="1765"/>
      <c r="U23" s="508" t="s">
        <v>82</v>
      </c>
      <c r="V23" s="19"/>
      <c r="W23" s="20"/>
      <c r="X23" s="1"/>
      <c r="Y23" s="1"/>
      <c r="Z23" s="1"/>
      <c r="AA23" s="1"/>
      <c r="AB23" s="1"/>
      <c r="AC23" s="1"/>
      <c r="AD23" s="1"/>
      <c r="AE23" s="1"/>
      <c r="AF23" s="1"/>
      <c r="AG23" s="1"/>
      <c r="AH23" s="1"/>
    </row>
    <row r="24" spans="1:34" ht="24" customHeight="1" x14ac:dyDescent="0.25">
      <c r="A24" s="1766"/>
      <c r="B24" s="1767"/>
      <c r="C24" s="1768"/>
      <c r="D24" s="1766"/>
      <c r="E24" s="1767"/>
      <c r="F24" s="1767"/>
      <c r="G24" s="1767"/>
      <c r="H24" s="1767"/>
      <c r="I24" s="1767"/>
      <c r="J24" s="1767"/>
      <c r="K24" s="1767"/>
      <c r="L24" s="1767"/>
      <c r="M24" s="1767"/>
      <c r="N24" s="1767"/>
      <c r="O24" s="1767"/>
      <c r="P24" s="1767"/>
      <c r="Q24" s="1767"/>
      <c r="R24" s="1767"/>
      <c r="S24" s="1767"/>
      <c r="T24" s="1768"/>
      <c r="U24" s="1787" t="s">
        <v>83</v>
      </c>
      <c r="V24" s="1710"/>
      <c r="W24" s="1707"/>
      <c r="X24" s="1"/>
      <c r="Y24" s="1"/>
      <c r="Z24" s="1"/>
      <c r="AA24" s="1"/>
      <c r="AB24" s="1"/>
      <c r="AC24" s="1"/>
      <c r="AD24" s="1"/>
      <c r="AE24" s="1"/>
      <c r="AF24" s="1"/>
      <c r="AG24" s="1"/>
      <c r="AH24" s="1"/>
    </row>
    <row r="25" spans="1:34" ht="36.75" customHeight="1" x14ac:dyDescent="0.25">
      <c r="A25" s="478"/>
      <c r="B25" s="22"/>
      <c r="C25" s="22"/>
      <c r="D25" s="22"/>
      <c r="E25" s="23"/>
      <c r="F25" s="24"/>
      <c r="G25" s="24"/>
      <c r="H25" s="25"/>
      <c r="I25" s="24"/>
      <c r="J25" s="24"/>
      <c r="K25" s="24"/>
      <c r="L25" s="24"/>
      <c r="M25" s="24"/>
      <c r="N25" s="24"/>
      <c r="O25" s="24"/>
      <c r="P25" s="24"/>
      <c r="Q25" s="24"/>
      <c r="R25" s="24"/>
      <c r="S25" s="510"/>
      <c r="T25" s="25"/>
      <c r="U25" s="24"/>
      <c r="V25" s="27"/>
      <c r="W25" s="27"/>
      <c r="X25" s="27"/>
      <c r="Y25" s="1"/>
      <c r="Z25" s="1"/>
      <c r="AA25" s="1"/>
      <c r="AB25" s="1"/>
      <c r="AC25" s="1"/>
      <c r="AD25" s="1"/>
      <c r="AE25" s="1"/>
      <c r="AF25" s="1"/>
      <c r="AG25" s="1"/>
      <c r="AH25" s="1"/>
    </row>
    <row r="26" spans="1:34" ht="63" customHeight="1" x14ac:dyDescent="0.25">
      <c r="A26" s="1776" t="s">
        <v>84</v>
      </c>
      <c r="B26" s="1680"/>
      <c r="C26" s="1681"/>
      <c r="D26" s="28"/>
      <c r="E26" s="36"/>
      <c r="F26" s="1780" t="str">
        <f>CONCATENATE("INFORME DE SEGUIMIENTO DEL PROCESO ",A27)</f>
        <v>INFORME DE SEGUIMIENTO DEL PROCESO GESTIÓN CONTRACTUAL</v>
      </c>
      <c r="G26" s="1699"/>
      <c r="H26" s="30"/>
      <c r="I26" s="1791" t="s">
        <v>85</v>
      </c>
      <c r="J26" s="1680"/>
      <c r="K26" s="1680"/>
      <c r="L26" s="1680"/>
      <c r="M26" s="1681"/>
      <c r="N26" s="31"/>
      <c r="O26" s="24"/>
      <c r="P26" s="32"/>
      <c r="Q26" s="32"/>
      <c r="R26" s="40"/>
      <c r="S26" s="513"/>
      <c r="T26" s="36"/>
      <c r="U26" s="35"/>
      <c r="V26" s="28"/>
      <c r="W26" s="36"/>
      <c r="X26" s="28"/>
      <c r="Y26" s="1"/>
      <c r="Z26" s="1"/>
      <c r="AA26" s="1"/>
      <c r="AB26" s="1"/>
      <c r="AC26" s="1"/>
      <c r="AD26" s="1"/>
      <c r="AE26" s="1"/>
      <c r="AF26" s="1"/>
      <c r="AG26" s="1"/>
      <c r="AH26" s="1"/>
    </row>
    <row r="27" spans="1:34" ht="53.25" customHeight="1" x14ac:dyDescent="0.25">
      <c r="A27" s="1776" t="s">
        <v>54</v>
      </c>
      <c r="B27" s="1680"/>
      <c r="C27" s="1681"/>
      <c r="D27" s="28"/>
      <c r="E27" s="36"/>
      <c r="F27" s="487" t="s">
        <v>86</v>
      </c>
      <c r="G27" s="38">
        <f>+COUNTA(E40:E150)</f>
        <v>22</v>
      </c>
      <c r="H27" s="39"/>
      <c r="I27" s="1782" t="s">
        <v>87</v>
      </c>
      <c r="J27" s="1698"/>
      <c r="K27" s="1699"/>
      <c r="L27" s="1795">
        <f>COUNTIF(I40:I140,"CORRECCIÓN")</f>
        <v>7</v>
      </c>
      <c r="M27" s="1699"/>
      <c r="N27" s="516"/>
      <c r="O27" s="40"/>
      <c r="P27" s="1793" t="s">
        <v>88</v>
      </c>
      <c r="Q27" s="1695"/>
      <c r="R27" s="1695"/>
      <c r="S27" s="1695"/>
      <c r="T27" s="1695"/>
      <c r="U27" s="1695"/>
      <c r="V27" s="1696"/>
      <c r="W27" s="36"/>
      <c r="X27" s="28"/>
      <c r="Y27" s="1"/>
      <c r="Z27" s="1"/>
      <c r="AA27" s="1"/>
      <c r="AB27" s="1"/>
      <c r="AC27" s="1"/>
      <c r="AD27" s="1"/>
      <c r="AE27" s="1"/>
      <c r="AF27" s="1"/>
      <c r="AG27" s="1"/>
      <c r="AH27" s="1"/>
    </row>
    <row r="28" spans="1:34" ht="56.25" customHeight="1" thickBot="1" x14ac:dyDescent="0.4">
      <c r="A28" s="517"/>
      <c r="B28" s="28"/>
      <c r="C28" s="28"/>
      <c r="D28" s="42"/>
      <c r="E28" s="36"/>
      <c r="F28" s="487" t="s">
        <v>89</v>
      </c>
      <c r="G28" s="43">
        <f>+COUNTA(H40:H150)</f>
        <v>35</v>
      </c>
      <c r="H28" s="39"/>
      <c r="I28" s="1779" t="s">
        <v>91</v>
      </c>
      <c r="J28" s="1686"/>
      <c r="K28" s="1723"/>
      <c r="L28" s="1794">
        <f>COUNTIF(I40:I140,"ACCIÓN PREVENTIVA")</f>
        <v>0</v>
      </c>
      <c r="M28" s="1723"/>
      <c r="N28" s="40"/>
      <c r="O28" s="40"/>
      <c r="P28" s="142" t="s">
        <v>93</v>
      </c>
      <c r="Q28" s="143" t="s">
        <v>94</v>
      </c>
      <c r="R28" s="143" t="s">
        <v>95</v>
      </c>
      <c r="S28" s="522" t="s">
        <v>96</v>
      </c>
      <c r="T28" s="49" t="s">
        <v>98</v>
      </c>
      <c r="U28" s="52" t="s">
        <v>99</v>
      </c>
      <c r="V28" s="52" t="s">
        <v>100</v>
      </c>
      <c r="W28" s="36"/>
      <c r="X28" s="28"/>
      <c r="Y28" s="1"/>
      <c r="Z28" s="1"/>
      <c r="AA28" s="1"/>
      <c r="AB28" s="1"/>
      <c r="AC28" s="1"/>
      <c r="AD28" s="1"/>
      <c r="AE28" s="1"/>
      <c r="AF28" s="1"/>
      <c r="AG28" s="1"/>
      <c r="AH28" s="1"/>
    </row>
    <row r="29" spans="1:34" ht="53.25" customHeight="1" x14ac:dyDescent="0.35">
      <c r="A29" s="517"/>
      <c r="B29" s="28"/>
      <c r="C29" s="28"/>
      <c r="D29" s="53"/>
      <c r="E29" s="36"/>
      <c r="F29" s="495" t="s">
        <v>101</v>
      </c>
      <c r="G29" s="55">
        <f>+COUNTIF(V40:V150,"Cerrada")</f>
        <v>33</v>
      </c>
      <c r="H29" s="133"/>
      <c r="I29" s="1779" t="s">
        <v>102</v>
      </c>
      <c r="J29" s="1686"/>
      <c r="K29" s="1723"/>
      <c r="L29" s="1794">
        <f>COUNTIF(I40:I140,"ACCIÓN CORRECTIVA")</f>
        <v>13</v>
      </c>
      <c r="M29" s="1723"/>
      <c r="N29" s="527"/>
      <c r="O29" s="40"/>
      <c r="P29" s="142">
        <v>2011</v>
      </c>
      <c r="Q29" s="143">
        <v>0</v>
      </c>
      <c r="R29" s="142">
        <v>0</v>
      </c>
      <c r="S29" s="142">
        <v>0</v>
      </c>
      <c r="T29" s="143">
        <f t="shared" ref="T29:T32" si="0">+Q29+R29+S29</f>
        <v>0</v>
      </c>
      <c r="U29" s="143">
        <v>0</v>
      </c>
      <c r="V29" s="143">
        <v>0</v>
      </c>
      <c r="W29" s="36"/>
      <c r="X29" s="28"/>
      <c r="Y29" s="1"/>
      <c r="Z29" s="1"/>
      <c r="AA29" s="1"/>
      <c r="AB29" s="1"/>
      <c r="AC29" s="1"/>
      <c r="AD29" s="1"/>
      <c r="AE29" s="1"/>
      <c r="AF29" s="1"/>
      <c r="AG29" s="1"/>
      <c r="AH29" s="1"/>
    </row>
    <row r="30" spans="1:34" ht="48.75" customHeight="1" thickBot="1" x14ac:dyDescent="0.4">
      <c r="A30" s="517"/>
      <c r="B30" s="28"/>
      <c r="C30" s="28"/>
      <c r="D30" s="42"/>
      <c r="E30" s="36"/>
      <c r="F30" s="496" t="s">
        <v>106</v>
      </c>
      <c r="G30" s="63">
        <f>+COUNTIF(V40:V150,"Cerrada Condicional")</f>
        <v>2</v>
      </c>
      <c r="H30" s="531"/>
      <c r="I30" s="1771" t="s">
        <v>107</v>
      </c>
      <c r="J30" s="1772"/>
      <c r="K30" s="1773"/>
      <c r="L30" s="1800">
        <f>COUNTIF(I40:I140,"ACCIÓN DE MEJORA")</f>
        <v>15</v>
      </c>
      <c r="M30" s="1773"/>
      <c r="N30" s="40"/>
      <c r="O30" s="40"/>
      <c r="P30" s="154">
        <v>2012</v>
      </c>
      <c r="Q30" s="70">
        <v>0</v>
      </c>
      <c r="R30" s="154">
        <v>0</v>
      </c>
      <c r="S30" s="154">
        <v>0</v>
      </c>
      <c r="T30" s="70">
        <f t="shared" si="0"/>
        <v>0</v>
      </c>
      <c r="U30" s="70">
        <v>0</v>
      </c>
      <c r="V30" s="70">
        <v>0</v>
      </c>
      <c r="W30" s="36"/>
      <c r="X30" s="28"/>
      <c r="Y30" s="1"/>
      <c r="Z30" s="1"/>
      <c r="AA30" s="1"/>
      <c r="AB30" s="1"/>
      <c r="AC30" s="1"/>
      <c r="AD30" s="1"/>
      <c r="AE30" s="1"/>
      <c r="AF30" s="1"/>
      <c r="AG30" s="1"/>
      <c r="AH30" s="1"/>
    </row>
    <row r="31" spans="1:34" ht="58.5" customHeight="1" thickBot="1" x14ac:dyDescent="0.4">
      <c r="A31" s="517"/>
      <c r="B31" s="28"/>
      <c r="C31" s="28"/>
      <c r="D31" s="53"/>
      <c r="E31" s="36"/>
      <c r="F31" s="487" t="s">
        <v>109</v>
      </c>
      <c r="G31" s="38">
        <f>+COUNTIF(V40:V150,"Abierta - en Desarrollo")</f>
        <v>0</v>
      </c>
      <c r="H31" s="39"/>
      <c r="I31" s="1777" t="s">
        <v>110</v>
      </c>
      <c r="J31" s="1680"/>
      <c r="K31" s="1680"/>
      <c r="L31" s="1680"/>
      <c r="M31" s="1681"/>
      <c r="N31" s="40"/>
      <c r="O31" s="40"/>
      <c r="P31" s="154">
        <v>2013</v>
      </c>
      <c r="Q31" s="70">
        <v>0</v>
      </c>
      <c r="R31" s="154">
        <v>5</v>
      </c>
      <c r="S31" s="154">
        <v>0</v>
      </c>
      <c r="T31" s="70">
        <f t="shared" si="0"/>
        <v>5</v>
      </c>
      <c r="U31" s="70">
        <v>5</v>
      </c>
      <c r="V31" s="70">
        <v>5</v>
      </c>
      <c r="W31" s="36"/>
      <c r="X31" s="28"/>
      <c r="Y31" s="1"/>
      <c r="Z31" s="1"/>
      <c r="AA31" s="1"/>
      <c r="AB31" s="1"/>
      <c r="AC31" s="1"/>
      <c r="AD31" s="1"/>
      <c r="AE31" s="1"/>
      <c r="AF31" s="1"/>
      <c r="AG31" s="1"/>
      <c r="AH31" s="1"/>
    </row>
    <row r="32" spans="1:34" ht="63" customHeight="1" thickBot="1" x14ac:dyDescent="0.4">
      <c r="A32" s="517"/>
      <c r="B32" s="28"/>
      <c r="C32" s="28"/>
      <c r="D32" s="42"/>
      <c r="E32" s="36"/>
      <c r="F32" s="498" t="s">
        <v>111</v>
      </c>
      <c r="G32" s="55">
        <f>+COUNTIF(V40:V150,"Abierta - Vencida")</f>
        <v>0</v>
      </c>
      <c r="H32" s="39"/>
      <c r="I32" s="79" t="s">
        <v>14</v>
      </c>
      <c r="J32" s="81">
        <f>COUNTIF(J40:J105,"SGC")</f>
        <v>29</v>
      </c>
      <c r="K32" s="82" t="s">
        <v>35</v>
      </c>
      <c r="L32" s="84">
        <f>COUNTIF(J40:J105,"S&amp;SO")</f>
        <v>0</v>
      </c>
      <c r="M32" s="330" t="s">
        <v>98</v>
      </c>
      <c r="N32" s="40"/>
      <c r="O32" s="24"/>
      <c r="P32" s="154">
        <v>2014</v>
      </c>
      <c r="Q32" s="70">
        <v>1</v>
      </c>
      <c r="R32" s="154">
        <v>23</v>
      </c>
      <c r="S32" s="154">
        <v>4</v>
      </c>
      <c r="T32" s="70">
        <f t="shared" si="0"/>
        <v>28</v>
      </c>
      <c r="U32" s="70">
        <v>26</v>
      </c>
      <c r="V32" s="70">
        <v>28</v>
      </c>
      <c r="W32" s="36"/>
      <c r="X32" s="28"/>
      <c r="Y32" s="1"/>
      <c r="Z32" s="1"/>
      <c r="AA32" s="1"/>
      <c r="AB32" s="1"/>
      <c r="AC32" s="1"/>
      <c r="AD32" s="1"/>
      <c r="AE32" s="1"/>
      <c r="AF32" s="1"/>
      <c r="AG32" s="1"/>
      <c r="AH32" s="1"/>
    </row>
    <row r="33" spans="1:34" ht="51" customHeight="1" thickBot="1" x14ac:dyDescent="0.4">
      <c r="A33" s="517"/>
      <c r="B33" s="28"/>
      <c r="C33" s="28"/>
      <c r="D33" s="28"/>
      <c r="E33" s="36"/>
      <c r="F33" s="501" t="s">
        <v>113</v>
      </c>
      <c r="G33" s="87">
        <f>SUM(G31:G32)</f>
        <v>0</v>
      </c>
      <c r="H33" s="39"/>
      <c r="I33" s="92" t="s">
        <v>52</v>
      </c>
      <c r="J33" s="93">
        <f>COUNTIF(J40:J105,"SCI")</f>
        <v>1</v>
      </c>
      <c r="K33" s="94" t="s">
        <v>28</v>
      </c>
      <c r="L33" s="96">
        <f>COUNTIF(J40:J105,"SGSI")</f>
        <v>0</v>
      </c>
      <c r="M33" s="1801">
        <f>+J32+J33+J34+J35+L32+L33+L34</f>
        <v>35</v>
      </c>
      <c r="N33" s="40"/>
      <c r="O33" s="24"/>
      <c r="P33" s="176" t="s">
        <v>116</v>
      </c>
      <c r="Q33" s="101">
        <f t="shared" ref="Q33:V33" si="1">SUM(Q29:Q32)</f>
        <v>1</v>
      </c>
      <c r="R33" s="101">
        <f t="shared" si="1"/>
        <v>28</v>
      </c>
      <c r="S33" s="101">
        <f t="shared" si="1"/>
        <v>4</v>
      </c>
      <c r="T33" s="101">
        <f t="shared" si="1"/>
        <v>33</v>
      </c>
      <c r="U33" s="101">
        <f t="shared" si="1"/>
        <v>31</v>
      </c>
      <c r="V33" s="101">
        <f t="shared" si="1"/>
        <v>33</v>
      </c>
      <c r="W33" s="36"/>
      <c r="X33" s="28"/>
      <c r="Y33" s="1"/>
      <c r="Z33" s="1"/>
      <c r="AA33" s="1"/>
      <c r="AB33" s="1"/>
      <c r="AC33" s="1"/>
      <c r="AD33" s="1"/>
      <c r="AE33" s="1"/>
      <c r="AF33" s="1"/>
      <c r="AG33" s="1"/>
      <c r="AH33" s="1"/>
    </row>
    <row r="34" spans="1:34" ht="54.75" customHeight="1" thickBot="1" x14ac:dyDescent="0.4">
      <c r="A34" s="517"/>
      <c r="B34" s="28"/>
      <c r="C34" s="28"/>
      <c r="D34" s="28"/>
      <c r="E34" s="36"/>
      <c r="F34" s="487" t="s">
        <v>119</v>
      </c>
      <c r="G34" s="43">
        <f>+COUNTA(R40:R150)</f>
        <v>35</v>
      </c>
      <c r="H34" s="36"/>
      <c r="I34" s="92" t="s">
        <v>47</v>
      </c>
      <c r="J34" s="93">
        <f>COUNTIF(J40:J105,"SGA")</f>
        <v>0</v>
      </c>
      <c r="K34" s="102" t="s">
        <v>21</v>
      </c>
      <c r="L34" s="119">
        <f>COUNTIF(J40:J105,"SIGA")</f>
        <v>5</v>
      </c>
      <c r="M34" s="1790"/>
      <c r="N34" s="40"/>
      <c r="O34" s="24"/>
      <c r="P34" s="120"/>
      <c r="Q34" s="120"/>
      <c r="R34" s="40"/>
      <c r="S34" s="513"/>
      <c r="T34" s="36"/>
      <c r="U34" s="35"/>
      <c r="V34" s="28"/>
      <c r="W34" s="36"/>
      <c r="X34" s="28"/>
      <c r="Y34" s="1"/>
      <c r="Z34" s="1"/>
      <c r="AA34" s="1"/>
      <c r="AB34" s="1"/>
      <c r="AC34" s="1"/>
      <c r="AD34" s="1"/>
      <c r="AE34" s="1"/>
      <c r="AF34" s="1"/>
      <c r="AG34" s="1"/>
      <c r="AH34" s="1"/>
    </row>
    <row r="35" spans="1:34" ht="42.75" customHeight="1" x14ac:dyDescent="0.35">
      <c r="A35" s="517"/>
      <c r="B35" s="28"/>
      <c r="C35" s="28"/>
      <c r="D35" s="31"/>
      <c r="E35" s="122"/>
      <c r="F35" s="509" t="s">
        <v>126</v>
      </c>
      <c r="G35" s="124">
        <f>+COUNTA(T40:T150)</f>
        <v>35</v>
      </c>
      <c r="H35" s="36"/>
      <c r="I35" s="125" t="s">
        <v>41</v>
      </c>
      <c r="J35" s="119">
        <f>COUNTIF(J40:J105,"SRS")</f>
        <v>0</v>
      </c>
      <c r="K35" s="28"/>
      <c r="L35" s="28"/>
      <c r="M35" s="35"/>
      <c r="N35" s="40"/>
      <c r="O35" s="40"/>
      <c r="P35" s="40"/>
      <c r="Q35" s="120"/>
      <c r="R35" s="120"/>
      <c r="S35" s="539"/>
      <c r="T35" s="23"/>
      <c r="U35" s="32"/>
      <c r="V35" s="28"/>
      <c r="W35" s="36"/>
      <c r="X35" s="28"/>
      <c r="Y35" s="1"/>
      <c r="Z35" s="1"/>
      <c r="AA35" s="1"/>
      <c r="AB35" s="1"/>
      <c r="AC35" s="1"/>
      <c r="AD35" s="1"/>
      <c r="AE35" s="1"/>
      <c r="AF35" s="1"/>
      <c r="AG35" s="1"/>
      <c r="AH35" s="1"/>
    </row>
    <row r="36" spans="1:34" ht="42.75" customHeight="1" x14ac:dyDescent="0.35">
      <c r="A36" s="517"/>
      <c r="B36" s="28"/>
      <c r="C36" s="28"/>
      <c r="D36" s="31"/>
      <c r="E36" s="122"/>
      <c r="F36" s="31"/>
      <c r="G36" s="31"/>
      <c r="H36" s="36"/>
      <c r="I36" s="31"/>
      <c r="J36" s="31"/>
      <c r="K36" s="28"/>
      <c r="L36" s="28"/>
      <c r="M36" s="35"/>
      <c r="N36" s="40"/>
      <c r="O36" s="40"/>
      <c r="P36" s="40"/>
      <c r="Q36" s="120"/>
      <c r="R36" s="120"/>
      <c r="S36" s="539"/>
      <c r="T36" s="23"/>
      <c r="U36" s="32"/>
      <c r="V36" s="28"/>
      <c r="W36" s="36"/>
      <c r="X36" s="28"/>
      <c r="Y36" s="1"/>
      <c r="Z36" s="1"/>
      <c r="AA36" s="1"/>
      <c r="AB36" s="1"/>
      <c r="AC36" s="1"/>
      <c r="AD36" s="1"/>
      <c r="AE36" s="1"/>
      <c r="AF36" s="1"/>
      <c r="AG36" s="1"/>
      <c r="AH36" s="1"/>
    </row>
    <row r="37" spans="1:34" ht="42.75" customHeight="1" x14ac:dyDescent="0.35">
      <c r="A37" s="517"/>
      <c r="B37" s="28"/>
      <c r="C37" s="28"/>
      <c r="D37" s="31"/>
      <c r="E37" s="122"/>
      <c r="F37" s="31"/>
      <c r="G37" s="31"/>
      <c r="H37" s="122"/>
      <c r="I37" s="31"/>
      <c r="J37" s="31"/>
      <c r="K37" s="31"/>
      <c r="L37" s="31"/>
      <c r="M37" s="31"/>
      <c r="N37" s="40"/>
      <c r="O37" s="40"/>
      <c r="P37" s="40"/>
      <c r="Q37" s="40"/>
      <c r="R37" s="32"/>
      <c r="S37" s="540"/>
      <c r="T37" s="133"/>
      <c r="U37" s="120"/>
      <c r="V37" s="134"/>
      <c r="W37" s="23"/>
      <c r="X37" s="135"/>
      <c r="Y37" s="1"/>
      <c r="Z37" s="1"/>
      <c r="AA37" s="1"/>
      <c r="AB37" s="1"/>
      <c r="AC37" s="1"/>
      <c r="AD37" s="1"/>
      <c r="AE37" s="1"/>
      <c r="AF37" s="1"/>
      <c r="AG37" s="1"/>
      <c r="AH37" s="1"/>
    </row>
    <row r="38" spans="1:34" ht="38.25" customHeight="1" x14ac:dyDescent="0.25">
      <c r="A38" s="1798" t="s">
        <v>130</v>
      </c>
      <c r="B38" s="1680"/>
      <c r="C38" s="1680"/>
      <c r="D38" s="1680"/>
      <c r="E38" s="1680"/>
      <c r="F38" s="1680"/>
      <c r="G38" s="1799"/>
      <c r="H38" s="1796" t="s">
        <v>131</v>
      </c>
      <c r="I38" s="1680"/>
      <c r="J38" s="1680"/>
      <c r="K38" s="1680"/>
      <c r="L38" s="1680"/>
      <c r="M38" s="1680"/>
      <c r="N38" s="1680"/>
      <c r="O38" s="1680"/>
      <c r="P38" s="1681"/>
      <c r="Q38" s="1785" t="s">
        <v>174</v>
      </c>
      <c r="R38" s="1715"/>
      <c r="S38" s="1716"/>
      <c r="T38" s="1797" t="s">
        <v>133</v>
      </c>
      <c r="U38" s="1680"/>
      <c r="V38" s="1680"/>
      <c r="W38" s="1681"/>
      <c r="X38" s="195" t="s">
        <v>134</v>
      </c>
      <c r="Y38" s="196"/>
      <c r="Z38" s="197"/>
      <c r="AA38" s="1"/>
      <c r="AB38" s="1"/>
      <c r="AC38" s="1"/>
      <c r="AD38" s="1"/>
      <c r="AE38" s="1"/>
      <c r="AF38" s="1"/>
      <c r="AG38" s="1"/>
      <c r="AH38" s="1"/>
    </row>
    <row r="39" spans="1:34" ht="57.75" customHeight="1" thickBot="1" x14ac:dyDescent="0.3">
      <c r="A39" s="542" t="s">
        <v>135</v>
      </c>
      <c r="B39" s="518" t="s">
        <v>3</v>
      </c>
      <c r="C39" s="518" t="s">
        <v>137</v>
      </c>
      <c r="D39" s="518" t="s">
        <v>138</v>
      </c>
      <c r="E39" s="518" t="s">
        <v>139</v>
      </c>
      <c r="F39" s="518" t="s">
        <v>4</v>
      </c>
      <c r="G39" s="545" t="s">
        <v>140</v>
      </c>
      <c r="H39" s="515" t="s">
        <v>141</v>
      </c>
      <c r="I39" s="518" t="s">
        <v>5</v>
      </c>
      <c r="J39" s="518" t="s">
        <v>142</v>
      </c>
      <c r="K39" s="518" t="s">
        <v>143</v>
      </c>
      <c r="L39" s="520" t="s">
        <v>144</v>
      </c>
      <c r="M39" s="521" t="s">
        <v>145</v>
      </c>
      <c r="N39" s="521" t="s">
        <v>147</v>
      </c>
      <c r="O39" s="521" t="s">
        <v>148</v>
      </c>
      <c r="P39" s="523" t="s">
        <v>149</v>
      </c>
      <c r="Q39" s="524" t="s">
        <v>150</v>
      </c>
      <c r="R39" s="526" t="s">
        <v>151</v>
      </c>
      <c r="S39" s="546" t="s">
        <v>152</v>
      </c>
      <c r="T39" s="521" t="s">
        <v>150</v>
      </c>
      <c r="U39" s="521" t="s">
        <v>151</v>
      </c>
      <c r="V39" s="521" t="s">
        <v>153</v>
      </c>
      <c r="W39" s="548" t="s">
        <v>154</v>
      </c>
      <c r="X39" s="549"/>
      <c r="Y39" s="213"/>
      <c r="Z39" s="213"/>
      <c r="AA39" s="214"/>
      <c r="AB39" s="214"/>
      <c r="AC39" s="355"/>
      <c r="AD39" s="355"/>
      <c r="AE39" s="355"/>
      <c r="AF39" s="355"/>
      <c r="AG39" s="355"/>
      <c r="AH39" s="355"/>
    </row>
    <row r="40" spans="1:34" ht="102" hidden="1" customHeight="1" x14ac:dyDescent="0.25">
      <c r="A40" s="551">
        <v>1</v>
      </c>
      <c r="B40" s="364" t="s">
        <v>11</v>
      </c>
      <c r="C40" s="364" t="s">
        <v>25</v>
      </c>
      <c r="D40" s="365">
        <v>41948</v>
      </c>
      <c r="E40" s="367" t="s">
        <v>890</v>
      </c>
      <c r="F40" s="364" t="s">
        <v>12</v>
      </c>
      <c r="G40" s="367" t="s">
        <v>892</v>
      </c>
      <c r="H40" s="424" t="s">
        <v>894</v>
      </c>
      <c r="I40" s="342" t="s">
        <v>34</v>
      </c>
      <c r="J40" s="342" t="s">
        <v>14</v>
      </c>
      <c r="K40" s="424" t="s">
        <v>896</v>
      </c>
      <c r="L40" s="424" t="s">
        <v>898</v>
      </c>
      <c r="M40" s="342" t="s">
        <v>900</v>
      </c>
      <c r="N40" s="426">
        <v>42089</v>
      </c>
      <c r="O40" s="426">
        <v>42089</v>
      </c>
      <c r="P40" s="426">
        <v>42344</v>
      </c>
      <c r="Q40" s="552" t="s">
        <v>902</v>
      </c>
      <c r="R40" s="290" t="s">
        <v>908</v>
      </c>
      <c r="S40" s="289" t="s">
        <v>909</v>
      </c>
      <c r="T40" s="424" t="s">
        <v>910</v>
      </c>
      <c r="U40" s="342" t="s">
        <v>911</v>
      </c>
      <c r="V40" s="392" t="s">
        <v>36</v>
      </c>
      <c r="W40" s="342" t="s">
        <v>913</v>
      </c>
      <c r="X40" s="177" t="str">
        <f t="shared" ref="X40:X88" ca="1" si="2">+IF(P40="","",IF(TODAY()-P40&gt;0,"VENCIDA","EN DESARROLLO"))</f>
        <v>VENCIDA</v>
      </c>
      <c r="Y40" s="216"/>
      <c r="Z40" s="216"/>
      <c r="AA40" s="1"/>
      <c r="AB40" s="1"/>
      <c r="AC40" s="1"/>
      <c r="AD40" s="1"/>
      <c r="AE40" s="1"/>
      <c r="AF40" s="1"/>
      <c r="AG40" s="1"/>
      <c r="AH40" s="1"/>
    </row>
    <row r="41" spans="1:34" ht="64.5" hidden="1" customHeight="1" x14ac:dyDescent="0.25">
      <c r="A41" s="418"/>
      <c r="B41" s="287"/>
      <c r="C41" s="287"/>
      <c r="D41" s="289"/>
      <c r="E41" s="290"/>
      <c r="F41" s="287"/>
      <c r="G41" s="290"/>
      <c r="H41" s="187"/>
      <c r="I41" s="190"/>
      <c r="J41" s="190"/>
      <c r="K41" s="187"/>
      <c r="L41" s="187"/>
      <c r="M41" s="190"/>
      <c r="N41" s="194"/>
      <c r="O41" s="190"/>
      <c r="P41" s="190"/>
      <c r="Q41" s="187"/>
      <c r="R41" s="187"/>
      <c r="S41" s="194"/>
      <c r="T41" s="187"/>
      <c r="U41" s="190"/>
      <c r="V41" s="199"/>
      <c r="W41" s="190"/>
      <c r="X41" s="199" t="str">
        <f t="shared" ca="1" si="2"/>
        <v/>
      </c>
      <c r="Y41" s="216"/>
      <c r="Z41" s="216"/>
      <c r="AA41" s="1"/>
      <c r="AB41" s="1"/>
      <c r="AC41" s="1"/>
      <c r="AD41" s="1"/>
      <c r="AE41" s="1"/>
      <c r="AF41" s="1"/>
      <c r="AG41" s="1"/>
      <c r="AH41" s="1"/>
    </row>
    <row r="42" spans="1:34" ht="64.5" hidden="1" customHeight="1" x14ac:dyDescent="0.25">
      <c r="A42" s="293"/>
      <c r="B42" s="295"/>
      <c r="C42" s="295"/>
      <c r="D42" s="412"/>
      <c r="E42" s="299"/>
      <c r="F42" s="295"/>
      <c r="G42" s="299"/>
      <c r="H42" s="301"/>
      <c r="I42" s="307"/>
      <c r="J42" s="307"/>
      <c r="K42" s="301"/>
      <c r="L42" s="301"/>
      <c r="M42" s="307"/>
      <c r="N42" s="319"/>
      <c r="O42" s="307"/>
      <c r="P42" s="307"/>
      <c r="Q42" s="424"/>
      <c r="R42" s="424"/>
      <c r="S42" s="426"/>
      <c r="T42" s="301"/>
      <c r="U42" s="307"/>
      <c r="V42" s="321"/>
      <c r="W42" s="307"/>
      <c r="X42" s="392" t="str">
        <f t="shared" ca="1" si="2"/>
        <v/>
      </c>
      <c r="Y42" s="216"/>
      <c r="Z42" s="216"/>
      <c r="AA42" s="1"/>
      <c r="AB42" s="1"/>
      <c r="AC42" s="1"/>
      <c r="AD42" s="1"/>
      <c r="AE42" s="1"/>
      <c r="AF42" s="1"/>
      <c r="AG42" s="1"/>
      <c r="AH42" s="1"/>
    </row>
    <row r="43" spans="1:34" ht="90" hidden="1" customHeight="1" x14ac:dyDescent="0.25">
      <c r="A43" s="169">
        <v>2</v>
      </c>
      <c r="B43" s="170" t="s">
        <v>60</v>
      </c>
      <c r="C43" s="170" t="s">
        <v>25</v>
      </c>
      <c r="D43" s="171">
        <v>42240</v>
      </c>
      <c r="E43" s="172" t="s">
        <v>928</v>
      </c>
      <c r="F43" s="170" t="s">
        <v>19</v>
      </c>
      <c r="G43" s="172" t="s">
        <v>929</v>
      </c>
      <c r="H43" s="173" t="s">
        <v>932</v>
      </c>
      <c r="I43" s="174" t="s">
        <v>34</v>
      </c>
      <c r="J43" s="174" t="s">
        <v>52</v>
      </c>
      <c r="K43" s="173" t="s">
        <v>935</v>
      </c>
      <c r="L43" s="219" t="s">
        <v>937</v>
      </c>
      <c r="M43" s="554" t="s">
        <v>938</v>
      </c>
      <c r="N43" s="175">
        <v>42258</v>
      </c>
      <c r="O43" s="175">
        <v>42261</v>
      </c>
      <c r="P43" s="175">
        <v>42338</v>
      </c>
      <c r="Q43" s="173" t="s">
        <v>950</v>
      </c>
      <c r="R43" s="174" t="s">
        <v>951</v>
      </c>
      <c r="S43" s="175" t="s">
        <v>952</v>
      </c>
      <c r="T43" s="173" t="s">
        <v>953</v>
      </c>
      <c r="U43" s="174" t="s">
        <v>954</v>
      </c>
      <c r="V43" s="177" t="s">
        <v>36</v>
      </c>
      <c r="W43" s="174" t="s">
        <v>956</v>
      </c>
      <c r="X43" s="177" t="str">
        <f t="shared" ca="1" si="2"/>
        <v>VENCIDA</v>
      </c>
      <c r="Y43" s="216"/>
      <c r="Z43" s="216"/>
      <c r="AA43" s="1"/>
      <c r="AB43" s="1"/>
      <c r="AC43" s="1"/>
      <c r="AD43" s="1"/>
      <c r="AE43" s="1"/>
      <c r="AF43" s="1"/>
      <c r="AG43" s="1"/>
      <c r="AH43" s="1"/>
    </row>
    <row r="44" spans="1:34" ht="90" hidden="1" customHeight="1" x14ac:dyDescent="0.25">
      <c r="A44" s="418"/>
      <c r="B44" s="287"/>
      <c r="C44" s="287"/>
      <c r="D44" s="289"/>
      <c r="E44" s="290"/>
      <c r="F44" s="287"/>
      <c r="G44" s="290"/>
      <c r="H44" s="187" t="s">
        <v>959</v>
      </c>
      <c r="I44" s="190" t="s">
        <v>34</v>
      </c>
      <c r="J44" s="190" t="s">
        <v>14</v>
      </c>
      <c r="K44" s="187" t="s">
        <v>960</v>
      </c>
      <c r="L44" s="555" t="s">
        <v>962</v>
      </c>
      <c r="M44" s="556" t="s">
        <v>942</v>
      </c>
      <c r="N44" s="194">
        <v>42258</v>
      </c>
      <c r="O44" s="194">
        <v>42261</v>
      </c>
      <c r="P44" s="194">
        <v>42307</v>
      </c>
      <c r="Q44" s="187" t="s">
        <v>969</v>
      </c>
      <c r="R44" s="190" t="s">
        <v>233</v>
      </c>
      <c r="S44" s="194">
        <v>42268</v>
      </c>
      <c r="T44" s="187" t="s">
        <v>970</v>
      </c>
      <c r="U44" s="190" t="s">
        <v>971</v>
      </c>
      <c r="V44" s="177" t="s">
        <v>42</v>
      </c>
      <c r="W44" s="190" t="s">
        <v>972</v>
      </c>
      <c r="X44" s="199" t="str">
        <f t="shared" ca="1" si="2"/>
        <v>VENCIDA</v>
      </c>
      <c r="Y44" s="216"/>
      <c r="Z44" s="216"/>
      <c r="AA44" s="1"/>
      <c r="AB44" s="1"/>
      <c r="AC44" s="1"/>
      <c r="AD44" s="1"/>
      <c r="AE44" s="1"/>
      <c r="AF44" s="1"/>
      <c r="AG44" s="1"/>
      <c r="AH44" s="1"/>
    </row>
    <row r="45" spans="1:34" ht="13.5" hidden="1" customHeight="1" x14ac:dyDescent="0.25">
      <c r="A45" s="293"/>
      <c r="B45" s="295"/>
      <c r="C45" s="295"/>
      <c r="D45" s="412"/>
      <c r="E45" s="299"/>
      <c r="F45" s="295"/>
      <c r="G45" s="299"/>
      <c r="H45" s="301"/>
      <c r="I45" s="307"/>
      <c r="J45" s="307"/>
      <c r="K45" s="307"/>
      <c r="L45" s="307"/>
      <c r="M45" s="307"/>
      <c r="N45" s="319"/>
      <c r="O45" s="307"/>
      <c r="P45" s="307"/>
      <c r="Q45" s="307"/>
      <c r="R45" s="307"/>
      <c r="S45" s="307"/>
      <c r="T45" s="307"/>
      <c r="U45" s="307"/>
      <c r="V45" s="307"/>
      <c r="W45" s="307"/>
      <c r="X45" s="392" t="str">
        <f t="shared" ca="1" si="2"/>
        <v/>
      </c>
      <c r="Y45" s="216"/>
      <c r="Z45" s="216"/>
      <c r="AA45" s="1"/>
      <c r="AB45" s="1"/>
      <c r="AC45" s="1"/>
      <c r="AD45" s="1"/>
      <c r="AE45" s="1"/>
      <c r="AF45" s="1"/>
      <c r="AG45" s="1"/>
      <c r="AH45" s="1"/>
    </row>
    <row r="46" spans="1:34" ht="232.5" hidden="1" customHeight="1" x14ac:dyDescent="0.25">
      <c r="A46" s="169">
        <v>3</v>
      </c>
      <c r="B46" s="170" t="s">
        <v>11</v>
      </c>
      <c r="C46" s="170" t="s">
        <v>25</v>
      </c>
      <c r="D46" s="171">
        <v>42388</v>
      </c>
      <c r="E46" s="172" t="s">
        <v>978</v>
      </c>
      <c r="F46" s="170" t="s">
        <v>12</v>
      </c>
      <c r="G46" s="172" t="s">
        <v>981</v>
      </c>
      <c r="H46" s="173" t="s">
        <v>982</v>
      </c>
      <c r="I46" s="174" t="s">
        <v>27</v>
      </c>
      <c r="J46" s="174" t="s">
        <v>14</v>
      </c>
      <c r="K46" s="173" t="s">
        <v>983</v>
      </c>
      <c r="L46" s="173" t="s">
        <v>941</v>
      </c>
      <c r="M46" s="174" t="s">
        <v>984</v>
      </c>
      <c r="N46" s="175">
        <v>42402</v>
      </c>
      <c r="O46" s="175">
        <v>42402</v>
      </c>
      <c r="P46" s="175">
        <v>42459</v>
      </c>
      <c r="Q46" s="288" t="s">
        <v>987</v>
      </c>
      <c r="R46" s="288" t="s">
        <v>988</v>
      </c>
      <c r="S46" s="175">
        <v>42490</v>
      </c>
      <c r="T46" s="173" t="s">
        <v>989</v>
      </c>
      <c r="U46" s="174" t="s">
        <v>990</v>
      </c>
      <c r="V46" s="177" t="s">
        <v>36</v>
      </c>
      <c r="W46" s="174" t="s">
        <v>991</v>
      </c>
      <c r="X46" s="177" t="str">
        <f t="shared" ca="1" si="2"/>
        <v>VENCIDA</v>
      </c>
      <c r="Y46" s="216"/>
      <c r="Z46" s="216"/>
      <c r="AA46" s="1"/>
      <c r="AB46" s="1"/>
      <c r="AC46" s="1"/>
      <c r="AD46" s="1"/>
      <c r="AE46" s="1"/>
      <c r="AF46" s="1"/>
      <c r="AG46" s="1"/>
      <c r="AH46" s="1"/>
    </row>
    <row r="47" spans="1:34" ht="12.75" hidden="1" customHeight="1" x14ac:dyDescent="0.25">
      <c r="A47" s="418"/>
      <c r="B47" s="287"/>
      <c r="C47" s="287"/>
      <c r="D47" s="289"/>
      <c r="E47" s="290"/>
      <c r="F47" s="287"/>
      <c r="G47" s="290"/>
      <c r="H47" s="187"/>
      <c r="I47" s="190"/>
      <c r="J47" s="190"/>
      <c r="K47" s="187"/>
      <c r="L47" s="187"/>
      <c r="M47" s="190"/>
      <c r="N47" s="194"/>
      <c r="O47" s="190"/>
      <c r="P47" s="190"/>
      <c r="Q47" s="187"/>
      <c r="R47" s="187"/>
      <c r="S47" s="190"/>
      <c r="T47" s="187"/>
      <c r="U47" s="190"/>
      <c r="V47" s="199"/>
      <c r="W47" s="190"/>
      <c r="X47" s="199" t="str">
        <f t="shared" ca="1" si="2"/>
        <v/>
      </c>
      <c r="Y47" s="216"/>
      <c r="Z47" s="216"/>
      <c r="AA47" s="1"/>
      <c r="AB47" s="1"/>
      <c r="AC47" s="1"/>
      <c r="AD47" s="1"/>
      <c r="AE47" s="1"/>
      <c r="AF47" s="1"/>
      <c r="AG47" s="1"/>
      <c r="AH47" s="1"/>
    </row>
    <row r="48" spans="1:34" ht="13.5" hidden="1" customHeight="1" x14ac:dyDescent="0.25">
      <c r="A48" s="293"/>
      <c r="B48" s="295"/>
      <c r="C48" s="295"/>
      <c r="D48" s="412"/>
      <c r="E48" s="299"/>
      <c r="F48" s="295"/>
      <c r="G48" s="299"/>
      <c r="H48" s="291"/>
      <c r="I48" s="292"/>
      <c r="J48" s="292"/>
      <c r="K48" s="291"/>
      <c r="L48" s="291"/>
      <c r="M48" s="292"/>
      <c r="N48" s="298"/>
      <c r="O48" s="292"/>
      <c r="P48" s="292"/>
      <c r="Q48" s="291"/>
      <c r="R48" s="291"/>
      <c r="S48" s="292"/>
      <c r="T48" s="291"/>
      <c r="U48" s="292"/>
      <c r="V48" s="304"/>
      <c r="W48" s="292"/>
      <c r="X48" s="392" t="str">
        <f t="shared" ca="1" si="2"/>
        <v/>
      </c>
      <c r="Y48" s="216"/>
      <c r="Z48" s="216"/>
      <c r="AA48" s="1"/>
      <c r="AB48" s="1"/>
      <c r="AC48" s="1"/>
      <c r="AD48" s="1"/>
      <c r="AE48" s="1"/>
      <c r="AF48" s="1"/>
      <c r="AG48" s="1"/>
      <c r="AH48" s="1"/>
    </row>
    <row r="49" spans="1:34" ht="409.5" hidden="1" customHeight="1" x14ac:dyDescent="0.25">
      <c r="A49" s="267">
        <v>4</v>
      </c>
      <c r="B49" s="218" t="s">
        <v>11</v>
      </c>
      <c r="C49" s="218" t="s">
        <v>25</v>
      </c>
      <c r="D49" s="220">
        <v>42388</v>
      </c>
      <c r="E49" s="221" t="s">
        <v>1002</v>
      </c>
      <c r="F49" s="218" t="s">
        <v>12</v>
      </c>
      <c r="G49" s="221" t="s">
        <v>1004</v>
      </c>
      <c r="H49" s="221" t="s">
        <v>1005</v>
      </c>
      <c r="I49" s="218" t="s">
        <v>27</v>
      </c>
      <c r="J49" s="218" t="s">
        <v>14</v>
      </c>
      <c r="K49" s="221" t="s">
        <v>1006</v>
      </c>
      <c r="L49" s="221" t="s">
        <v>1007</v>
      </c>
      <c r="M49" s="218" t="s">
        <v>1008</v>
      </c>
      <c r="N49" s="220">
        <v>42402</v>
      </c>
      <c r="O49" s="220">
        <v>42402</v>
      </c>
      <c r="P49" s="220">
        <v>42551</v>
      </c>
      <c r="Q49" s="561" t="s">
        <v>1013</v>
      </c>
      <c r="R49" s="221" t="s">
        <v>1020</v>
      </c>
      <c r="S49" s="218" t="s">
        <v>1021</v>
      </c>
      <c r="T49" s="228" t="s">
        <v>1028</v>
      </c>
      <c r="U49" s="218" t="s">
        <v>1031</v>
      </c>
      <c r="V49" s="229" t="s">
        <v>36</v>
      </c>
      <c r="W49" s="221" t="s">
        <v>1034</v>
      </c>
      <c r="X49" s="177" t="str">
        <f t="shared" ca="1" si="2"/>
        <v>VENCIDA</v>
      </c>
      <c r="Y49" s="216"/>
      <c r="Z49" s="216"/>
      <c r="AA49" s="1"/>
      <c r="AB49" s="1"/>
      <c r="AC49" s="1"/>
      <c r="AD49" s="1"/>
      <c r="AE49" s="1"/>
      <c r="AF49" s="1"/>
      <c r="AG49" s="1"/>
      <c r="AH49" s="1"/>
    </row>
    <row r="50" spans="1:34" ht="13.5" hidden="1" customHeight="1" x14ac:dyDescent="0.25">
      <c r="A50" s="418"/>
      <c r="B50" s="287"/>
      <c r="C50" s="287"/>
      <c r="D50" s="358"/>
      <c r="E50" s="290"/>
      <c r="F50" s="287"/>
      <c r="G50" s="290"/>
      <c r="H50" s="424"/>
      <c r="I50" s="342"/>
      <c r="J50" s="342"/>
      <c r="K50" s="424"/>
      <c r="L50" s="424"/>
      <c r="M50" s="342"/>
      <c r="N50" s="391"/>
      <c r="O50" s="391"/>
      <c r="P50" s="391"/>
      <c r="Q50" s="424"/>
      <c r="R50" s="424"/>
      <c r="S50" s="342"/>
      <c r="T50" s="424"/>
      <c r="U50" s="342"/>
      <c r="V50" s="392"/>
      <c r="W50" s="342"/>
      <c r="X50" s="199" t="str">
        <f t="shared" ca="1" si="2"/>
        <v/>
      </c>
      <c r="Y50" s="216"/>
      <c r="Z50" s="216"/>
      <c r="AA50" s="1"/>
      <c r="AB50" s="1"/>
      <c r="AC50" s="1"/>
      <c r="AD50" s="1"/>
      <c r="AE50" s="1"/>
      <c r="AF50" s="1"/>
      <c r="AG50" s="1"/>
      <c r="AH50" s="1"/>
    </row>
    <row r="51" spans="1:34" ht="13.5" hidden="1" customHeight="1" x14ac:dyDescent="0.25">
      <c r="A51" s="418"/>
      <c r="B51" s="287"/>
      <c r="C51" s="287"/>
      <c r="D51" s="358"/>
      <c r="E51" s="290"/>
      <c r="F51" s="287"/>
      <c r="G51" s="290"/>
      <c r="H51" s="291"/>
      <c r="I51" s="292"/>
      <c r="J51" s="292"/>
      <c r="K51" s="291"/>
      <c r="L51" s="291"/>
      <c r="M51" s="292"/>
      <c r="N51" s="296"/>
      <c r="O51" s="296"/>
      <c r="P51" s="296"/>
      <c r="Q51" s="291"/>
      <c r="R51" s="291"/>
      <c r="S51" s="292"/>
      <c r="T51" s="291"/>
      <c r="U51" s="292"/>
      <c r="V51" s="304"/>
      <c r="W51" s="292"/>
      <c r="X51" s="392" t="str">
        <f t="shared" ca="1" si="2"/>
        <v/>
      </c>
      <c r="Y51" s="216"/>
      <c r="Z51" s="216"/>
      <c r="AA51" s="1"/>
      <c r="AB51" s="1"/>
      <c r="AC51" s="1"/>
      <c r="AD51" s="1"/>
      <c r="AE51" s="1"/>
      <c r="AF51" s="1"/>
      <c r="AG51" s="1"/>
      <c r="AH51" s="1"/>
    </row>
    <row r="52" spans="1:34" ht="165" hidden="1" customHeight="1" x14ac:dyDescent="0.25">
      <c r="A52" s="169">
        <v>5</v>
      </c>
      <c r="B52" s="170" t="s">
        <v>11</v>
      </c>
      <c r="C52" s="170" t="s">
        <v>25</v>
      </c>
      <c r="D52" s="171">
        <v>42388</v>
      </c>
      <c r="E52" s="170" t="s">
        <v>1047</v>
      </c>
      <c r="F52" s="170" t="s">
        <v>12</v>
      </c>
      <c r="G52" s="170" t="s">
        <v>1048</v>
      </c>
      <c r="H52" s="173" t="s">
        <v>1049</v>
      </c>
      <c r="I52" s="174" t="s">
        <v>34</v>
      </c>
      <c r="J52" s="174" t="s">
        <v>21</v>
      </c>
      <c r="K52" s="173" t="s">
        <v>1050</v>
      </c>
      <c r="L52" s="173" t="s">
        <v>1051</v>
      </c>
      <c r="M52" s="174" t="s">
        <v>1052</v>
      </c>
      <c r="N52" s="175">
        <v>42402</v>
      </c>
      <c r="O52" s="175">
        <v>42402</v>
      </c>
      <c r="P52" s="175">
        <v>42551</v>
      </c>
      <c r="Q52" s="173" t="s">
        <v>1053</v>
      </c>
      <c r="R52" s="173" t="s">
        <v>1055</v>
      </c>
      <c r="S52" s="175">
        <v>42490</v>
      </c>
      <c r="T52" s="173" t="s">
        <v>1057</v>
      </c>
      <c r="U52" s="174" t="s">
        <v>1058</v>
      </c>
      <c r="V52" s="177" t="s">
        <v>36</v>
      </c>
      <c r="W52" s="174" t="s">
        <v>1059</v>
      </c>
      <c r="X52" s="177" t="str">
        <f t="shared" ca="1" si="2"/>
        <v>VENCIDA</v>
      </c>
      <c r="Y52" s="216"/>
      <c r="Z52" s="216"/>
      <c r="AA52" s="1"/>
      <c r="AB52" s="1"/>
      <c r="AC52" s="1"/>
      <c r="AD52" s="1"/>
      <c r="AE52" s="1"/>
      <c r="AF52" s="1"/>
      <c r="AG52" s="1"/>
      <c r="AH52" s="1"/>
    </row>
    <row r="53" spans="1:34" ht="94.5" hidden="1" customHeight="1" x14ac:dyDescent="0.25">
      <c r="A53" s="418"/>
      <c r="B53" s="287"/>
      <c r="C53" s="287"/>
      <c r="D53" s="289"/>
      <c r="E53" s="287"/>
      <c r="F53" s="287"/>
      <c r="G53" s="287"/>
      <c r="H53" s="187" t="s">
        <v>1061</v>
      </c>
      <c r="I53" s="190" t="s">
        <v>27</v>
      </c>
      <c r="J53" s="190" t="s">
        <v>14</v>
      </c>
      <c r="K53" s="187" t="s">
        <v>1062</v>
      </c>
      <c r="L53" s="187" t="s">
        <v>1063</v>
      </c>
      <c r="M53" s="190" t="s">
        <v>1064</v>
      </c>
      <c r="N53" s="194">
        <v>42402</v>
      </c>
      <c r="O53" s="194">
        <v>42402</v>
      </c>
      <c r="P53" s="194">
        <v>42551</v>
      </c>
      <c r="Q53" s="187" t="s">
        <v>1065</v>
      </c>
      <c r="R53" s="555" t="s">
        <v>1066</v>
      </c>
      <c r="S53" s="194" t="s">
        <v>1025</v>
      </c>
      <c r="T53" s="187" t="s">
        <v>1067</v>
      </c>
      <c r="U53" s="190" t="s">
        <v>1068</v>
      </c>
      <c r="V53" s="199" t="s">
        <v>36</v>
      </c>
      <c r="W53" s="190" t="s">
        <v>1069</v>
      </c>
      <c r="X53" s="199" t="str">
        <f t="shared" ca="1" si="2"/>
        <v>VENCIDA</v>
      </c>
      <c r="Y53" s="216"/>
      <c r="Z53" s="216"/>
      <c r="AA53" s="1"/>
      <c r="AB53" s="1"/>
      <c r="AC53" s="1"/>
      <c r="AD53" s="1"/>
      <c r="AE53" s="1"/>
      <c r="AF53" s="1"/>
      <c r="AG53" s="1"/>
      <c r="AH53" s="1"/>
    </row>
    <row r="54" spans="1:34" ht="77.25" hidden="1" customHeight="1" x14ac:dyDescent="0.25">
      <c r="A54" s="293"/>
      <c r="B54" s="295"/>
      <c r="C54" s="295"/>
      <c r="D54" s="412"/>
      <c r="E54" s="295"/>
      <c r="F54" s="295"/>
      <c r="G54" s="295"/>
      <c r="H54" s="301" t="s">
        <v>1070</v>
      </c>
      <c r="I54" s="307" t="s">
        <v>27</v>
      </c>
      <c r="J54" s="307" t="s">
        <v>14</v>
      </c>
      <c r="K54" s="301" t="s">
        <v>1071</v>
      </c>
      <c r="L54" s="301" t="s">
        <v>1072</v>
      </c>
      <c r="M54" s="307" t="s">
        <v>1074</v>
      </c>
      <c r="N54" s="319">
        <v>42402</v>
      </c>
      <c r="O54" s="319">
        <v>42402</v>
      </c>
      <c r="P54" s="319">
        <v>42551</v>
      </c>
      <c r="Q54" s="322" t="s">
        <v>1076</v>
      </c>
      <c r="R54" s="322" t="s">
        <v>1078</v>
      </c>
      <c r="S54" s="319" t="s">
        <v>1025</v>
      </c>
      <c r="T54" s="301" t="s">
        <v>1080</v>
      </c>
      <c r="U54" s="307"/>
      <c r="V54" s="321" t="s">
        <v>36</v>
      </c>
      <c r="W54" s="307" t="s">
        <v>1081</v>
      </c>
      <c r="X54" s="392" t="str">
        <f t="shared" ca="1" si="2"/>
        <v>VENCIDA</v>
      </c>
      <c r="Y54" s="216"/>
      <c r="Z54" s="216"/>
      <c r="AA54" s="1"/>
      <c r="AB54" s="1"/>
      <c r="AC54" s="1"/>
      <c r="AD54" s="1"/>
      <c r="AE54" s="1"/>
      <c r="AF54" s="1"/>
      <c r="AG54" s="1"/>
      <c r="AH54" s="1"/>
    </row>
    <row r="55" spans="1:34" ht="81" hidden="1" customHeight="1" x14ac:dyDescent="0.25">
      <c r="A55" s="418">
        <v>6</v>
      </c>
      <c r="B55" s="287"/>
      <c r="C55" s="287"/>
      <c r="D55" s="289">
        <v>42388</v>
      </c>
      <c r="E55" s="287" t="s">
        <v>1085</v>
      </c>
      <c r="F55" s="287" t="s">
        <v>12</v>
      </c>
      <c r="G55" s="287" t="s">
        <v>1086</v>
      </c>
      <c r="H55" s="424" t="s">
        <v>1087</v>
      </c>
      <c r="I55" s="342" t="s">
        <v>27</v>
      </c>
      <c r="J55" s="342" t="s">
        <v>21</v>
      </c>
      <c r="K55" s="424" t="s">
        <v>1088</v>
      </c>
      <c r="L55" s="424" t="s">
        <v>1072</v>
      </c>
      <c r="M55" s="342" t="s">
        <v>1089</v>
      </c>
      <c r="N55" s="426">
        <v>42402</v>
      </c>
      <c r="O55" s="426">
        <v>42402</v>
      </c>
      <c r="P55" s="426">
        <v>42429</v>
      </c>
      <c r="Q55" s="424" t="s">
        <v>1093</v>
      </c>
      <c r="R55" s="424" t="s">
        <v>1094</v>
      </c>
      <c r="S55" s="426">
        <v>42426</v>
      </c>
      <c r="T55" s="565" t="s">
        <v>1095</v>
      </c>
      <c r="U55" s="342" t="s">
        <v>1096</v>
      </c>
      <c r="V55" s="392" t="s">
        <v>36</v>
      </c>
      <c r="W55" s="392" t="s">
        <v>1097</v>
      </c>
      <c r="X55" s="222" t="str">
        <f t="shared" ca="1" si="2"/>
        <v>VENCIDA</v>
      </c>
      <c r="Y55" s="216"/>
      <c r="Z55" s="216"/>
      <c r="AA55" s="1"/>
      <c r="AB55" s="1"/>
      <c r="AC55" s="1"/>
      <c r="AD55" s="1"/>
      <c r="AE55" s="1"/>
      <c r="AF55" s="1"/>
      <c r="AG55" s="1"/>
      <c r="AH55" s="1"/>
    </row>
    <row r="56" spans="1:34" ht="309.75" hidden="1" customHeight="1" x14ac:dyDescent="0.25">
      <c r="A56" s="293"/>
      <c r="B56" s="295"/>
      <c r="C56" s="295"/>
      <c r="D56" s="412"/>
      <c r="E56" s="295"/>
      <c r="F56" s="295"/>
      <c r="G56" s="295"/>
      <c r="H56" s="299" t="s">
        <v>1101</v>
      </c>
      <c r="I56" s="295" t="s">
        <v>34</v>
      </c>
      <c r="J56" s="295" t="s">
        <v>14</v>
      </c>
      <c r="K56" s="299" t="s">
        <v>1102</v>
      </c>
      <c r="L56" s="299" t="s">
        <v>1103</v>
      </c>
      <c r="M56" s="295" t="s">
        <v>1104</v>
      </c>
      <c r="N56" s="412">
        <v>42433</v>
      </c>
      <c r="O56" s="412">
        <v>42433</v>
      </c>
      <c r="P56" s="412">
        <v>42673</v>
      </c>
      <c r="Q56" s="573" t="s">
        <v>1105</v>
      </c>
      <c r="R56" s="574" t="s">
        <v>1114</v>
      </c>
      <c r="S56" s="578" t="s">
        <v>1118</v>
      </c>
      <c r="T56" s="299" t="s">
        <v>1119</v>
      </c>
      <c r="U56" s="295" t="s">
        <v>1120</v>
      </c>
      <c r="V56" s="393" t="s">
        <v>36</v>
      </c>
      <c r="W56" s="299" t="s">
        <v>1121</v>
      </c>
      <c r="X56" s="229" t="str">
        <f t="shared" ca="1" si="2"/>
        <v>VENCIDA</v>
      </c>
      <c r="Y56" s="216"/>
      <c r="Z56" s="216"/>
      <c r="AA56" s="1"/>
      <c r="AB56" s="1"/>
      <c r="AC56" s="1"/>
      <c r="AD56" s="1"/>
      <c r="AE56" s="1"/>
      <c r="AF56" s="1"/>
      <c r="AG56" s="1"/>
      <c r="AH56" s="1"/>
    </row>
    <row r="57" spans="1:34" ht="42.75" hidden="1" customHeight="1" x14ac:dyDescent="0.25">
      <c r="A57" s="581"/>
      <c r="B57" s="182"/>
      <c r="C57" s="182"/>
      <c r="D57" s="583"/>
      <c r="E57" s="584"/>
      <c r="F57" s="585"/>
      <c r="G57" s="584"/>
      <c r="H57" s="299"/>
      <c r="I57" s="295"/>
      <c r="J57" s="295"/>
      <c r="K57" s="299"/>
      <c r="L57" s="299"/>
      <c r="M57" s="295"/>
      <c r="N57" s="318"/>
      <c r="O57" s="318"/>
      <c r="P57" s="318"/>
      <c r="Q57" s="299"/>
      <c r="R57" s="299"/>
      <c r="S57" s="412"/>
      <c r="T57" s="299"/>
      <c r="U57" s="295"/>
      <c r="V57" s="393"/>
      <c r="W57" s="295"/>
      <c r="X57" s="392" t="str">
        <f t="shared" ca="1" si="2"/>
        <v/>
      </c>
      <c r="Y57" s="216"/>
      <c r="Z57" s="216"/>
      <c r="AA57" s="1"/>
      <c r="AB57" s="1"/>
      <c r="AC57" s="1"/>
      <c r="AD57" s="1"/>
      <c r="AE57" s="1"/>
      <c r="AF57" s="1"/>
      <c r="AG57" s="1"/>
      <c r="AH57" s="1"/>
    </row>
    <row r="58" spans="1:34" ht="218.25" hidden="1" customHeight="1" x14ac:dyDescent="0.25">
      <c r="A58" s="169">
        <v>7</v>
      </c>
      <c r="B58" s="170" t="s">
        <v>11</v>
      </c>
      <c r="C58" s="170" t="s">
        <v>25</v>
      </c>
      <c r="D58" s="171">
        <v>42388</v>
      </c>
      <c r="E58" s="170" t="s">
        <v>1124</v>
      </c>
      <c r="F58" s="170" t="s">
        <v>12</v>
      </c>
      <c r="G58" s="170" t="s">
        <v>1125</v>
      </c>
      <c r="H58" s="172" t="s">
        <v>1126</v>
      </c>
      <c r="I58" s="170" t="s">
        <v>34</v>
      </c>
      <c r="J58" s="170" t="s">
        <v>14</v>
      </c>
      <c r="K58" s="172" t="s">
        <v>1127</v>
      </c>
      <c r="L58" s="172" t="s">
        <v>941</v>
      </c>
      <c r="M58" s="170" t="s">
        <v>984</v>
      </c>
      <c r="N58" s="171">
        <v>42402</v>
      </c>
      <c r="O58" s="171">
        <v>42402</v>
      </c>
      <c r="P58" s="171">
        <v>42734</v>
      </c>
      <c r="Q58" s="586" t="s">
        <v>1128</v>
      </c>
      <c r="R58" s="172" t="s">
        <v>1131</v>
      </c>
      <c r="S58" s="170" t="s">
        <v>1132</v>
      </c>
      <c r="T58" s="263" t="s">
        <v>1133</v>
      </c>
      <c r="U58" s="170" t="s">
        <v>1134</v>
      </c>
      <c r="V58" s="222" t="s">
        <v>36</v>
      </c>
      <c r="W58" s="222" t="s">
        <v>1135</v>
      </c>
      <c r="X58" s="222" t="str">
        <f t="shared" ca="1" si="2"/>
        <v>VENCIDA</v>
      </c>
      <c r="Y58" s="216"/>
      <c r="Z58" s="216"/>
      <c r="AA58" s="1"/>
      <c r="AB58" s="1"/>
      <c r="AC58" s="1"/>
      <c r="AD58" s="1"/>
      <c r="AE58" s="1"/>
      <c r="AF58" s="1"/>
      <c r="AG58" s="1"/>
      <c r="AH58" s="1"/>
    </row>
    <row r="59" spans="1:34" ht="376.5" hidden="1" customHeight="1" x14ac:dyDescent="0.25">
      <c r="A59" s="293"/>
      <c r="B59" s="295"/>
      <c r="C59" s="295"/>
      <c r="D59" s="412"/>
      <c r="E59" s="295"/>
      <c r="F59" s="295"/>
      <c r="G59" s="295"/>
      <c r="H59" s="221" t="s">
        <v>1101</v>
      </c>
      <c r="I59" s="218" t="s">
        <v>34</v>
      </c>
      <c r="J59" s="218" t="s">
        <v>14</v>
      </c>
      <c r="K59" s="221" t="s">
        <v>1102</v>
      </c>
      <c r="L59" s="221" t="s">
        <v>1103</v>
      </c>
      <c r="M59" s="218" t="s">
        <v>1104</v>
      </c>
      <c r="N59" s="232">
        <v>42433</v>
      </c>
      <c r="O59" s="232">
        <v>42433</v>
      </c>
      <c r="P59" s="232">
        <v>42673</v>
      </c>
      <c r="Q59" s="550" t="s">
        <v>1140</v>
      </c>
      <c r="R59" s="271" t="s">
        <v>1141</v>
      </c>
      <c r="S59" s="588" t="s">
        <v>1025</v>
      </c>
      <c r="T59" s="221" t="s">
        <v>1142</v>
      </c>
      <c r="U59" s="218" t="s">
        <v>1120</v>
      </c>
      <c r="V59" s="229" t="s">
        <v>36</v>
      </c>
      <c r="W59" s="221" t="s">
        <v>1144</v>
      </c>
      <c r="X59" s="229" t="str">
        <f t="shared" ca="1" si="2"/>
        <v>VENCIDA</v>
      </c>
      <c r="Y59" s="216"/>
      <c r="Z59" s="216"/>
      <c r="AA59" s="1"/>
      <c r="AB59" s="1"/>
      <c r="AC59" s="1"/>
      <c r="AD59" s="1"/>
      <c r="AE59" s="1"/>
      <c r="AF59" s="1"/>
      <c r="AG59" s="1"/>
      <c r="AH59" s="1"/>
    </row>
    <row r="60" spans="1:34" ht="13.5" hidden="1" customHeight="1" x14ac:dyDescent="0.25">
      <c r="A60" s="581"/>
      <c r="B60" s="182"/>
      <c r="C60" s="182"/>
      <c r="D60" s="583"/>
      <c r="E60" s="584"/>
      <c r="F60" s="585"/>
      <c r="G60" s="584"/>
      <c r="H60" s="299"/>
      <c r="I60" s="295"/>
      <c r="J60" s="295"/>
      <c r="K60" s="299"/>
      <c r="L60" s="299"/>
      <c r="M60" s="295"/>
      <c r="N60" s="318"/>
      <c r="O60" s="318"/>
      <c r="P60" s="318"/>
      <c r="Q60" s="299"/>
      <c r="R60" s="299"/>
      <c r="S60" s="412"/>
      <c r="T60" s="299"/>
      <c r="U60" s="295"/>
      <c r="V60" s="393"/>
      <c r="W60" s="295"/>
      <c r="X60" s="392" t="str">
        <f t="shared" ca="1" si="2"/>
        <v/>
      </c>
      <c r="Y60" s="216"/>
      <c r="Z60" s="216"/>
      <c r="AA60" s="1"/>
      <c r="AB60" s="1"/>
      <c r="AC60" s="1"/>
      <c r="AD60" s="1"/>
      <c r="AE60" s="1"/>
      <c r="AF60" s="1"/>
      <c r="AG60" s="1"/>
      <c r="AH60" s="1"/>
    </row>
    <row r="61" spans="1:34" ht="183.75" hidden="1" customHeight="1" x14ac:dyDescent="0.25">
      <c r="A61" s="169">
        <v>8</v>
      </c>
      <c r="B61" s="170" t="s">
        <v>11</v>
      </c>
      <c r="C61" s="170" t="s">
        <v>25</v>
      </c>
      <c r="D61" s="171">
        <v>42388</v>
      </c>
      <c r="E61" s="172" t="s">
        <v>1147</v>
      </c>
      <c r="F61" s="170" t="s">
        <v>12</v>
      </c>
      <c r="G61" s="172" t="s">
        <v>1148</v>
      </c>
      <c r="H61" s="173" t="s">
        <v>1149</v>
      </c>
      <c r="I61" s="174" t="s">
        <v>34</v>
      </c>
      <c r="J61" s="174" t="s">
        <v>21</v>
      </c>
      <c r="K61" s="173" t="s">
        <v>1150</v>
      </c>
      <c r="L61" s="173" t="s">
        <v>941</v>
      </c>
      <c r="M61" s="174" t="s">
        <v>942</v>
      </c>
      <c r="N61" s="175">
        <v>42402</v>
      </c>
      <c r="O61" s="175">
        <v>42402</v>
      </c>
      <c r="P61" s="175">
        <v>42459</v>
      </c>
      <c r="Q61" s="173" t="s">
        <v>1154</v>
      </c>
      <c r="R61" s="173" t="s">
        <v>1155</v>
      </c>
      <c r="S61" s="175">
        <v>42431</v>
      </c>
      <c r="T61" s="173" t="s">
        <v>1156</v>
      </c>
      <c r="U61" s="174" t="s">
        <v>1157</v>
      </c>
      <c r="V61" s="177" t="s">
        <v>36</v>
      </c>
      <c r="W61" s="174" t="s">
        <v>1159</v>
      </c>
      <c r="X61" s="177" t="str">
        <f t="shared" ca="1" si="2"/>
        <v>VENCIDA</v>
      </c>
      <c r="Y61" s="216"/>
      <c r="Z61" s="216"/>
      <c r="AA61" s="1"/>
      <c r="AB61" s="1"/>
      <c r="AC61" s="1"/>
      <c r="AD61" s="1"/>
      <c r="AE61" s="1"/>
      <c r="AF61" s="1"/>
      <c r="AG61" s="1"/>
      <c r="AH61" s="1"/>
    </row>
    <row r="62" spans="1:34" ht="13.5" hidden="1" customHeight="1" x14ac:dyDescent="0.25">
      <c r="A62" s="418"/>
      <c r="B62" s="287"/>
      <c r="C62" s="287"/>
      <c r="D62" s="289"/>
      <c r="E62" s="290"/>
      <c r="F62" s="287"/>
      <c r="G62" s="290"/>
      <c r="H62" s="187"/>
      <c r="I62" s="190"/>
      <c r="J62" s="190"/>
      <c r="K62" s="187"/>
      <c r="L62" s="187"/>
      <c r="M62" s="190"/>
      <c r="N62" s="346"/>
      <c r="O62" s="346"/>
      <c r="P62" s="346"/>
      <c r="Q62" s="187"/>
      <c r="R62" s="187"/>
      <c r="S62" s="194"/>
      <c r="T62" s="187"/>
      <c r="U62" s="190"/>
      <c r="V62" s="199"/>
      <c r="W62" s="190"/>
      <c r="X62" s="199" t="str">
        <f t="shared" ca="1" si="2"/>
        <v/>
      </c>
      <c r="Y62" s="216"/>
      <c r="Z62" s="216"/>
      <c r="AA62" s="1"/>
      <c r="AB62" s="1"/>
      <c r="AC62" s="1"/>
      <c r="AD62" s="1"/>
      <c r="AE62" s="1"/>
      <c r="AF62" s="1"/>
      <c r="AG62" s="1"/>
      <c r="AH62" s="1"/>
    </row>
    <row r="63" spans="1:34" ht="13.5" hidden="1" customHeight="1" x14ac:dyDescent="0.25">
      <c r="A63" s="293"/>
      <c r="B63" s="295"/>
      <c r="C63" s="295"/>
      <c r="D63" s="412"/>
      <c r="E63" s="299"/>
      <c r="F63" s="295"/>
      <c r="G63" s="299"/>
      <c r="H63" s="301"/>
      <c r="I63" s="307"/>
      <c r="J63" s="307"/>
      <c r="K63" s="301"/>
      <c r="L63" s="301"/>
      <c r="M63" s="307"/>
      <c r="N63" s="315"/>
      <c r="O63" s="315"/>
      <c r="P63" s="315"/>
      <c r="Q63" s="301"/>
      <c r="R63" s="301"/>
      <c r="S63" s="319"/>
      <c r="T63" s="301"/>
      <c r="U63" s="307"/>
      <c r="V63" s="321"/>
      <c r="W63" s="307"/>
      <c r="X63" s="392" t="str">
        <f t="shared" ca="1" si="2"/>
        <v/>
      </c>
      <c r="Y63" s="216"/>
      <c r="Z63" s="216"/>
      <c r="AA63" s="1"/>
      <c r="AB63" s="1"/>
      <c r="AC63" s="1"/>
      <c r="AD63" s="1"/>
      <c r="AE63" s="1"/>
      <c r="AF63" s="1"/>
      <c r="AG63" s="1"/>
      <c r="AH63" s="1"/>
    </row>
    <row r="64" spans="1:34" ht="168.75" hidden="1" customHeight="1" x14ac:dyDescent="0.25">
      <c r="A64" s="169">
        <v>9</v>
      </c>
      <c r="B64" s="170" t="s">
        <v>11</v>
      </c>
      <c r="C64" s="170" t="s">
        <v>25</v>
      </c>
      <c r="D64" s="171">
        <v>42388</v>
      </c>
      <c r="E64" s="170" t="s">
        <v>1163</v>
      </c>
      <c r="F64" s="170" t="s">
        <v>19</v>
      </c>
      <c r="G64" s="170" t="s">
        <v>1164</v>
      </c>
      <c r="H64" s="172" t="s">
        <v>1165</v>
      </c>
      <c r="I64" s="170" t="s">
        <v>34</v>
      </c>
      <c r="J64" s="170" t="s">
        <v>21</v>
      </c>
      <c r="K64" s="172" t="s">
        <v>1166</v>
      </c>
      <c r="L64" s="172" t="s">
        <v>941</v>
      </c>
      <c r="M64" s="170" t="s">
        <v>942</v>
      </c>
      <c r="N64" s="171">
        <v>42396</v>
      </c>
      <c r="O64" s="171">
        <v>42396</v>
      </c>
      <c r="P64" s="171">
        <v>42735</v>
      </c>
      <c r="Q64" s="586" t="s">
        <v>1167</v>
      </c>
      <c r="R64" s="172" t="s">
        <v>1169</v>
      </c>
      <c r="S64" s="171" t="s">
        <v>1171</v>
      </c>
      <c r="T64" s="263" t="s">
        <v>1173</v>
      </c>
      <c r="U64" s="170" t="s">
        <v>1174</v>
      </c>
      <c r="V64" s="222" t="s">
        <v>36</v>
      </c>
      <c r="W64" s="222" t="s">
        <v>1176</v>
      </c>
      <c r="X64" s="177" t="str">
        <f t="shared" ca="1" si="2"/>
        <v>VENCIDA</v>
      </c>
      <c r="Y64" s="216"/>
      <c r="Z64" s="216"/>
      <c r="AA64" s="1"/>
      <c r="AB64" s="1"/>
      <c r="AC64" s="1"/>
      <c r="AD64" s="1"/>
      <c r="AE64" s="1"/>
      <c r="AF64" s="1"/>
      <c r="AG64" s="1"/>
      <c r="AH64" s="1"/>
    </row>
    <row r="65" spans="1:34" ht="360.75" hidden="1" customHeight="1" x14ac:dyDescent="0.25">
      <c r="A65" s="293"/>
      <c r="B65" s="295"/>
      <c r="C65" s="295"/>
      <c r="D65" s="412"/>
      <c r="E65" s="295"/>
      <c r="F65" s="295"/>
      <c r="G65" s="295"/>
      <c r="H65" s="301" t="s">
        <v>1101</v>
      </c>
      <c r="I65" s="307" t="s">
        <v>34</v>
      </c>
      <c r="J65" s="307" t="s">
        <v>14</v>
      </c>
      <c r="K65" s="301" t="s">
        <v>1102</v>
      </c>
      <c r="L65" s="301" t="s">
        <v>1103</v>
      </c>
      <c r="M65" s="307" t="s">
        <v>1104</v>
      </c>
      <c r="N65" s="319">
        <v>42433</v>
      </c>
      <c r="O65" s="319">
        <v>42433</v>
      </c>
      <c r="P65" s="319">
        <v>42673</v>
      </c>
      <c r="Q65" s="317" t="s">
        <v>1180</v>
      </c>
      <c r="R65" s="322" t="s">
        <v>1181</v>
      </c>
      <c r="S65" s="596" t="s">
        <v>1025</v>
      </c>
      <c r="T65" s="301" t="s">
        <v>1183</v>
      </c>
      <c r="U65" s="307" t="s">
        <v>1120</v>
      </c>
      <c r="V65" s="229" t="s">
        <v>36</v>
      </c>
      <c r="W65" s="221" t="s">
        <v>1185</v>
      </c>
      <c r="X65" s="199" t="str">
        <f t="shared" ca="1" si="2"/>
        <v>VENCIDA</v>
      </c>
      <c r="Y65" s="216"/>
      <c r="Z65" s="216"/>
      <c r="AA65" s="1"/>
      <c r="AB65" s="1"/>
      <c r="AC65" s="1"/>
      <c r="AD65" s="1"/>
      <c r="AE65" s="1"/>
      <c r="AF65" s="1"/>
      <c r="AG65" s="1"/>
      <c r="AH65" s="1"/>
    </row>
    <row r="66" spans="1:34" ht="13.5" hidden="1" customHeight="1" x14ac:dyDescent="0.25">
      <c r="A66" s="581"/>
      <c r="B66" s="182"/>
      <c r="C66" s="182"/>
      <c r="D66" s="583"/>
      <c r="E66" s="584"/>
      <c r="F66" s="585"/>
      <c r="G66" s="584"/>
      <c r="H66" s="299"/>
      <c r="I66" s="295"/>
      <c r="J66" s="295"/>
      <c r="K66" s="299"/>
      <c r="L66" s="299"/>
      <c r="M66" s="295"/>
      <c r="N66" s="318"/>
      <c r="O66" s="318"/>
      <c r="P66" s="318"/>
      <c r="Q66" s="299"/>
      <c r="R66" s="299"/>
      <c r="S66" s="412"/>
      <c r="T66" s="299"/>
      <c r="U66" s="295"/>
      <c r="V66" s="393"/>
      <c r="W66" s="295"/>
      <c r="X66" s="392" t="str">
        <f t="shared" ca="1" si="2"/>
        <v/>
      </c>
      <c r="Y66" s="216"/>
      <c r="Z66" s="216"/>
      <c r="AA66" s="1"/>
      <c r="AB66" s="1"/>
      <c r="AC66" s="1"/>
      <c r="AD66" s="1"/>
      <c r="AE66" s="1"/>
      <c r="AF66" s="1"/>
      <c r="AG66" s="1"/>
      <c r="AH66" s="1"/>
    </row>
    <row r="67" spans="1:34" ht="291" hidden="1" customHeight="1" x14ac:dyDescent="0.25">
      <c r="A67" s="169">
        <v>10</v>
      </c>
      <c r="B67" s="170" t="s">
        <v>11</v>
      </c>
      <c r="C67" s="170" t="s">
        <v>25</v>
      </c>
      <c r="D67" s="171">
        <v>42388</v>
      </c>
      <c r="E67" s="172" t="s">
        <v>1186</v>
      </c>
      <c r="F67" s="170" t="s">
        <v>12</v>
      </c>
      <c r="G67" s="172" t="s">
        <v>1187</v>
      </c>
      <c r="H67" s="172" t="s">
        <v>1101</v>
      </c>
      <c r="I67" s="174" t="s">
        <v>34</v>
      </c>
      <c r="J67" s="174" t="s">
        <v>14</v>
      </c>
      <c r="K67" s="173" t="s">
        <v>1102</v>
      </c>
      <c r="L67" s="173" t="s">
        <v>1103</v>
      </c>
      <c r="M67" s="174" t="s">
        <v>1104</v>
      </c>
      <c r="N67" s="175">
        <v>42433</v>
      </c>
      <c r="O67" s="175">
        <v>42433</v>
      </c>
      <c r="P67" s="175">
        <v>42673</v>
      </c>
      <c r="Q67" s="560" t="s">
        <v>1188</v>
      </c>
      <c r="R67" s="555" t="s">
        <v>1189</v>
      </c>
      <c r="S67" s="606" t="s">
        <v>1025</v>
      </c>
      <c r="T67" s="173" t="s">
        <v>1190</v>
      </c>
      <c r="U67" s="218" t="s">
        <v>1120</v>
      </c>
      <c r="V67" s="177" t="s">
        <v>36</v>
      </c>
      <c r="W67" s="173" t="s">
        <v>1191</v>
      </c>
      <c r="X67" s="177" t="str">
        <f t="shared" ca="1" si="2"/>
        <v>VENCIDA</v>
      </c>
      <c r="Y67" s="216"/>
      <c r="Z67" s="216"/>
      <c r="AA67" s="1"/>
      <c r="AB67" s="1"/>
      <c r="AC67" s="1"/>
      <c r="AD67" s="1"/>
      <c r="AE67" s="1"/>
      <c r="AF67" s="1"/>
      <c r="AG67" s="1"/>
      <c r="AH67" s="1"/>
    </row>
    <row r="68" spans="1:34" ht="13.5" hidden="1" customHeight="1" x14ac:dyDescent="0.25">
      <c r="A68" s="418"/>
      <c r="B68" s="287"/>
      <c r="C68" s="287"/>
      <c r="D68" s="289"/>
      <c r="E68" s="290"/>
      <c r="F68" s="287"/>
      <c r="G68" s="290"/>
      <c r="H68" s="290"/>
      <c r="I68" s="190"/>
      <c r="J68" s="190"/>
      <c r="K68" s="187"/>
      <c r="L68" s="187"/>
      <c r="M68" s="190"/>
      <c r="N68" s="346"/>
      <c r="O68" s="346"/>
      <c r="P68" s="346"/>
      <c r="Q68" s="187"/>
      <c r="R68" s="187"/>
      <c r="S68" s="194"/>
      <c r="T68" s="187"/>
      <c r="U68" s="190"/>
      <c r="V68" s="199"/>
      <c r="W68" s="190"/>
      <c r="X68" s="199" t="str">
        <f t="shared" ca="1" si="2"/>
        <v/>
      </c>
      <c r="Y68" s="216"/>
      <c r="Z68" s="216"/>
      <c r="AA68" s="1"/>
      <c r="AB68" s="1"/>
      <c r="AC68" s="1"/>
      <c r="AD68" s="1"/>
      <c r="AE68" s="1"/>
      <c r="AF68" s="1"/>
      <c r="AG68" s="1"/>
      <c r="AH68" s="1"/>
    </row>
    <row r="69" spans="1:34" ht="13.5" hidden="1" customHeight="1" x14ac:dyDescent="0.25">
      <c r="A69" s="293"/>
      <c r="B69" s="295"/>
      <c r="C69" s="295"/>
      <c r="D69" s="412"/>
      <c r="E69" s="299"/>
      <c r="F69" s="295"/>
      <c r="G69" s="299"/>
      <c r="H69" s="299"/>
      <c r="I69" s="307"/>
      <c r="J69" s="307"/>
      <c r="K69" s="301"/>
      <c r="L69" s="301"/>
      <c r="M69" s="307"/>
      <c r="N69" s="315"/>
      <c r="O69" s="315"/>
      <c r="P69" s="315"/>
      <c r="Q69" s="301"/>
      <c r="R69" s="301"/>
      <c r="S69" s="319"/>
      <c r="T69" s="301"/>
      <c r="U69" s="307"/>
      <c r="V69" s="321"/>
      <c r="W69" s="307"/>
      <c r="X69" s="392" t="str">
        <f t="shared" ca="1" si="2"/>
        <v/>
      </c>
      <c r="Y69" s="216"/>
      <c r="Z69" s="216"/>
      <c r="AA69" s="1"/>
      <c r="AB69" s="1"/>
      <c r="AC69" s="1"/>
      <c r="AD69" s="1"/>
      <c r="AE69" s="1"/>
      <c r="AF69" s="1"/>
      <c r="AG69" s="1"/>
      <c r="AH69" s="1"/>
    </row>
    <row r="70" spans="1:34" ht="207.75" hidden="1" customHeight="1" x14ac:dyDescent="0.25">
      <c r="A70" s="169">
        <v>11</v>
      </c>
      <c r="B70" s="170" t="s">
        <v>11</v>
      </c>
      <c r="C70" s="170" t="s">
        <v>25</v>
      </c>
      <c r="D70" s="171">
        <v>42388</v>
      </c>
      <c r="E70" s="172" t="s">
        <v>1192</v>
      </c>
      <c r="F70" s="170" t="s">
        <v>12</v>
      </c>
      <c r="G70" s="172" t="s">
        <v>1193</v>
      </c>
      <c r="H70" s="221" t="s">
        <v>1194</v>
      </c>
      <c r="I70" s="218" t="s">
        <v>34</v>
      </c>
      <c r="J70" s="218" t="s">
        <v>14</v>
      </c>
      <c r="K70" s="221" t="s">
        <v>1127</v>
      </c>
      <c r="L70" s="221" t="s">
        <v>941</v>
      </c>
      <c r="M70" s="218" t="s">
        <v>984</v>
      </c>
      <c r="N70" s="232">
        <v>42402</v>
      </c>
      <c r="O70" s="232">
        <v>42402</v>
      </c>
      <c r="P70" s="232">
        <v>42734</v>
      </c>
      <c r="Q70" s="607" t="s">
        <v>1195</v>
      </c>
      <c r="R70" s="221" t="s">
        <v>1196</v>
      </c>
      <c r="S70" s="232" t="s">
        <v>1021</v>
      </c>
      <c r="T70" s="608" t="s">
        <v>1197</v>
      </c>
      <c r="U70" s="218" t="s">
        <v>1134</v>
      </c>
      <c r="V70" s="229" t="s">
        <v>36</v>
      </c>
      <c r="W70" s="608" t="s">
        <v>1198</v>
      </c>
      <c r="X70" s="177" t="str">
        <f t="shared" ca="1" si="2"/>
        <v>VENCIDA</v>
      </c>
      <c r="Y70" s="216"/>
      <c r="Z70" s="216"/>
      <c r="AA70" s="1"/>
      <c r="AB70" s="1"/>
      <c r="AC70" s="1"/>
      <c r="AD70" s="1"/>
      <c r="AE70" s="1"/>
      <c r="AF70" s="1"/>
      <c r="AG70" s="1"/>
      <c r="AH70" s="1"/>
    </row>
    <row r="71" spans="1:34" ht="13.5" hidden="1" customHeight="1" x14ac:dyDescent="0.25">
      <c r="A71" s="418"/>
      <c r="B71" s="287"/>
      <c r="C71" s="287"/>
      <c r="D71" s="289"/>
      <c r="E71" s="290"/>
      <c r="F71" s="287"/>
      <c r="G71" s="290"/>
      <c r="H71" s="424"/>
      <c r="I71" s="342"/>
      <c r="J71" s="342"/>
      <c r="K71" s="424"/>
      <c r="L71" s="424"/>
      <c r="M71" s="342"/>
      <c r="N71" s="391"/>
      <c r="O71" s="391"/>
      <c r="P71" s="391"/>
      <c r="Q71" s="424"/>
      <c r="R71" s="424"/>
      <c r="S71" s="426"/>
      <c r="T71" s="424"/>
      <c r="U71" s="342"/>
      <c r="V71" s="392"/>
      <c r="W71" s="342"/>
      <c r="X71" s="199" t="str">
        <f t="shared" ca="1" si="2"/>
        <v/>
      </c>
      <c r="Y71" s="216"/>
      <c r="Z71" s="216"/>
      <c r="AA71" s="1"/>
      <c r="AB71" s="1"/>
      <c r="AC71" s="1"/>
      <c r="AD71" s="1"/>
      <c r="AE71" s="1"/>
      <c r="AF71" s="1"/>
      <c r="AG71" s="1"/>
      <c r="AH71" s="1"/>
    </row>
    <row r="72" spans="1:34" ht="13.5" hidden="1" customHeight="1" x14ac:dyDescent="0.25">
      <c r="A72" s="293"/>
      <c r="B72" s="295"/>
      <c r="C72" s="295"/>
      <c r="D72" s="412"/>
      <c r="E72" s="299"/>
      <c r="F72" s="295"/>
      <c r="G72" s="299"/>
      <c r="H72" s="301"/>
      <c r="I72" s="307"/>
      <c r="J72" s="307"/>
      <c r="K72" s="301"/>
      <c r="L72" s="301"/>
      <c r="M72" s="307"/>
      <c r="N72" s="315"/>
      <c r="O72" s="315"/>
      <c r="P72" s="315"/>
      <c r="Q72" s="301"/>
      <c r="R72" s="301"/>
      <c r="S72" s="319"/>
      <c r="T72" s="301"/>
      <c r="U72" s="307"/>
      <c r="V72" s="321"/>
      <c r="W72" s="307"/>
      <c r="X72" s="392" t="str">
        <f t="shared" ca="1" si="2"/>
        <v/>
      </c>
      <c r="Y72" s="216"/>
      <c r="Z72" s="216"/>
      <c r="AA72" s="1"/>
      <c r="AB72" s="1"/>
      <c r="AC72" s="1"/>
      <c r="AD72" s="1"/>
      <c r="AE72" s="1"/>
      <c r="AF72" s="1"/>
      <c r="AG72" s="1"/>
      <c r="AH72" s="1"/>
    </row>
    <row r="73" spans="1:34" ht="229.5" hidden="1" customHeight="1" x14ac:dyDescent="0.25">
      <c r="A73" s="169">
        <v>12</v>
      </c>
      <c r="B73" s="170" t="s">
        <v>11</v>
      </c>
      <c r="C73" s="170" t="s">
        <v>25</v>
      </c>
      <c r="D73" s="171">
        <v>42388</v>
      </c>
      <c r="E73" s="172" t="s">
        <v>1199</v>
      </c>
      <c r="F73" s="170" t="s">
        <v>12</v>
      </c>
      <c r="G73" s="172" t="s">
        <v>1200</v>
      </c>
      <c r="H73" s="173" t="s">
        <v>1201</v>
      </c>
      <c r="I73" s="174" t="s">
        <v>27</v>
      </c>
      <c r="J73" s="174" t="s">
        <v>14</v>
      </c>
      <c r="K73" s="173" t="s">
        <v>1202</v>
      </c>
      <c r="L73" s="173" t="s">
        <v>941</v>
      </c>
      <c r="M73" s="174" t="s">
        <v>942</v>
      </c>
      <c r="N73" s="175">
        <v>42396</v>
      </c>
      <c r="O73" s="175">
        <v>42396</v>
      </c>
      <c r="P73" s="175">
        <v>42459</v>
      </c>
      <c r="Q73" s="609" t="s">
        <v>1203</v>
      </c>
      <c r="R73" s="173" t="s">
        <v>1204</v>
      </c>
      <c r="S73" s="175" t="s">
        <v>1205</v>
      </c>
      <c r="T73" s="610" t="s">
        <v>1206</v>
      </c>
      <c r="U73" s="174" t="s">
        <v>1207</v>
      </c>
      <c r="V73" s="177" t="s">
        <v>36</v>
      </c>
      <c r="W73" s="174" t="s">
        <v>1208</v>
      </c>
      <c r="X73" s="177" t="str">
        <f t="shared" ca="1" si="2"/>
        <v>VENCIDA</v>
      </c>
      <c r="Y73" s="216"/>
      <c r="Z73" s="216"/>
      <c r="AA73" s="1"/>
      <c r="AB73" s="1"/>
      <c r="AC73" s="1"/>
      <c r="AD73" s="1"/>
      <c r="AE73" s="1"/>
      <c r="AF73" s="1"/>
      <c r="AG73" s="1"/>
      <c r="AH73" s="1"/>
    </row>
    <row r="74" spans="1:34" ht="13.5" hidden="1" customHeight="1" x14ac:dyDescent="0.25">
      <c r="A74" s="418"/>
      <c r="B74" s="287"/>
      <c r="C74" s="287"/>
      <c r="D74" s="289"/>
      <c r="E74" s="290"/>
      <c r="F74" s="287"/>
      <c r="G74" s="290"/>
      <c r="H74" s="187"/>
      <c r="I74" s="190"/>
      <c r="J74" s="190"/>
      <c r="K74" s="187"/>
      <c r="L74" s="187"/>
      <c r="M74" s="190"/>
      <c r="N74" s="346"/>
      <c r="O74" s="346"/>
      <c r="P74" s="346"/>
      <c r="Q74" s="187"/>
      <c r="R74" s="187"/>
      <c r="S74" s="194"/>
      <c r="T74" s="187"/>
      <c r="U74" s="190"/>
      <c r="V74" s="199"/>
      <c r="W74" s="190"/>
      <c r="X74" s="199" t="str">
        <f t="shared" ca="1" si="2"/>
        <v/>
      </c>
      <c r="Y74" s="216"/>
      <c r="Z74" s="216"/>
      <c r="AA74" s="1"/>
      <c r="AB74" s="1"/>
      <c r="AC74" s="1"/>
      <c r="AD74" s="1"/>
      <c r="AE74" s="1"/>
      <c r="AF74" s="1"/>
      <c r="AG74" s="1"/>
      <c r="AH74" s="1"/>
    </row>
    <row r="75" spans="1:34" ht="30" hidden="1" customHeight="1" x14ac:dyDescent="0.25">
      <c r="A75" s="293"/>
      <c r="B75" s="295"/>
      <c r="C75" s="295"/>
      <c r="D75" s="412"/>
      <c r="E75" s="299"/>
      <c r="F75" s="295"/>
      <c r="G75" s="299"/>
      <c r="H75" s="301"/>
      <c r="I75" s="307"/>
      <c r="J75" s="307"/>
      <c r="K75" s="301"/>
      <c r="L75" s="301"/>
      <c r="M75" s="307"/>
      <c r="N75" s="315"/>
      <c r="O75" s="315"/>
      <c r="P75" s="315"/>
      <c r="Q75" s="301"/>
      <c r="R75" s="301"/>
      <c r="S75" s="319"/>
      <c r="T75" s="301"/>
      <c r="U75" s="307"/>
      <c r="V75" s="321"/>
      <c r="W75" s="307"/>
      <c r="X75" s="392" t="str">
        <f t="shared" ca="1" si="2"/>
        <v/>
      </c>
      <c r="Y75" s="216"/>
      <c r="Z75" s="216"/>
      <c r="AA75" s="1"/>
      <c r="AB75" s="1"/>
      <c r="AC75" s="1"/>
      <c r="AD75" s="1"/>
      <c r="AE75" s="1"/>
      <c r="AF75" s="1"/>
      <c r="AG75" s="1"/>
      <c r="AH75" s="1"/>
    </row>
    <row r="76" spans="1:34" ht="167.25" hidden="1" customHeight="1" x14ac:dyDescent="0.25">
      <c r="A76" s="169">
        <v>13</v>
      </c>
      <c r="B76" s="170" t="s">
        <v>11</v>
      </c>
      <c r="C76" s="170" t="s">
        <v>25</v>
      </c>
      <c r="D76" s="171">
        <v>42388</v>
      </c>
      <c r="E76" s="172" t="s">
        <v>1209</v>
      </c>
      <c r="F76" s="170" t="s">
        <v>19</v>
      </c>
      <c r="G76" s="172" t="s">
        <v>1210</v>
      </c>
      <c r="H76" s="173" t="s">
        <v>1211</v>
      </c>
      <c r="I76" s="174" t="s">
        <v>34</v>
      </c>
      <c r="J76" s="174" t="s">
        <v>14</v>
      </c>
      <c r="K76" s="173" t="s">
        <v>1212</v>
      </c>
      <c r="L76" s="173" t="s">
        <v>1213</v>
      </c>
      <c r="M76" s="174" t="s">
        <v>1214</v>
      </c>
      <c r="N76" s="175">
        <v>42388</v>
      </c>
      <c r="O76" s="175">
        <v>42388</v>
      </c>
      <c r="P76" s="175">
        <v>42399</v>
      </c>
      <c r="Q76" s="173" t="s">
        <v>1215</v>
      </c>
      <c r="R76" s="173" t="s">
        <v>1216</v>
      </c>
      <c r="S76" s="175">
        <v>42396</v>
      </c>
      <c r="T76" s="219" t="s">
        <v>1217</v>
      </c>
      <c r="U76" s="174" t="s">
        <v>1218</v>
      </c>
      <c r="V76" s="177" t="s">
        <v>36</v>
      </c>
      <c r="W76" s="177" t="s">
        <v>1097</v>
      </c>
      <c r="X76" s="177" t="str">
        <f t="shared" ca="1" si="2"/>
        <v>VENCIDA</v>
      </c>
      <c r="Y76" s="216"/>
      <c r="Z76" s="216"/>
      <c r="AA76" s="1"/>
      <c r="AB76" s="1"/>
      <c r="AC76" s="1"/>
      <c r="AD76" s="1"/>
      <c r="AE76" s="1"/>
      <c r="AF76" s="1"/>
      <c r="AG76" s="1"/>
      <c r="AH76" s="1"/>
    </row>
    <row r="77" spans="1:34" ht="13.5" hidden="1" customHeight="1" x14ac:dyDescent="0.25">
      <c r="A77" s="418"/>
      <c r="B77" s="287"/>
      <c r="C77" s="287"/>
      <c r="D77" s="289"/>
      <c r="E77" s="290"/>
      <c r="F77" s="287"/>
      <c r="G77" s="290"/>
      <c r="H77" s="187"/>
      <c r="I77" s="190"/>
      <c r="J77" s="190"/>
      <c r="K77" s="187"/>
      <c r="L77" s="187"/>
      <c r="M77" s="190"/>
      <c r="N77" s="346"/>
      <c r="O77" s="346"/>
      <c r="P77" s="346"/>
      <c r="Q77" s="187"/>
      <c r="R77" s="187"/>
      <c r="S77" s="194"/>
      <c r="T77" s="187"/>
      <c r="U77" s="190"/>
      <c r="V77" s="199"/>
      <c r="W77" s="190"/>
      <c r="X77" s="199" t="str">
        <f t="shared" ca="1" si="2"/>
        <v/>
      </c>
      <c r="Y77" s="216"/>
      <c r="Z77" s="216"/>
      <c r="AA77" s="1"/>
      <c r="AB77" s="1"/>
      <c r="AC77" s="1"/>
      <c r="AD77" s="1"/>
      <c r="AE77" s="1"/>
      <c r="AF77" s="1"/>
      <c r="AG77" s="1"/>
      <c r="AH77" s="1"/>
    </row>
    <row r="78" spans="1:34" ht="7.5" hidden="1" customHeight="1" x14ac:dyDescent="0.25">
      <c r="A78" s="293"/>
      <c r="B78" s="295"/>
      <c r="C78" s="295"/>
      <c r="D78" s="412"/>
      <c r="E78" s="299"/>
      <c r="F78" s="295"/>
      <c r="G78" s="299"/>
      <c r="H78" s="301"/>
      <c r="I78" s="307"/>
      <c r="J78" s="307"/>
      <c r="K78" s="301"/>
      <c r="L78" s="301"/>
      <c r="M78" s="307"/>
      <c r="N78" s="315"/>
      <c r="O78" s="315"/>
      <c r="P78" s="315"/>
      <c r="Q78" s="301"/>
      <c r="R78" s="301"/>
      <c r="S78" s="319"/>
      <c r="T78" s="301"/>
      <c r="U78" s="307"/>
      <c r="V78" s="321"/>
      <c r="W78" s="307"/>
      <c r="X78" s="392" t="str">
        <f t="shared" ca="1" si="2"/>
        <v/>
      </c>
      <c r="Y78" s="216"/>
      <c r="Z78" s="216"/>
      <c r="AA78" s="1"/>
      <c r="AB78" s="1"/>
      <c r="AC78" s="1"/>
      <c r="AD78" s="1"/>
      <c r="AE78" s="1"/>
      <c r="AF78" s="1"/>
      <c r="AG78" s="1"/>
      <c r="AH78" s="1"/>
    </row>
    <row r="79" spans="1:34" ht="210" hidden="1" customHeight="1" x14ac:dyDescent="0.25">
      <c r="A79" s="169">
        <v>14</v>
      </c>
      <c r="B79" s="170" t="s">
        <v>11</v>
      </c>
      <c r="C79" s="170" t="s">
        <v>25</v>
      </c>
      <c r="D79" s="171">
        <v>42388</v>
      </c>
      <c r="E79" s="172" t="s">
        <v>1219</v>
      </c>
      <c r="F79" s="170" t="s">
        <v>19</v>
      </c>
      <c r="G79" s="172" t="s">
        <v>1220</v>
      </c>
      <c r="H79" s="173" t="s">
        <v>1221</v>
      </c>
      <c r="I79" s="174" t="s">
        <v>34</v>
      </c>
      <c r="J79" s="174" t="s">
        <v>21</v>
      </c>
      <c r="K79" s="173" t="s">
        <v>1222</v>
      </c>
      <c r="L79" s="173" t="s">
        <v>941</v>
      </c>
      <c r="M79" s="174" t="s">
        <v>942</v>
      </c>
      <c r="N79" s="175">
        <v>42402</v>
      </c>
      <c r="O79" s="175">
        <v>42402</v>
      </c>
      <c r="P79" s="175">
        <v>42734</v>
      </c>
      <c r="Q79" s="611" t="s">
        <v>1223</v>
      </c>
      <c r="R79" s="173" t="s">
        <v>1224</v>
      </c>
      <c r="S79" s="175">
        <v>42551</v>
      </c>
      <c r="T79" s="242" t="s">
        <v>1225</v>
      </c>
      <c r="U79" s="174" t="s">
        <v>1226</v>
      </c>
      <c r="V79" s="177" t="s">
        <v>42</v>
      </c>
      <c r="W79" s="177" t="s">
        <v>1227</v>
      </c>
      <c r="X79" s="177" t="str">
        <f t="shared" ca="1" si="2"/>
        <v>VENCIDA</v>
      </c>
      <c r="Y79" s="216"/>
      <c r="Z79" s="216"/>
      <c r="AA79" s="1"/>
      <c r="AB79" s="1"/>
      <c r="AC79" s="1"/>
      <c r="AD79" s="1"/>
      <c r="AE79" s="1"/>
      <c r="AF79" s="1"/>
      <c r="AG79" s="1"/>
      <c r="AH79" s="1"/>
    </row>
    <row r="80" spans="1:34" ht="13.5" hidden="1" customHeight="1" x14ac:dyDescent="0.25">
      <c r="A80" s="418"/>
      <c r="B80" s="287"/>
      <c r="C80" s="287"/>
      <c r="D80" s="289"/>
      <c r="E80" s="290"/>
      <c r="F80" s="287"/>
      <c r="G80" s="290"/>
      <c r="H80" s="187"/>
      <c r="I80" s="190"/>
      <c r="J80" s="190"/>
      <c r="K80" s="187"/>
      <c r="L80" s="187"/>
      <c r="M80" s="190"/>
      <c r="N80" s="346"/>
      <c r="O80" s="346"/>
      <c r="P80" s="346"/>
      <c r="Q80" s="187"/>
      <c r="R80" s="187"/>
      <c r="S80" s="194"/>
      <c r="T80" s="187"/>
      <c r="U80" s="190"/>
      <c r="V80" s="199"/>
      <c r="W80" s="190"/>
      <c r="X80" s="199" t="str">
        <f t="shared" ca="1" si="2"/>
        <v/>
      </c>
      <c r="Y80" s="216"/>
      <c r="Z80" s="216"/>
      <c r="AA80" s="1"/>
      <c r="AB80" s="1"/>
      <c r="AC80" s="1"/>
      <c r="AD80" s="1"/>
      <c r="AE80" s="1"/>
      <c r="AF80" s="1"/>
      <c r="AG80" s="1"/>
      <c r="AH80" s="1"/>
    </row>
    <row r="81" spans="1:34" ht="13.5" hidden="1" customHeight="1" x14ac:dyDescent="0.25">
      <c r="A81" s="612"/>
      <c r="B81" s="613"/>
      <c r="C81" s="613"/>
      <c r="D81" s="614"/>
      <c r="E81" s="615"/>
      <c r="F81" s="613"/>
      <c r="G81" s="615"/>
      <c r="H81" s="291"/>
      <c r="I81" s="292"/>
      <c r="J81" s="292"/>
      <c r="K81" s="291"/>
      <c r="L81" s="291"/>
      <c r="M81" s="292"/>
      <c r="N81" s="296"/>
      <c r="O81" s="296"/>
      <c r="P81" s="296"/>
      <c r="Q81" s="291"/>
      <c r="R81" s="291"/>
      <c r="S81" s="298"/>
      <c r="T81" s="291"/>
      <c r="U81" s="292"/>
      <c r="V81" s="292"/>
      <c r="W81" s="292"/>
      <c r="X81" s="392" t="str">
        <f t="shared" ca="1" si="2"/>
        <v/>
      </c>
      <c r="Y81" s="216"/>
      <c r="Z81" s="216"/>
      <c r="AA81" s="1"/>
      <c r="AB81" s="1"/>
      <c r="AC81" s="1"/>
      <c r="AD81" s="1"/>
      <c r="AE81" s="1"/>
      <c r="AF81" s="1"/>
      <c r="AG81" s="1"/>
      <c r="AH81" s="1"/>
    </row>
    <row r="82" spans="1:34" ht="69.75" hidden="1" customHeight="1" x14ac:dyDescent="0.25">
      <c r="A82" s="616">
        <v>15</v>
      </c>
      <c r="B82" s="617" t="s">
        <v>11</v>
      </c>
      <c r="C82" s="617" t="s">
        <v>25</v>
      </c>
      <c r="D82" s="618">
        <v>42388</v>
      </c>
      <c r="E82" s="619" t="s">
        <v>1228</v>
      </c>
      <c r="F82" s="617" t="s">
        <v>19</v>
      </c>
      <c r="G82" s="619" t="s">
        <v>1229</v>
      </c>
      <c r="H82" s="620" t="s">
        <v>1230</v>
      </c>
      <c r="I82" s="621" t="s">
        <v>34</v>
      </c>
      <c r="J82" s="621" t="s">
        <v>14</v>
      </c>
      <c r="K82" s="620" t="s">
        <v>1231</v>
      </c>
      <c r="L82" s="620" t="s">
        <v>941</v>
      </c>
      <c r="M82" s="621" t="s">
        <v>942</v>
      </c>
      <c r="N82" s="622">
        <v>42402</v>
      </c>
      <c r="O82" s="622">
        <v>42402</v>
      </c>
      <c r="P82" s="622">
        <v>42551</v>
      </c>
      <c r="Q82" s="620" t="s">
        <v>1232</v>
      </c>
      <c r="R82" s="620" t="s">
        <v>1233</v>
      </c>
      <c r="S82" s="622">
        <v>42430</v>
      </c>
      <c r="T82" s="620" t="s">
        <v>1234</v>
      </c>
      <c r="U82" s="621" t="s">
        <v>1235</v>
      </c>
      <c r="V82" s="623" t="s">
        <v>36</v>
      </c>
      <c r="W82" s="621" t="s">
        <v>1236</v>
      </c>
      <c r="X82" s="177" t="str">
        <f t="shared" ca="1" si="2"/>
        <v>VENCIDA</v>
      </c>
      <c r="Y82" s="216"/>
      <c r="Z82" s="216"/>
      <c r="AA82" s="1"/>
      <c r="AB82" s="1"/>
      <c r="AC82" s="1"/>
      <c r="AD82" s="1"/>
      <c r="AE82" s="1"/>
      <c r="AF82" s="1"/>
      <c r="AG82" s="1"/>
      <c r="AH82" s="1"/>
    </row>
    <row r="83" spans="1:34" ht="22.5" hidden="1" customHeight="1" x14ac:dyDescent="0.25">
      <c r="A83" s="624"/>
      <c r="B83" s="287"/>
      <c r="C83" s="287"/>
      <c r="D83" s="289"/>
      <c r="E83" s="290"/>
      <c r="F83" s="287"/>
      <c r="G83" s="290"/>
      <c r="H83" s="187"/>
      <c r="I83" s="190"/>
      <c r="J83" s="190"/>
      <c r="K83" s="187"/>
      <c r="L83" s="187"/>
      <c r="M83" s="190"/>
      <c r="N83" s="346"/>
      <c r="O83" s="346"/>
      <c r="P83" s="346"/>
      <c r="Q83" s="187"/>
      <c r="R83" s="187"/>
      <c r="S83" s="194"/>
      <c r="T83" s="187"/>
      <c r="U83" s="190"/>
      <c r="V83" s="199"/>
      <c r="W83" s="190"/>
      <c r="X83" s="199" t="str">
        <f t="shared" ca="1" si="2"/>
        <v/>
      </c>
      <c r="Y83" s="216"/>
      <c r="Z83" s="216"/>
      <c r="AA83" s="1"/>
      <c r="AB83" s="1"/>
      <c r="AC83" s="1"/>
      <c r="AD83" s="1"/>
      <c r="AE83" s="1"/>
      <c r="AF83" s="1"/>
      <c r="AG83" s="1"/>
      <c r="AH83" s="1"/>
    </row>
    <row r="84" spans="1:34" ht="22.5" hidden="1" customHeight="1" x14ac:dyDescent="0.25">
      <c r="A84" s="625"/>
      <c r="B84" s="613"/>
      <c r="C84" s="613"/>
      <c r="D84" s="614"/>
      <c r="E84" s="615"/>
      <c r="F84" s="613"/>
      <c r="G84" s="615"/>
      <c r="H84" s="626"/>
      <c r="I84" s="627"/>
      <c r="J84" s="627"/>
      <c r="K84" s="626"/>
      <c r="L84" s="626"/>
      <c r="M84" s="627"/>
      <c r="N84" s="628"/>
      <c r="O84" s="628"/>
      <c r="P84" s="628"/>
      <c r="Q84" s="626"/>
      <c r="R84" s="626"/>
      <c r="S84" s="629"/>
      <c r="T84" s="626"/>
      <c r="U84" s="627"/>
      <c r="V84" s="630"/>
      <c r="W84" s="627"/>
      <c r="X84" s="392" t="str">
        <f t="shared" ca="1" si="2"/>
        <v/>
      </c>
      <c r="Y84" s="216"/>
      <c r="Z84" s="216"/>
      <c r="AA84" s="1"/>
      <c r="AB84" s="1"/>
      <c r="AC84" s="1"/>
      <c r="AD84" s="1"/>
      <c r="AE84" s="1"/>
      <c r="AF84" s="1"/>
      <c r="AG84" s="1"/>
      <c r="AH84" s="1"/>
    </row>
    <row r="85" spans="1:34" ht="328.5" customHeight="1" thickBot="1" x14ac:dyDescent="0.3">
      <c r="A85" s="616">
        <v>16</v>
      </c>
      <c r="B85" s="617" t="s">
        <v>11</v>
      </c>
      <c r="C85" s="617" t="s">
        <v>25</v>
      </c>
      <c r="D85" s="618">
        <v>42902</v>
      </c>
      <c r="E85" s="619" t="s">
        <v>1237</v>
      </c>
      <c r="F85" s="617" t="s">
        <v>12</v>
      </c>
      <c r="G85" s="619" t="s">
        <v>1238</v>
      </c>
      <c r="H85" s="620" t="s">
        <v>1239</v>
      </c>
      <c r="I85" s="619" t="s">
        <v>13</v>
      </c>
      <c r="J85" s="619" t="s">
        <v>14</v>
      </c>
      <c r="K85" s="619" t="s">
        <v>1240</v>
      </c>
      <c r="L85" s="619" t="s">
        <v>1241</v>
      </c>
      <c r="M85" s="617" t="s">
        <v>942</v>
      </c>
      <c r="N85" s="618">
        <v>42921</v>
      </c>
      <c r="O85" s="618">
        <v>46592</v>
      </c>
      <c r="P85" s="618">
        <v>43084</v>
      </c>
      <c r="Q85" s="1219" t="s">
        <v>1242</v>
      </c>
      <c r="R85" s="617" t="s">
        <v>1243</v>
      </c>
      <c r="S85" s="618">
        <v>43010</v>
      </c>
      <c r="T85" s="1215" t="s">
        <v>2857</v>
      </c>
      <c r="U85" s="621" t="s">
        <v>1244</v>
      </c>
      <c r="V85" s="623" t="s">
        <v>36</v>
      </c>
      <c r="W85" s="623" t="s">
        <v>2858</v>
      </c>
      <c r="X85" s="177" t="str">
        <f t="shared" ca="1" si="2"/>
        <v>VENCIDA</v>
      </c>
      <c r="Y85" s="216"/>
      <c r="Z85" s="216"/>
      <c r="AA85" s="1"/>
      <c r="AB85" s="1"/>
      <c r="AC85" s="1"/>
      <c r="AD85" s="1"/>
      <c r="AE85" s="1"/>
      <c r="AF85" s="1"/>
      <c r="AG85" s="1"/>
      <c r="AH85" s="1"/>
    </row>
    <row r="86" spans="1:34" ht="170.25" hidden="1" customHeight="1" x14ac:dyDescent="0.25">
      <c r="A86" s="408"/>
      <c r="B86" s="295"/>
      <c r="C86" s="295"/>
      <c r="D86" s="412"/>
      <c r="E86" s="299"/>
      <c r="F86" s="295"/>
      <c r="G86" s="299"/>
      <c r="H86" s="301" t="s">
        <v>1245</v>
      </c>
      <c r="I86" s="301" t="s">
        <v>13</v>
      </c>
      <c r="J86" s="301" t="s">
        <v>14</v>
      </c>
      <c r="K86" s="301" t="s">
        <v>1246</v>
      </c>
      <c r="L86" s="301" t="s">
        <v>1241</v>
      </c>
      <c r="M86" s="307" t="s">
        <v>942</v>
      </c>
      <c r="N86" s="319">
        <v>42921</v>
      </c>
      <c r="O86" s="319">
        <v>46592</v>
      </c>
      <c r="P86" s="319">
        <v>42971</v>
      </c>
      <c r="Q86" s="301" t="s">
        <v>1247</v>
      </c>
      <c r="R86" s="307" t="s">
        <v>1248</v>
      </c>
      <c r="S86" s="319">
        <v>43006</v>
      </c>
      <c r="T86" s="631" t="s">
        <v>1249</v>
      </c>
      <c r="U86" s="307" t="s">
        <v>1250</v>
      </c>
      <c r="V86" s="321" t="s">
        <v>36</v>
      </c>
      <c r="W86" s="321" t="s">
        <v>1251</v>
      </c>
      <c r="X86" s="199" t="str">
        <f t="shared" ca="1" si="2"/>
        <v>VENCIDA</v>
      </c>
      <c r="Y86" s="216"/>
      <c r="Z86" s="216"/>
      <c r="AA86" s="1"/>
      <c r="AB86" s="1"/>
      <c r="AC86" s="1"/>
      <c r="AD86" s="1"/>
      <c r="AE86" s="1"/>
      <c r="AF86" s="1"/>
      <c r="AG86" s="1"/>
      <c r="AH86" s="1"/>
    </row>
    <row r="87" spans="1:34" ht="57.75" hidden="1" customHeight="1" x14ac:dyDescent="0.25">
      <c r="A87" s="624"/>
      <c r="B87" s="287"/>
      <c r="C87" s="287"/>
      <c r="D87" s="289"/>
      <c r="E87" s="356"/>
      <c r="F87" s="287"/>
      <c r="G87" s="462"/>
      <c r="H87" s="290"/>
      <c r="I87" s="287"/>
      <c r="J87" s="287"/>
      <c r="K87" s="290"/>
      <c r="L87" s="290"/>
      <c r="M87" s="287"/>
      <c r="N87" s="358"/>
      <c r="O87" s="358"/>
      <c r="P87" s="358"/>
      <c r="Q87" s="632">
        <v>43007</v>
      </c>
      <c r="R87" s="633"/>
      <c r="S87" s="289"/>
      <c r="T87" s="290"/>
      <c r="U87" s="287"/>
      <c r="V87" s="332"/>
      <c r="W87" s="287"/>
      <c r="X87" s="392" t="str">
        <f t="shared" ca="1" si="2"/>
        <v/>
      </c>
      <c r="Y87" s="216"/>
      <c r="Z87" s="216"/>
      <c r="AA87" s="1"/>
      <c r="AB87" s="1"/>
      <c r="AC87" s="1"/>
      <c r="AD87" s="1"/>
      <c r="AE87" s="1"/>
      <c r="AF87" s="1"/>
      <c r="AG87" s="1"/>
      <c r="AH87" s="1"/>
    </row>
    <row r="88" spans="1:34" ht="195" customHeight="1" thickBot="1" x14ac:dyDescent="0.3">
      <c r="A88" s="634">
        <v>17</v>
      </c>
      <c r="B88" s="635" t="s">
        <v>11</v>
      </c>
      <c r="C88" s="635" t="s">
        <v>25</v>
      </c>
      <c r="D88" s="636">
        <v>42902</v>
      </c>
      <c r="E88" s="637" t="s">
        <v>1252</v>
      </c>
      <c r="F88" s="638" t="s">
        <v>12</v>
      </c>
      <c r="G88" s="639" t="s">
        <v>1253</v>
      </c>
      <c r="H88" s="640" t="s">
        <v>1254</v>
      </c>
      <c r="I88" s="635" t="s">
        <v>27</v>
      </c>
      <c r="J88" s="635" t="s">
        <v>14</v>
      </c>
      <c r="K88" s="635" t="s">
        <v>1255</v>
      </c>
      <c r="L88" s="635" t="s">
        <v>1241</v>
      </c>
      <c r="M88" s="635" t="s">
        <v>942</v>
      </c>
      <c r="N88" s="636">
        <v>42921</v>
      </c>
      <c r="O88" s="636">
        <v>46575</v>
      </c>
      <c r="P88" s="636">
        <v>43084</v>
      </c>
      <c r="Q88" s="1220" t="s">
        <v>1256</v>
      </c>
      <c r="R88" s="638" t="s">
        <v>1257</v>
      </c>
      <c r="S88" s="641">
        <v>43008</v>
      </c>
      <c r="T88" s="1216" t="s">
        <v>2856</v>
      </c>
      <c r="U88" s="638" t="s">
        <v>1244</v>
      </c>
      <c r="V88" s="642" t="s">
        <v>36</v>
      </c>
      <c r="W88" s="638" t="s">
        <v>2852</v>
      </c>
      <c r="X88" s="199" t="str">
        <f t="shared" ca="1" si="2"/>
        <v>VENCIDA</v>
      </c>
      <c r="Y88" s="216"/>
      <c r="Z88" s="216"/>
      <c r="AA88" s="1"/>
      <c r="AB88" s="1"/>
      <c r="AC88" s="1"/>
      <c r="AD88" s="1"/>
      <c r="AE88" s="1"/>
      <c r="AF88" s="1"/>
      <c r="AG88" s="1"/>
      <c r="AH88" s="1"/>
    </row>
    <row r="89" spans="1:34" ht="20.25" hidden="1" customHeight="1" x14ac:dyDescent="0.25">
      <c r="A89" s="624"/>
      <c r="B89" s="535"/>
      <c r="C89" s="535"/>
      <c r="D89" s="643"/>
      <c r="E89" s="644"/>
      <c r="F89" s="287"/>
      <c r="G89" s="645"/>
      <c r="H89" s="424"/>
      <c r="I89" s="646"/>
      <c r="J89" s="646"/>
      <c r="K89" s="646"/>
      <c r="L89" s="646"/>
      <c r="M89" s="646"/>
      <c r="N89" s="647"/>
      <c r="O89" s="647"/>
      <c r="P89" s="647"/>
      <c r="Q89" s="424"/>
      <c r="R89" s="342"/>
      <c r="S89" s="426"/>
      <c r="T89" s="424"/>
      <c r="U89" s="342"/>
      <c r="V89" s="392"/>
      <c r="W89" s="342"/>
      <c r="X89" s="199"/>
      <c r="Y89" s="216"/>
      <c r="Z89" s="216"/>
      <c r="AA89" s="1"/>
      <c r="AB89" s="1"/>
      <c r="AC89" s="1"/>
      <c r="AD89" s="1"/>
      <c r="AE89" s="1"/>
      <c r="AF89" s="1"/>
      <c r="AG89" s="1"/>
      <c r="AH89" s="1"/>
    </row>
    <row r="90" spans="1:34" ht="20.25" hidden="1" customHeight="1" x14ac:dyDescent="0.25">
      <c r="A90" s="648"/>
      <c r="B90" s="649"/>
      <c r="C90" s="649"/>
      <c r="D90" s="650"/>
      <c r="E90" s="651"/>
      <c r="F90" s="627"/>
      <c r="G90" s="652"/>
      <c r="H90" s="626"/>
      <c r="I90" s="627"/>
      <c r="J90" s="627"/>
      <c r="K90" s="626"/>
      <c r="L90" s="626"/>
      <c r="M90" s="627"/>
      <c r="N90" s="628"/>
      <c r="O90" s="628"/>
      <c r="P90" s="628"/>
      <c r="Q90" s="626"/>
      <c r="R90" s="627"/>
      <c r="S90" s="629"/>
      <c r="T90" s="626"/>
      <c r="U90" s="627"/>
      <c r="V90" s="630"/>
      <c r="W90" s="627"/>
      <c r="X90" s="392"/>
      <c r="Y90" s="216"/>
      <c r="Z90" s="216"/>
      <c r="AA90" s="1"/>
      <c r="AB90" s="1"/>
      <c r="AC90" s="1"/>
      <c r="AD90" s="1"/>
      <c r="AE90" s="1"/>
      <c r="AF90" s="1"/>
      <c r="AG90" s="1"/>
      <c r="AH90" s="1"/>
    </row>
    <row r="91" spans="1:34" ht="195.75" customHeight="1" thickBot="1" x14ac:dyDescent="0.3">
      <c r="A91" s="653">
        <v>18</v>
      </c>
      <c r="B91" s="654" t="s">
        <v>11</v>
      </c>
      <c r="C91" s="654" t="s">
        <v>25</v>
      </c>
      <c r="D91" s="655">
        <v>42902</v>
      </c>
      <c r="E91" s="656" t="s">
        <v>1258</v>
      </c>
      <c r="F91" s="657" t="s">
        <v>12</v>
      </c>
      <c r="G91" s="654" t="s">
        <v>1259</v>
      </c>
      <c r="H91" s="658" t="s">
        <v>1260</v>
      </c>
      <c r="I91" s="654" t="s">
        <v>27</v>
      </c>
      <c r="J91" s="657" t="s">
        <v>14</v>
      </c>
      <c r="K91" s="654" t="s">
        <v>1261</v>
      </c>
      <c r="L91" s="654" t="s">
        <v>1241</v>
      </c>
      <c r="M91" s="654" t="s">
        <v>942</v>
      </c>
      <c r="N91" s="659">
        <v>42921</v>
      </c>
      <c r="O91" s="659">
        <v>46575</v>
      </c>
      <c r="P91" s="659">
        <v>43084</v>
      </c>
      <c r="Q91" s="1221" t="s">
        <v>2661</v>
      </c>
      <c r="R91" s="660" t="s">
        <v>1262</v>
      </c>
      <c r="S91" s="655">
        <v>43010</v>
      </c>
      <c r="T91" s="1327" t="s">
        <v>2778</v>
      </c>
      <c r="U91" s="1123" t="s">
        <v>2658</v>
      </c>
      <c r="V91" s="661" t="s">
        <v>36</v>
      </c>
      <c r="W91" s="1124" t="s">
        <v>2657</v>
      </c>
      <c r="X91" s="199" t="str">
        <f ca="1">+IF(P91="","",IF(TODAY()-P91&gt;0,"VENCIDA","EN DESARROLLO"))</f>
        <v>VENCIDA</v>
      </c>
      <c r="Y91" s="216"/>
      <c r="Z91" s="216"/>
      <c r="AA91" s="1"/>
      <c r="AB91" s="1"/>
      <c r="AC91" s="1"/>
      <c r="AD91" s="1"/>
      <c r="AE91" s="1"/>
      <c r="AF91" s="1"/>
      <c r="AG91" s="1"/>
      <c r="AH91" s="1"/>
    </row>
    <row r="92" spans="1:34" ht="22.5" hidden="1" customHeight="1" x14ac:dyDescent="0.25">
      <c r="A92" s="662"/>
      <c r="B92" s="646"/>
      <c r="C92" s="646"/>
      <c r="D92" s="647"/>
      <c r="E92" s="663"/>
      <c r="F92" s="342"/>
      <c r="G92" s="646"/>
      <c r="H92" s="424"/>
      <c r="I92" s="646"/>
      <c r="J92" s="646"/>
      <c r="K92" s="646"/>
      <c r="L92" s="646"/>
      <c r="M92" s="646"/>
      <c r="N92" s="647"/>
      <c r="O92" s="647"/>
      <c r="P92" s="647"/>
      <c r="Q92" s="664">
        <v>43004</v>
      </c>
      <c r="R92" s="342"/>
      <c r="S92" s="426"/>
      <c r="T92" s="424"/>
      <c r="U92" s="342"/>
      <c r="V92" s="392"/>
      <c r="W92" s="342"/>
      <c r="X92" s="199"/>
      <c r="Y92" s="216"/>
      <c r="Z92" s="216"/>
      <c r="AA92" s="1"/>
      <c r="AB92" s="1"/>
      <c r="AC92" s="1"/>
      <c r="AD92" s="1"/>
      <c r="AE92" s="1"/>
      <c r="AF92" s="1"/>
      <c r="AG92" s="1"/>
      <c r="AH92" s="1"/>
    </row>
    <row r="93" spans="1:34" ht="22.5" hidden="1" customHeight="1" x14ac:dyDescent="0.25">
      <c r="A93" s="624"/>
      <c r="B93" s="535"/>
      <c r="C93" s="535"/>
      <c r="D93" s="643"/>
      <c r="E93" s="302"/>
      <c r="F93" s="287"/>
      <c r="G93" s="535"/>
      <c r="H93" s="290"/>
      <c r="I93" s="535"/>
      <c r="J93" s="535"/>
      <c r="K93" s="535"/>
      <c r="L93" s="535"/>
      <c r="M93" s="535"/>
      <c r="N93" s="643"/>
      <c r="O93" s="643"/>
      <c r="P93" s="643"/>
      <c r="Q93" s="665">
        <v>43005</v>
      </c>
      <c r="R93" s="292"/>
      <c r="S93" s="298"/>
      <c r="T93" s="291"/>
      <c r="U93" s="292"/>
      <c r="V93" s="304"/>
      <c r="W93" s="292"/>
      <c r="X93" s="392"/>
      <c r="Y93" s="216"/>
      <c r="Z93" s="216"/>
      <c r="AA93" s="1"/>
      <c r="AB93" s="1"/>
      <c r="AC93" s="1"/>
      <c r="AD93" s="1"/>
      <c r="AE93" s="1"/>
      <c r="AF93" s="1"/>
      <c r="AG93" s="1"/>
      <c r="AH93" s="1"/>
    </row>
    <row r="94" spans="1:34" ht="159.75" customHeight="1" thickBot="1" x14ac:dyDescent="0.3">
      <c r="A94" s="1855">
        <v>19</v>
      </c>
      <c r="B94" s="1851" t="s">
        <v>11</v>
      </c>
      <c r="C94" s="1851" t="s">
        <v>25</v>
      </c>
      <c r="D94" s="1857">
        <v>42902</v>
      </c>
      <c r="E94" s="1856" t="s">
        <v>1264</v>
      </c>
      <c r="F94" s="1851" t="s">
        <v>12</v>
      </c>
      <c r="G94" s="1856" t="s">
        <v>1265</v>
      </c>
      <c r="H94" s="668" t="s">
        <v>1266</v>
      </c>
      <c r="I94" s="668" t="s">
        <v>27</v>
      </c>
      <c r="J94" s="668" t="s">
        <v>14</v>
      </c>
      <c r="K94" s="668" t="s">
        <v>1255</v>
      </c>
      <c r="L94" s="668" t="s">
        <v>1241</v>
      </c>
      <c r="M94" s="666" t="s">
        <v>942</v>
      </c>
      <c r="N94" s="667">
        <v>42921</v>
      </c>
      <c r="O94" s="667">
        <v>46575</v>
      </c>
      <c r="P94" s="667">
        <v>43084</v>
      </c>
      <c r="Q94" s="1129" t="s">
        <v>1267</v>
      </c>
      <c r="R94" s="669" t="s">
        <v>1268</v>
      </c>
      <c r="S94" s="670">
        <v>43006</v>
      </c>
      <c r="T94" s="1217" t="s">
        <v>2854</v>
      </c>
      <c r="U94" s="669" t="s">
        <v>2784</v>
      </c>
      <c r="V94" s="671" t="s">
        <v>36</v>
      </c>
      <c r="W94" s="672" t="s">
        <v>2855</v>
      </c>
      <c r="X94" s="199" t="str">
        <f t="shared" ref="X94:X95" ca="1" si="3">+IF(P94="","",IF(TODAY()-P94&gt;0,"VENCIDA","EN DESARROLLO"))</f>
        <v>VENCIDA</v>
      </c>
      <c r="Y94" s="216"/>
      <c r="Z94" s="216"/>
      <c r="AA94" s="1"/>
      <c r="AB94" s="1"/>
      <c r="AC94" s="1"/>
      <c r="AD94" s="1"/>
      <c r="AE94" s="1"/>
      <c r="AF94" s="1"/>
      <c r="AG94" s="1"/>
      <c r="AH94" s="1"/>
    </row>
    <row r="95" spans="1:34" ht="184.5" hidden="1" customHeight="1" x14ac:dyDescent="0.25">
      <c r="A95" s="1848"/>
      <c r="B95" s="1848"/>
      <c r="C95" s="1848"/>
      <c r="D95" s="1848"/>
      <c r="E95" s="1848"/>
      <c r="F95" s="1859"/>
      <c r="G95" s="1848"/>
      <c r="H95" s="673" t="s">
        <v>1269</v>
      </c>
      <c r="I95" s="673" t="s">
        <v>13</v>
      </c>
      <c r="J95" s="673" t="s">
        <v>14</v>
      </c>
      <c r="K95" s="673" t="s">
        <v>1270</v>
      </c>
      <c r="L95" s="673" t="s">
        <v>1241</v>
      </c>
      <c r="M95" s="674" t="s">
        <v>942</v>
      </c>
      <c r="N95" s="675">
        <v>42921</v>
      </c>
      <c r="O95" s="675">
        <v>46575</v>
      </c>
      <c r="P95" s="675">
        <v>42993</v>
      </c>
      <c r="Q95" s="673" t="s">
        <v>1271</v>
      </c>
      <c r="R95" s="594" t="s">
        <v>1272</v>
      </c>
      <c r="S95" s="675">
        <v>43006</v>
      </c>
      <c r="T95" s="676" t="s">
        <v>1273</v>
      </c>
      <c r="U95" s="674" t="s">
        <v>1274</v>
      </c>
      <c r="V95" s="602" t="s">
        <v>36</v>
      </c>
      <c r="W95" s="602" t="s">
        <v>1275</v>
      </c>
      <c r="X95" s="199" t="str">
        <f t="shared" ca="1" si="3"/>
        <v>VENCIDA</v>
      </c>
      <c r="Y95" s="216"/>
      <c r="Z95" s="216"/>
      <c r="AA95" s="1"/>
      <c r="AB95" s="1"/>
      <c r="AC95" s="1"/>
      <c r="AD95" s="1"/>
      <c r="AE95" s="1"/>
      <c r="AF95" s="1"/>
      <c r="AG95" s="1"/>
      <c r="AH95" s="1"/>
    </row>
    <row r="96" spans="1:34" ht="30.75" hidden="1" customHeight="1" x14ac:dyDescent="0.25">
      <c r="A96" s="1860"/>
      <c r="B96" s="1860"/>
      <c r="C96" s="1860"/>
      <c r="D96" s="1860"/>
      <c r="E96" s="1860"/>
      <c r="F96" s="677"/>
      <c r="G96" s="1860"/>
      <c r="H96" s="615"/>
      <c r="I96" s="613"/>
      <c r="J96" s="613"/>
      <c r="K96" s="615"/>
      <c r="L96" s="615"/>
      <c r="M96" s="613"/>
      <c r="N96" s="678"/>
      <c r="O96" s="678"/>
      <c r="P96" s="678"/>
      <c r="Q96" s="615"/>
      <c r="R96" s="613"/>
      <c r="S96" s="614"/>
      <c r="T96" s="615"/>
      <c r="U96" s="613"/>
      <c r="V96" s="679"/>
      <c r="W96" s="613"/>
      <c r="X96" s="392"/>
      <c r="Y96" s="216"/>
      <c r="Z96" s="216"/>
      <c r="AA96" s="1"/>
      <c r="AB96" s="1"/>
      <c r="AC96" s="1"/>
      <c r="AD96" s="1"/>
      <c r="AE96" s="1"/>
      <c r="AF96" s="1"/>
      <c r="AG96" s="1"/>
      <c r="AH96" s="1"/>
    </row>
    <row r="97" spans="1:34" ht="192.75" customHeight="1" thickBot="1" x14ac:dyDescent="0.3">
      <c r="A97" s="1862">
        <v>20</v>
      </c>
      <c r="B97" s="1858" t="s">
        <v>11</v>
      </c>
      <c r="C97" s="1858" t="s">
        <v>25</v>
      </c>
      <c r="D97" s="1861">
        <v>42902</v>
      </c>
      <c r="E97" s="1850" t="s">
        <v>1276</v>
      </c>
      <c r="F97" s="1858" t="s">
        <v>12</v>
      </c>
      <c r="G97" s="1850" t="s">
        <v>1265</v>
      </c>
      <c r="H97" s="619" t="s">
        <v>1266</v>
      </c>
      <c r="I97" s="619" t="s">
        <v>27</v>
      </c>
      <c r="J97" s="619" t="s">
        <v>14</v>
      </c>
      <c r="K97" s="619" t="s">
        <v>1255</v>
      </c>
      <c r="L97" s="619" t="s">
        <v>1241</v>
      </c>
      <c r="M97" s="617" t="s">
        <v>942</v>
      </c>
      <c r="N97" s="618">
        <v>42921</v>
      </c>
      <c r="O97" s="618">
        <v>46575</v>
      </c>
      <c r="P97" s="618">
        <v>43084</v>
      </c>
      <c r="Q97" s="1222" t="s">
        <v>1277</v>
      </c>
      <c r="R97" s="617" t="s">
        <v>1268</v>
      </c>
      <c r="S97" s="622">
        <v>43006</v>
      </c>
      <c r="T97" s="1218" t="s">
        <v>2850</v>
      </c>
      <c r="U97" s="621" t="s">
        <v>2784</v>
      </c>
      <c r="V97" s="680" t="s">
        <v>36</v>
      </c>
      <c r="W97" s="623" t="s">
        <v>2853</v>
      </c>
      <c r="X97" s="199" t="str">
        <f t="shared" ref="X97:X101" ca="1" si="4">+IF(P97="","",IF(TODAY()-P97&gt;0,"VENCIDA","EN DESARROLLO"))</f>
        <v>VENCIDA</v>
      </c>
      <c r="Y97" s="216"/>
      <c r="Z97" s="216"/>
      <c r="AA97" s="1"/>
      <c r="AB97" s="1"/>
      <c r="AC97" s="1"/>
      <c r="AD97" s="1"/>
      <c r="AE97" s="1"/>
      <c r="AF97" s="1"/>
      <c r="AG97" s="1"/>
      <c r="AH97" s="1"/>
    </row>
    <row r="98" spans="1:34" ht="170.25" hidden="1" customHeight="1" x14ac:dyDescent="0.25">
      <c r="A98" s="1848"/>
      <c r="B98" s="1848"/>
      <c r="C98" s="1848"/>
      <c r="D98" s="1848"/>
      <c r="E98" s="1848"/>
      <c r="F98" s="1848"/>
      <c r="G98" s="1848"/>
      <c r="H98" s="187" t="s">
        <v>1278</v>
      </c>
      <c r="I98" s="187" t="s">
        <v>13</v>
      </c>
      <c r="J98" s="187" t="s">
        <v>14</v>
      </c>
      <c r="K98" s="187" t="s">
        <v>1279</v>
      </c>
      <c r="L98" s="187" t="s">
        <v>1241</v>
      </c>
      <c r="M98" s="190" t="s">
        <v>942</v>
      </c>
      <c r="N98" s="194">
        <v>42921</v>
      </c>
      <c r="O98" s="194">
        <v>42923</v>
      </c>
      <c r="P98" s="194">
        <v>42957</v>
      </c>
      <c r="Q98" s="291" t="s">
        <v>1280</v>
      </c>
      <c r="R98" s="292" t="s">
        <v>1281</v>
      </c>
      <c r="S98" s="194">
        <v>43006</v>
      </c>
      <c r="T98" s="425" t="s">
        <v>1282</v>
      </c>
      <c r="U98" s="190" t="s">
        <v>1250</v>
      </c>
      <c r="V98" s="304" t="s">
        <v>36</v>
      </c>
      <c r="W98" s="199" t="s">
        <v>1283</v>
      </c>
      <c r="X98" s="199" t="str">
        <f t="shared" ca="1" si="4"/>
        <v>VENCIDA</v>
      </c>
      <c r="Y98" s="216"/>
      <c r="Z98" s="216"/>
      <c r="AA98" s="1"/>
      <c r="AB98" s="1"/>
      <c r="AC98" s="1"/>
      <c r="AD98" s="1"/>
      <c r="AE98" s="1"/>
      <c r="AF98" s="1"/>
      <c r="AG98" s="1"/>
      <c r="AH98" s="1"/>
    </row>
    <row r="99" spans="1:34" ht="154.5" hidden="1" customHeight="1" x14ac:dyDescent="0.25">
      <c r="A99" s="1848"/>
      <c r="B99" s="1848"/>
      <c r="C99" s="1848"/>
      <c r="D99" s="1848"/>
      <c r="E99" s="1848"/>
      <c r="F99" s="1848"/>
      <c r="G99" s="1848"/>
      <c r="H99" s="290" t="s">
        <v>1269</v>
      </c>
      <c r="I99" s="290" t="s">
        <v>13</v>
      </c>
      <c r="J99" s="290" t="s">
        <v>14</v>
      </c>
      <c r="K99" s="290" t="s">
        <v>1270</v>
      </c>
      <c r="L99" s="290" t="s">
        <v>1241</v>
      </c>
      <c r="M99" s="287" t="s">
        <v>942</v>
      </c>
      <c r="N99" s="289">
        <v>42921</v>
      </c>
      <c r="O99" s="289">
        <v>46575</v>
      </c>
      <c r="P99" s="289">
        <v>42993</v>
      </c>
      <c r="Q99" s="291" t="s">
        <v>1284</v>
      </c>
      <c r="R99" s="292" t="s">
        <v>1272</v>
      </c>
      <c r="S99" s="298">
        <v>43006</v>
      </c>
      <c r="T99" s="681" t="s">
        <v>1285</v>
      </c>
      <c r="U99" s="292" t="s">
        <v>1274</v>
      </c>
      <c r="V99" s="304" t="s">
        <v>36</v>
      </c>
      <c r="W99" s="292" t="s">
        <v>1286</v>
      </c>
      <c r="X99" s="199" t="str">
        <f t="shared" ca="1" si="4"/>
        <v>VENCIDA</v>
      </c>
      <c r="Y99" s="216"/>
      <c r="Z99" s="216"/>
      <c r="AA99" s="1"/>
      <c r="AB99" s="1"/>
      <c r="AC99" s="1"/>
      <c r="AD99" s="1"/>
      <c r="AE99" s="1"/>
      <c r="AF99" s="1"/>
      <c r="AG99" s="1"/>
      <c r="AH99" s="1"/>
    </row>
    <row r="100" spans="1:34" ht="218.25" customHeight="1" thickBot="1" x14ac:dyDescent="0.3">
      <c r="A100" s="1855">
        <v>21</v>
      </c>
      <c r="B100" s="1851" t="s">
        <v>11</v>
      </c>
      <c r="C100" s="1851" t="s">
        <v>25</v>
      </c>
      <c r="D100" s="1857">
        <v>42902</v>
      </c>
      <c r="E100" s="1856" t="s">
        <v>1287</v>
      </c>
      <c r="F100" s="1851" t="s">
        <v>12</v>
      </c>
      <c r="G100" s="1849" t="s">
        <v>1265</v>
      </c>
      <c r="H100" s="668" t="s">
        <v>1266</v>
      </c>
      <c r="I100" s="668" t="s">
        <v>27</v>
      </c>
      <c r="J100" s="668" t="s">
        <v>14</v>
      </c>
      <c r="K100" s="668" t="s">
        <v>1255</v>
      </c>
      <c r="L100" s="668" t="s">
        <v>1241</v>
      </c>
      <c r="M100" s="666" t="s">
        <v>942</v>
      </c>
      <c r="N100" s="667">
        <v>42921</v>
      </c>
      <c r="O100" s="667">
        <v>46575</v>
      </c>
      <c r="P100" s="667">
        <v>43084</v>
      </c>
      <c r="Q100" s="1129" t="s">
        <v>1288</v>
      </c>
      <c r="R100" s="669" t="s">
        <v>1268</v>
      </c>
      <c r="S100" s="670"/>
      <c r="T100" s="1217" t="s">
        <v>2849</v>
      </c>
      <c r="U100" s="669" t="s">
        <v>2784</v>
      </c>
      <c r="V100" s="671" t="s">
        <v>36</v>
      </c>
      <c r="W100" s="666" t="s">
        <v>2852</v>
      </c>
      <c r="X100" s="199" t="str">
        <f t="shared" ca="1" si="4"/>
        <v>VENCIDA</v>
      </c>
      <c r="Y100" s="216"/>
      <c r="Z100" s="216"/>
      <c r="AA100" s="1"/>
      <c r="AB100" s="1"/>
      <c r="AC100" s="1"/>
      <c r="AD100" s="1"/>
      <c r="AE100" s="1"/>
      <c r="AF100" s="1"/>
      <c r="AG100" s="1"/>
      <c r="AH100" s="1"/>
    </row>
    <row r="101" spans="1:34" ht="151.5" hidden="1" customHeight="1" x14ac:dyDescent="0.25">
      <c r="A101" s="1848"/>
      <c r="B101" s="1848"/>
      <c r="C101" s="1848"/>
      <c r="D101" s="1848"/>
      <c r="E101" s="1848"/>
      <c r="F101" s="1848"/>
      <c r="G101" s="1764"/>
      <c r="H101" s="415" t="s">
        <v>1269</v>
      </c>
      <c r="I101" s="415" t="s">
        <v>13</v>
      </c>
      <c r="J101" s="415" t="s">
        <v>14</v>
      </c>
      <c r="K101" s="415" t="s">
        <v>1270</v>
      </c>
      <c r="L101" s="415" t="s">
        <v>1241</v>
      </c>
      <c r="M101" s="416" t="s">
        <v>942</v>
      </c>
      <c r="N101" s="687">
        <v>42921</v>
      </c>
      <c r="O101" s="687">
        <v>46575</v>
      </c>
      <c r="P101" s="687">
        <v>42993</v>
      </c>
      <c r="Q101" s="688" t="s">
        <v>1290</v>
      </c>
      <c r="R101" s="409" t="s">
        <v>1272</v>
      </c>
      <c r="S101" s="687">
        <v>43006</v>
      </c>
      <c r="T101" s="433" t="s">
        <v>1291</v>
      </c>
      <c r="U101" s="416" t="s">
        <v>1274</v>
      </c>
      <c r="V101" s="434" t="s">
        <v>36</v>
      </c>
      <c r="W101" s="416" t="s">
        <v>1292</v>
      </c>
      <c r="X101" s="199" t="str">
        <f t="shared" ca="1" si="4"/>
        <v>VENCIDA</v>
      </c>
      <c r="Y101" s="216"/>
      <c r="Z101" s="216"/>
      <c r="AA101" s="1"/>
      <c r="AB101" s="1"/>
      <c r="AC101" s="1"/>
      <c r="AD101" s="1"/>
      <c r="AE101" s="1"/>
      <c r="AF101" s="1"/>
      <c r="AG101" s="1"/>
      <c r="AH101" s="1"/>
    </row>
    <row r="102" spans="1:34" ht="30.75" hidden="1" customHeight="1" x14ac:dyDescent="0.25">
      <c r="A102" s="1852"/>
      <c r="B102" s="1852"/>
      <c r="C102" s="1852"/>
      <c r="D102" s="1852"/>
      <c r="E102" s="1852"/>
      <c r="F102" s="1852"/>
      <c r="G102" s="1696"/>
      <c r="H102" s="1295"/>
      <c r="I102" s="1488"/>
      <c r="J102" s="1488"/>
      <c r="K102" s="1295"/>
      <c r="L102" s="1295"/>
      <c r="M102" s="1488"/>
      <c r="N102" s="1489"/>
      <c r="O102" s="1489"/>
      <c r="P102" s="1489"/>
      <c r="Q102" s="1295"/>
      <c r="R102" s="1488"/>
      <c r="S102" s="1491"/>
      <c r="T102" s="1295"/>
      <c r="U102" s="1488"/>
      <c r="V102" s="1298"/>
      <c r="W102" s="1488"/>
      <c r="X102" s="392"/>
      <c r="Y102" s="216"/>
      <c r="Z102" s="216"/>
      <c r="AA102" s="1"/>
      <c r="AB102" s="1"/>
      <c r="AC102" s="1"/>
      <c r="AD102" s="1"/>
      <c r="AE102" s="1"/>
      <c r="AF102" s="1"/>
      <c r="AG102" s="1"/>
      <c r="AH102" s="1"/>
    </row>
    <row r="103" spans="1:34" ht="172.5" customHeight="1" x14ac:dyDescent="0.25">
      <c r="A103" s="1853">
        <v>22</v>
      </c>
      <c r="B103" s="1808" t="s">
        <v>11</v>
      </c>
      <c r="C103" s="1808" t="s">
        <v>25</v>
      </c>
      <c r="D103" s="1806">
        <v>42902</v>
      </c>
      <c r="E103" s="1846" t="s">
        <v>1293</v>
      </c>
      <c r="F103" s="1808" t="s">
        <v>12</v>
      </c>
      <c r="G103" s="1846" t="s">
        <v>1294</v>
      </c>
      <c r="H103" s="1150" t="s">
        <v>1260</v>
      </c>
      <c r="I103" s="1150" t="s">
        <v>27</v>
      </c>
      <c r="J103" s="1150" t="s">
        <v>14</v>
      </c>
      <c r="K103" s="1150" t="s">
        <v>1261</v>
      </c>
      <c r="L103" s="1150" t="s">
        <v>1241</v>
      </c>
      <c r="M103" s="1485" t="s">
        <v>942</v>
      </c>
      <c r="N103" s="1486">
        <v>42921</v>
      </c>
      <c r="O103" s="1486">
        <v>46575</v>
      </c>
      <c r="P103" s="1486">
        <v>43084</v>
      </c>
      <c r="Q103" s="1525" t="s">
        <v>2660</v>
      </c>
      <c r="R103" s="1485" t="s">
        <v>1295</v>
      </c>
      <c r="S103" s="1486">
        <v>43010</v>
      </c>
      <c r="T103" s="1484" t="s">
        <v>2778</v>
      </c>
      <c r="U103" s="1526" t="s">
        <v>2658</v>
      </c>
      <c r="V103" s="1192" t="s">
        <v>36</v>
      </c>
      <c r="W103" s="1527" t="s">
        <v>2659</v>
      </c>
      <c r="X103" s="1400" t="str">
        <f t="shared" ref="X103:X105" ca="1" si="5">+IF(P103="","",IF(TODAY()-P103&gt;0,"VENCIDA","EN DESARROLLO"))</f>
        <v>VENCIDA</v>
      </c>
      <c r="Y103" s="216"/>
      <c r="Z103" s="216"/>
      <c r="AA103" s="1"/>
      <c r="AB103" s="1"/>
      <c r="AC103" s="1"/>
      <c r="AD103" s="1"/>
      <c r="AE103" s="1"/>
      <c r="AF103" s="1"/>
      <c r="AG103" s="1"/>
      <c r="AH103" s="1"/>
    </row>
    <row r="104" spans="1:34" ht="225.75" customHeight="1" thickBot="1" x14ac:dyDescent="0.3">
      <c r="A104" s="1854"/>
      <c r="B104" s="1847"/>
      <c r="C104" s="1847"/>
      <c r="D104" s="1847"/>
      <c r="E104" s="1847"/>
      <c r="F104" s="1847"/>
      <c r="G104" s="1847"/>
      <c r="H104" s="301" t="s">
        <v>1266</v>
      </c>
      <c r="I104" s="301" t="s">
        <v>27</v>
      </c>
      <c r="J104" s="301" t="s">
        <v>14</v>
      </c>
      <c r="K104" s="301" t="s">
        <v>1255</v>
      </c>
      <c r="L104" s="301" t="s">
        <v>1241</v>
      </c>
      <c r="M104" s="307" t="s">
        <v>942</v>
      </c>
      <c r="N104" s="319">
        <v>42921</v>
      </c>
      <c r="O104" s="319">
        <v>46575</v>
      </c>
      <c r="P104" s="1401">
        <v>43084</v>
      </c>
      <c r="Q104" s="1402" t="s">
        <v>1296</v>
      </c>
      <c r="R104" s="1403" t="s">
        <v>1268</v>
      </c>
      <c r="S104" s="1401">
        <v>43006</v>
      </c>
      <c r="T104" s="1404" t="s">
        <v>2848</v>
      </c>
      <c r="U104" s="1403" t="s">
        <v>2784</v>
      </c>
      <c r="V104" s="1193" t="s">
        <v>36</v>
      </c>
      <c r="W104" s="1405" t="s">
        <v>2851</v>
      </c>
      <c r="X104" s="1400" t="str">
        <f t="shared" ca="1" si="5"/>
        <v>VENCIDA</v>
      </c>
      <c r="Y104" s="216"/>
      <c r="Z104" s="216"/>
      <c r="AA104" s="1"/>
      <c r="AB104" s="1"/>
      <c r="AC104" s="1"/>
      <c r="AD104" s="1"/>
      <c r="AE104" s="1"/>
      <c r="AF104" s="1"/>
      <c r="AG104" s="1"/>
      <c r="AH104" s="1"/>
    </row>
    <row r="105" spans="1:34" ht="109.5" hidden="1" customHeight="1" x14ac:dyDescent="0.25">
      <c r="A105" s="1848"/>
      <c r="B105" s="1848"/>
      <c r="C105" s="1848"/>
      <c r="D105" s="1848"/>
      <c r="E105" s="1848"/>
      <c r="F105" s="1848"/>
      <c r="G105" s="1848"/>
      <c r="H105" s="290" t="s">
        <v>1269</v>
      </c>
      <c r="I105" s="290" t="s">
        <v>13</v>
      </c>
      <c r="J105" s="290" t="s">
        <v>14</v>
      </c>
      <c r="K105" s="290" t="s">
        <v>1270</v>
      </c>
      <c r="L105" s="290" t="s">
        <v>1241</v>
      </c>
      <c r="M105" s="287" t="s">
        <v>942</v>
      </c>
      <c r="N105" s="289">
        <v>42921</v>
      </c>
      <c r="O105" s="289">
        <v>46575</v>
      </c>
      <c r="P105" s="289">
        <v>42993</v>
      </c>
      <c r="Q105" s="356" t="s">
        <v>1297</v>
      </c>
      <c r="R105" s="287" t="s">
        <v>1272</v>
      </c>
      <c r="S105" s="289">
        <v>43006</v>
      </c>
      <c r="T105" s="695" t="s">
        <v>1298</v>
      </c>
      <c r="U105" s="1120" t="s">
        <v>1274</v>
      </c>
      <c r="V105" s="332" t="s">
        <v>36</v>
      </c>
      <c r="W105" s="287" t="s">
        <v>1299</v>
      </c>
      <c r="X105" s="199" t="str">
        <f t="shared" ca="1" si="5"/>
        <v>VENCIDA</v>
      </c>
      <c r="Y105" s="216"/>
      <c r="Z105" s="216"/>
      <c r="AA105" s="1"/>
      <c r="AB105" s="1"/>
      <c r="AC105" s="1"/>
      <c r="AD105" s="1"/>
      <c r="AE105" s="1"/>
      <c r="AF105" s="1"/>
      <c r="AG105" s="1"/>
      <c r="AH105" s="1"/>
    </row>
    <row r="106" spans="1:34" ht="38.25" customHeight="1" x14ac:dyDescent="0.35">
      <c r="A106" s="696"/>
      <c r="B106" s="697"/>
      <c r="C106" s="698"/>
      <c r="D106" s="698"/>
      <c r="E106" s="699"/>
      <c r="F106" s="698"/>
      <c r="G106" s="699"/>
      <c r="H106" s="699"/>
      <c r="I106" s="697"/>
      <c r="J106" s="697"/>
      <c r="K106" s="697"/>
      <c r="L106" s="697"/>
      <c r="M106" s="700"/>
      <c r="N106" s="698"/>
      <c r="O106" s="698"/>
      <c r="P106" s="698"/>
      <c r="Q106" s="701"/>
      <c r="R106" s="702"/>
      <c r="S106" s="703"/>
      <c r="T106" s="704"/>
      <c r="U106" s="700"/>
      <c r="V106" s="698"/>
      <c r="W106" s="699"/>
      <c r="X106" s="706"/>
      <c r="Y106" s="355"/>
      <c r="Z106" s="355"/>
      <c r="AA106" s="1"/>
      <c r="AB106" s="1"/>
      <c r="AC106" s="1"/>
      <c r="AD106" s="1"/>
      <c r="AE106" s="1"/>
      <c r="AF106" s="1"/>
      <c r="AG106" s="1"/>
      <c r="AH106" s="1"/>
    </row>
    <row r="107" spans="1:34" ht="12" customHeight="1" x14ac:dyDescent="0.35">
      <c r="A107" s="707"/>
      <c r="B107" s="355"/>
      <c r="C107" s="706"/>
      <c r="D107" s="706"/>
      <c r="E107" s="437"/>
      <c r="F107" s="706"/>
      <c r="G107" s="437"/>
      <c r="H107" s="437"/>
      <c r="I107" s="355"/>
      <c r="J107" s="355"/>
      <c r="K107" s="355"/>
      <c r="L107" s="355"/>
      <c r="M107" s="214"/>
      <c r="N107" s="441"/>
      <c r="O107" s="441"/>
      <c r="P107" s="441"/>
      <c r="Q107" s="468"/>
      <c r="R107" s="441"/>
      <c r="S107" s="708"/>
      <c r="T107" s="605"/>
      <c r="U107" s="214"/>
      <c r="V107" s="706"/>
      <c r="W107" s="437"/>
      <c r="X107" s="706"/>
      <c r="Y107" s="355"/>
      <c r="Z107" s="355"/>
      <c r="AA107" s="1"/>
      <c r="AB107" s="1"/>
      <c r="AC107" s="1"/>
      <c r="AD107" s="1"/>
      <c r="AE107" s="1"/>
      <c r="AF107" s="1"/>
      <c r="AG107" s="1"/>
      <c r="AH107" s="1"/>
    </row>
    <row r="108" spans="1:34" ht="12" customHeight="1" x14ac:dyDescent="0.35">
      <c r="A108" s="707"/>
      <c r="B108" s="355"/>
      <c r="C108" s="706"/>
      <c r="D108" s="706"/>
      <c r="E108" s="437"/>
      <c r="F108" s="706"/>
      <c r="G108" s="437"/>
      <c r="H108" s="437"/>
      <c r="I108" s="355"/>
      <c r="J108" s="355"/>
      <c r="K108" s="355"/>
      <c r="L108" s="355"/>
      <c r="M108" s="214"/>
      <c r="N108" s="441"/>
      <c r="O108" s="441"/>
      <c r="P108" s="441"/>
      <c r="Q108" s="468"/>
      <c r="R108" s="441"/>
      <c r="S108" s="708"/>
      <c r="T108" s="605"/>
      <c r="U108" s="214"/>
      <c r="V108" s="706"/>
      <c r="W108" s="437"/>
      <c r="X108" s="706"/>
      <c r="Y108" s="355"/>
      <c r="Z108" s="355"/>
      <c r="AA108" s="1"/>
      <c r="AB108" s="1"/>
      <c r="AC108" s="1"/>
      <c r="AD108" s="1"/>
      <c r="AE108" s="1"/>
      <c r="AF108" s="1"/>
      <c r="AG108" s="1"/>
      <c r="AH108" s="1"/>
    </row>
    <row r="109" spans="1:34" ht="12" customHeight="1" x14ac:dyDescent="0.35">
      <c r="A109" s="707"/>
      <c r="B109" s="355"/>
      <c r="C109" s="706"/>
      <c r="D109" s="706"/>
      <c r="E109" s="437"/>
      <c r="F109" s="706"/>
      <c r="G109" s="437"/>
      <c r="H109" s="437"/>
      <c r="I109" s="355"/>
      <c r="J109" s="355"/>
      <c r="K109" s="355"/>
      <c r="L109" s="355"/>
      <c r="M109" s="214"/>
      <c r="N109" s="441"/>
      <c r="O109" s="441"/>
      <c r="P109" s="441"/>
      <c r="Q109" s="468"/>
      <c r="R109" s="441"/>
      <c r="S109" s="708"/>
      <c r="T109" s="605"/>
      <c r="U109" s="214"/>
      <c r="V109" s="355"/>
      <c r="W109" s="605"/>
      <c r="X109" s="355"/>
      <c r="Y109" s="355"/>
      <c r="Z109" s="355"/>
      <c r="AA109" s="1"/>
      <c r="AB109" s="1"/>
      <c r="AC109" s="1"/>
      <c r="AD109" s="1"/>
      <c r="AE109" s="1"/>
      <c r="AF109" s="1"/>
      <c r="AG109" s="1"/>
      <c r="AH109" s="1"/>
    </row>
    <row r="110" spans="1:34" ht="12" customHeight="1" x14ac:dyDescent="0.35">
      <c r="A110" s="707"/>
      <c r="B110" s="355"/>
      <c r="C110" s="706"/>
      <c r="D110" s="706"/>
      <c r="E110" s="437"/>
      <c r="F110" s="706"/>
      <c r="G110" s="437"/>
      <c r="H110" s="437"/>
      <c r="I110" s="355"/>
      <c r="J110" s="355"/>
      <c r="K110" s="355"/>
      <c r="L110" s="355"/>
      <c r="M110" s="214"/>
      <c r="N110" s="441"/>
      <c r="O110" s="441"/>
      <c r="P110" s="441"/>
      <c r="Q110" s="468"/>
      <c r="R110" s="441"/>
      <c r="S110" s="711"/>
      <c r="T110" s="605"/>
      <c r="U110" s="214"/>
      <c r="V110" s="355"/>
      <c r="W110" s="605"/>
      <c r="X110" s="355"/>
      <c r="Y110" s="355"/>
      <c r="Z110" s="355"/>
      <c r="AA110" s="1"/>
      <c r="AB110" s="1"/>
      <c r="AC110" s="1"/>
      <c r="AD110" s="1"/>
      <c r="AE110" s="1"/>
      <c r="AF110" s="1"/>
      <c r="AG110" s="1"/>
      <c r="AH110" s="1"/>
    </row>
    <row r="111" spans="1:34" ht="12" customHeight="1" x14ac:dyDescent="0.35">
      <c r="A111" s="707"/>
      <c r="B111" s="355"/>
      <c r="C111" s="706"/>
      <c r="D111" s="706"/>
      <c r="E111" s="437"/>
      <c r="F111" s="706"/>
      <c r="G111" s="437"/>
      <c r="H111" s="437"/>
      <c r="I111" s="355"/>
      <c r="J111" s="355"/>
      <c r="K111" s="355"/>
      <c r="L111" s="355"/>
      <c r="M111" s="214"/>
      <c r="N111" s="441"/>
      <c r="O111" s="441"/>
      <c r="P111" s="441"/>
      <c r="Q111" s="468"/>
      <c r="R111" s="441"/>
      <c r="S111" s="711"/>
      <c r="T111" s="605"/>
      <c r="U111" s="214"/>
      <c r="V111" s="355"/>
      <c r="W111" s="605"/>
      <c r="X111" s="355"/>
      <c r="Y111" s="355"/>
      <c r="Z111" s="355"/>
      <c r="AA111" s="1"/>
      <c r="AB111" s="1"/>
      <c r="AC111" s="1"/>
      <c r="AD111" s="1"/>
      <c r="AE111" s="1"/>
      <c r="AF111" s="1"/>
      <c r="AG111" s="1"/>
      <c r="AH111" s="1"/>
    </row>
    <row r="112" spans="1:34" ht="12" customHeight="1" x14ac:dyDescent="0.35">
      <c r="A112" s="707"/>
      <c r="B112" s="355"/>
      <c r="C112" s="706"/>
      <c r="D112" s="706"/>
      <c r="E112" s="437"/>
      <c r="F112" s="706"/>
      <c r="G112" s="437"/>
      <c r="H112" s="437"/>
      <c r="I112" s="355"/>
      <c r="J112" s="355"/>
      <c r="K112" s="355"/>
      <c r="L112" s="355"/>
      <c r="M112" s="214"/>
      <c r="N112" s="441"/>
      <c r="O112" s="441"/>
      <c r="P112" s="441"/>
      <c r="Q112" s="468"/>
      <c r="R112" s="441"/>
      <c r="S112" s="711"/>
      <c r="T112" s="605"/>
      <c r="U112" s="214"/>
      <c r="V112" s="355"/>
      <c r="W112" s="605"/>
      <c r="X112" s="355"/>
      <c r="Y112" s="355"/>
      <c r="Z112" s="355"/>
      <c r="AA112" s="1"/>
      <c r="AB112" s="1"/>
      <c r="AC112" s="1"/>
      <c r="AD112" s="1"/>
      <c r="AE112" s="1"/>
      <c r="AF112" s="1"/>
      <c r="AG112" s="1"/>
      <c r="AH112" s="1"/>
    </row>
    <row r="113" spans="1:34" ht="12" customHeight="1" x14ac:dyDescent="0.35">
      <c r="A113" s="707"/>
      <c r="B113" s="355"/>
      <c r="C113" s="706"/>
      <c r="D113" s="706"/>
      <c r="E113" s="437"/>
      <c r="F113" s="706"/>
      <c r="G113" s="437"/>
      <c r="H113" s="437"/>
      <c r="I113" s="355"/>
      <c r="J113" s="355"/>
      <c r="K113" s="355"/>
      <c r="L113" s="355"/>
      <c r="M113" s="214"/>
      <c r="N113" s="441"/>
      <c r="O113" s="441"/>
      <c r="P113" s="441"/>
      <c r="Q113" s="468"/>
      <c r="R113" s="441"/>
      <c r="S113" s="711"/>
      <c r="T113" s="605"/>
      <c r="U113" s="214"/>
      <c r="V113" s="355"/>
      <c r="W113" s="605"/>
      <c r="X113" s="355"/>
      <c r="Y113" s="355"/>
      <c r="Z113" s="355"/>
      <c r="AA113" s="1"/>
      <c r="AB113" s="1"/>
      <c r="AC113" s="1"/>
      <c r="AD113" s="1"/>
      <c r="AE113" s="1"/>
      <c r="AF113" s="1"/>
      <c r="AG113" s="1"/>
      <c r="AH113" s="1"/>
    </row>
    <row r="114" spans="1:34" ht="12" customHeight="1" x14ac:dyDescent="0.35">
      <c r="A114" s="707"/>
      <c r="B114" s="355"/>
      <c r="C114" s="706"/>
      <c r="D114" s="706"/>
      <c r="E114" s="437"/>
      <c r="F114" s="706"/>
      <c r="G114" s="437"/>
      <c r="H114" s="437"/>
      <c r="I114" s="355"/>
      <c r="J114" s="355"/>
      <c r="K114" s="355"/>
      <c r="L114" s="355"/>
      <c r="M114" s="214"/>
      <c r="N114" s="441"/>
      <c r="O114" s="441"/>
      <c r="P114" s="441"/>
      <c r="Q114" s="468"/>
      <c r="R114" s="441"/>
      <c r="S114" s="711"/>
      <c r="T114" s="605"/>
      <c r="U114" s="214"/>
      <c r="V114" s="355"/>
      <c r="W114" s="605"/>
      <c r="X114" s="355"/>
      <c r="Y114" s="355"/>
      <c r="Z114" s="355"/>
      <c r="AA114" s="1"/>
      <c r="AB114" s="1"/>
      <c r="AC114" s="1"/>
      <c r="AD114" s="1"/>
      <c r="AE114" s="1"/>
      <c r="AF114" s="1"/>
      <c r="AG114" s="1"/>
      <c r="AH114" s="1"/>
    </row>
    <row r="115" spans="1:34" ht="12" customHeight="1" x14ac:dyDescent="0.35">
      <c r="A115" s="707"/>
      <c r="B115" s="355"/>
      <c r="C115" s="706"/>
      <c r="D115" s="706"/>
      <c r="E115" s="437"/>
      <c r="F115" s="706"/>
      <c r="G115" s="437"/>
      <c r="H115" s="437"/>
      <c r="I115" s="355"/>
      <c r="J115" s="355"/>
      <c r="K115" s="355"/>
      <c r="L115" s="355"/>
      <c r="M115" s="214"/>
      <c r="N115" s="441"/>
      <c r="O115" s="441"/>
      <c r="P115" s="441"/>
      <c r="Q115" s="468"/>
      <c r="R115" s="441"/>
      <c r="S115" s="711"/>
      <c r="T115" s="605"/>
      <c r="U115" s="214"/>
      <c r="V115" s="355"/>
      <c r="W115" s="605"/>
      <c r="X115" s="355"/>
      <c r="Y115" s="355"/>
      <c r="Z115" s="355"/>
      <c r="AA115" s="1"/>
      <c r="AB115" s="1"/>
      <c r="AC115" s="1"/>
      <c r="AD115" s="1"/>
      <c r="AE115" s="1"/>
      <c r="AF115" s="1"/>
      <c r="AG115" s="1"/>
      <c r="AH115" s="1"/>
    </row>
    <row r="116" spans="1:34" ht="12" customHeight="1" x14ac:dyDescent="0.35">
      <c r="A116" s="707"/>
      <c r="B116" s="355"/>
      <c r="C116" s="706"/>
      <c r="D116" s="706"/>
      <c r="E116" s="437"/>
      <c r="F116" s="706"/>
      <c r="G116" s="437"/>
      <c r="H116" s="437"/>
      <c r="I116" s="355"/>
      <c r="J116" s="355"/>
      <c r="K116" s="355"/>
      <c r="L116" s="355"/>
      <c r="M116" s="214"/>
      <c r="N116" s="441"/>
      <c r="O116" s="441"/>
      <c r="P116" s="441"/>
      <c r="Q116" s="468"/>
      <c r="R116" s="441"/>
      <c r="S116" s="711"/>
      <c r="T116" s="605"/>
      <c r="U116" s="214"/>
      <c r="V116" s="355"/>
      <c r="W116" s="605"/>
      <c r="X116" s="355"/>
      <c r="Y116" s="355"/>
      <c r="Z116" s="355"/>
      <c r="AA116" s="1"/>
      <c r="AB116" s="1"/>
      <c r="AC116" s="1"/>
      <c r="AD116" s="1"/>
      <c r="AE116" s="1"/>
      <c r="AF116" s="1"/>
      <c r="AG116" s="1"/>
      <c r="AH116" s="1"/>
    </row>
    <row r="117" spans="1:34" ht="12" customHeight="1" x14ac:dyDescent="0.35">
      <c r="A117" s="707"/>
      <c r="B117" s="355"/>
      <c r="C117" s="706"/>
      <c r="D117" s="706"/>
      <c r="E117" s="437"/>
      <c r="F117" s="706"/>
      <c r="G117" s="437"/>
      <c r="H117" s="437"/>
      <c r="I117" s="355"/>
      <c r="J117" s="355"/>
      <c r="K117" s="355"/>
      <c r="L117" s="355"/>
      <c r="M117" s="214"/>
      <c r="N117" s="441"/>
      <c r="O117" s="441"/>
      <c r="P117" s="441"/>
      <c r="Q117" s="468"/>
      <c r="R117" s="441"/>
      <c r="S117" s="711"/>
      <c r="T117" s="605"/>
      <c r="U117" s="214"/>
      <c r="V117" s="355"/>
      <c r="W117" s="605"/>
      <c r="X117" s="355"/>
      <c r="Y117" s="355"/>
      <c r="Z117" s="355"/>
      <c r="AA117" s="1"/>
      <c r="AB117" s="1"/>
      <c r="AC117" s="1"/>
      <c r="AD117" s="1"/>
      <c r="AE117" s="1"/>
      <c r="AF117" s="1"/>
      <c r="AG117" s="1"/>
      <c r="AH117" s="1"/>
    </row>
    <row r="118" spans="1:34" ht="12" customHeight="1" x14ac:dyDescent="0.35">
      <c r="A118" s="707"/>
      <c r="B118" s="355"/>
      <c r="C118" s="706"/>
      <c r="D118" s="706"/>
      <c r="E118" s="605"/>
      <c r="F118" s="706"/>
      <c r="G118" s="437"/>
      <c r="H118" s="437"/>
      <c r="I118" s="355"/>
      <c r="J118" s="355"/>
      <c r="K118" s="355"/>
      <c r="L118" s="355"/>
      <c r="M118" s="214"/>
      <c r="N118" s="441"/>
      <c r="O118" s="441"/>
      <c r="P118" s="441"/>
      <c r="Q118" s="468"/>
      <c r="R118" s="441"/>
      <c r="S118" s="711"/>
      <c r="T118" s="605"/>
      <c r="U118" s="214"/>
      <c r="V118" s="355"/>
      <c r="W118" s="605"/>
      <c r="X118" s="355"/>
      <c r="Y118" s="355"/>
      <c r="Z118" s="355"/>
      <c r="AA118" s="1"/>
      <c r="AB118" s="1"/>
      <c r="AC118" s="1"/>
      <c r="AD118" s="1"/>
      <c r="AE118" s="1"/>
      <c r="AF118" s="1"/>
      <c r="AG118" s="1"/>
      <c r="AH118" s="1"/>
    </row>
    <row r="119" spans="1:34" ht="12" customHeight="1" x14ac:dyDescent="0.35">
      <c r="A119" s="707"/>
      <c r="B119" s="355"/>
      <c r="C119" s="706"/>
      <c r="D119" s="706"/>
      <c r="E119" s="605"/>
      <c r="F119" s="706"/>
      <c r="G119" s="437"/>
      <c r="H119" s="437"/>
      <c r="I119" s="355"/>
      <c r="J119" s="355"/>
      <c r="K119" s="355"/>
      <c r="L119" s="355"/>
      <c r="M119" s="214"/>
      <c r="N119" s="441"/>
      <c r="O119" s="441"/>
      <c r="P119" s="441"/>
      <c r="Q119" s="441"/>
      <c r="R119" s="441"/>
      <c r="S119" s="711"/>
      <c r="T119" s="605"/>
      <c r="U119" s="214"/>
      <c r="V119" s="355"/>
      <c r="W119" s="605"/>
      <c r="X119" s="355"/>
      <c r="Y119" s="355"/>
      <c r="Z119" s="355"/>
      <c r="AA119" s="1"/>
      <c r="AB119" s="1"/>
      <c r="AC119" s="1"/>
      <c r="AD119" s="1"/>
      <c r="AE119" s="1"/>
      <c r="AF119" s="1"/>
      <c r="AG119" s="1"/>
      <c r="AH119" s="1"/>
    </row>
    <row r="120" spans="1:34" ht="12" customHeight="1" x14ac:dyDescent="0.35">
      <c r="A120" s="707"/>
      <c r="B120" s="355"/>
      <c r="C120" s="355"/>
      <c r="D120" s="355"/>
      <c r="E120" s="605"/>
      <c r="F120" s="706"/>
      <c r="G120" s="605"/>
      <c r="H120" s="605"/>
      <c r="I120" s="355"/>
      <c r="J120" s="355"/>
      <c r="K120" s="355"/>
      <c r="L120" s="355"/>
      <c r="M120" s="214"/>
      <c r="N120" s="441"/>
      <c r="O120" s="441"/>
      <c r="P120" s="441"/>
      <c r="Q120" s="441"/>
      <c r="R120" s="441"/>
      <c r="S120" s="711"/>
      <c r="T120" s="605"/>
      <c r="U120" s="214"/>
      <c r="V120" s="355"/>
      <c r="W120" s="605"/>
      <c r="X120" s="355"/>
      <c r="Y120" s="355"/>
      <c r="Z120" s="355"/>
      <c r="AA120" s="1"/>
      <c r="AB120" s="1"/>
      <c r="AC120" s="1"/>
      <c r="AD120" s="1"/>
      <c r="AE120" s="1"/>
      <c r="AF120" s="1"/>
      <c r="AG120" s="1"/>
      <c r="AH120" s="1"/>
    </row>
    <row r="121" spans="1:34" ht="12" customHeight="1" x14ac:dyDescent="0.35">
      <c r="A121" s="707"/>
      <c r="B121" s="355"/>
      <c r="C121" s="355"/>
      <c r="D121" s="355"/>
      <c r="E121" s="605"/>
      <c r="F121" s="706"/>
      <c r="G121" s="605"/>
      <c r="H121" s="605"/>
      <c r="I121" s="355"/>
      <c r="J121" s="355"/>
      <c r="K121" s="355"/>
      <c r="L121" s="355"/>
      <c r="M121" s="214"/>
      <c r="N121" s="441"/>
      <c r="O121" s="441"/>
      <c r="P121" s="441"/>
      <c r="Q121" s="441"/>
      <c r="R121" s="441"/>
      <c r="S121" s="711"/>
      <c r="T121" s="605"/>
      <c r="U121" s="214"/>
      <c r="V121" s="355"/>
      <c r="W121" s="605"/>
      <c r="X121" s="355"/>
      <c r="Y121" s="355"/>
      <c r="Z121" s="355"/>
      <c r="AA121" s="1"/>
      <c r="AB121" s="1"/>
      <c r="AC121" s="1"/>
      <c r="AD121" s="1"/>
      <c r="AE121" s="1"/>
      <c r="AF121" s="1"/>
      <c r="AG121" s="1"/>
      <c r="AH121" s="1"/>
    </row>
    <row r="122" spans="1:34" ht="12" customHeight="1" x14ac:dyDescent="0.35">
      <c r="A122" s="707"/>
      <c r="B122" s="355"/>
      <c r="C122" s="355"/>
      <c r="D122" s="355"/>
      <c r="E122" s="605"/>
      <c r="F122" s="214"/>
      <c r="G122" s="605"/>
      <c r="H122" s="605"/>
      <c r="I122" s="355"/>
      <c r="J122" s="355"/>
      <c r="K122" s="355"/>
      <c r="L122" s="355"/>
      <c r="M122" s="214"/>
      <c r="N122" s="441"/>
      <c r="O122" s="441"/>
      <c r="P122" s="441"/>
      <c r="Q122" s="441"/>
      <c r="R122" s="441"/>
      <c r="S122" s="711"/>
      <c r="T122" s="605"/>
      <c r="U122" s="214"/>
      <c r="V122" s="355"/>
      <c r="W122" s="605"/>
      <c r="X122" s="355"/>
      <c r="Y122" s="355"/>
      <c r="Z122" s="355"/>
      <c r="AA122" s="1"/>
      <c r="AB122" s="1"/>
      <c r="AC122" s="1"/>
      <c r="AD122" s="1"/>
      <c r="AE122" s="1"/>
      <c r="AF122" s="1"/>
      <c r="AG122" s="1"/>
      <c r="AH122" s="1"/>
    </row>
    <row r="123" spans="1:34" ht="12" customHeight="1" x14ac:dyDescent="0.25">
      <c r="A123" s="713"/>
      <c r="B123" s="355"/>
      <c r="C123" s="355"/>
      <c r="D123" s="355"/>
      <c r="E123" s="605"/>
      <c r="F123" s="214"/>
      <c r="G123" s="605"/>
      <c r="H123" s="605"/>
      <c r="I123" s="355"/>
      <c r="J123" s="355"/>
      <c r="K123" s="355"/>
      <c r="L123" s="355"/>
      <c r="M123" s="214"/>
      <c r="N123" s="441"/>
      <c r="O123" s="441"/>
      <c r="P123" s="441"/>
      <c r="Q123" s="355"/>
      <c r="R123" s="355"/>
      <c r="S123" s="355"/>
      <c r="T123" s="605"/>
      <c r="U123" s="214"/>
      <c r="V123" s="355"/>
      <c r="W123" s="605"/>
      <c r="X123" s="355"/>
      <c r="Y123" s="355"/>
      <c r="Z123" s="355"/>
      <c r="AA123" s="1"/>
      <c r="AB123" s="1"/>
      <c r="AC123" s="1"/>
      <c r="AD123" s="1"/>
      <c r="AE123" s="1"/>
      <c r="AF123" s="1"/>
      <c r="AG123" s="1"/>
      <c r="AH123" s="1"/>
    </row>
    <row r="124" spans="1:34" ht="12" customHeight="1" x14ac:dyDescent="0.25">
      <c r="A124" s="713"/>
      <c r="B124" s="355"/>
      <c r="C124" s="355"/>
      <c r="D124" s="355"/>
      <c r="E124" s="605"/>
      <c r="F124" s="214"/>
      <c r="G124" s="605"/>
      <c r="H124" s="605"/>
      <c r="I124" s="355"/>
      <c r="J124" s="355"/>
      <c r="K124" s="355"/>
      <c r="L124" s="355"/>
      <c r="M124" s="214"/>
      <c r="N124" s="441"/>
      <c r="O124" s="441"/>
      <c r="P124" s="441"/>
      <c r="Q124" s="355"/>
      <c r="R124" s="355"/>
      <c r="S124" s="355"/>
      <c r="T124" s="605"/>
      <c r="U124" s="214"/>
      <c r="V124" s="355"/>
      <c r="W124" s="605"/>
      <c r="X124" s="355"/>
      <c r="Y124" s="355"/>
      <c r="Z124" s="355"/>
      <c r="AA124" s="1"/>
      <c r="AB124" s="1"/>
      <c r="AC124" s="1"/>
      <c r="AD124" s="1"/>
      <c r="AE124" s="1"/>
      <c r="AF124" s="1"/>
      <c r="AG124" s="1"/>
      <c r="AH124" s="1"/>
    </row>
    <row r="125" spans="1:34" ht="12" customHeight="1" x14ac:dyDescent="0.25">
      <c r="A125" s="713"/>
      <c r="B125" s="355"/>
      <c r="C125" s="355"/>
      <c r="D125" s="355"/>
      <c r="E125" s="605"/>
      <c r="F125" s="214"/>
      <c r="G125" s="605"/>
      <c r="H125" s="605"/>
      <c r="I125" s="355"/>
      <c r="J125" s="355"/>
      <c r="K125" s="355"/>
      <c r="L125" s="355"/>
      <c r="M125" s="214"/>
      <c r="N125" s="441"/>
      <c r="O125" s="441"/>
      <c r="P125" s="441"/>
      <c r="Q125" s="355"/>
      <c r="R125" s="355"/>
      <c r="S125" s="355"/>
      <c r="T125" s="605"/>
      <c r="U125" s="214"/>
      <c r="V125" s="355"/>
      <c r="W125" s="605"/>
      <c r="X125" s="355"/>
      <c r="Y125" s="355"/>
      <c r="Z125" s="355"/>
      <c r="AA125" s="1"/>
      <c r="AB125" s="1"/>
      <c r="AC125" s="1"/>
      <c r="AD125" s="1"/>
      <c r="AE125" s="1"/>
      <c r="AF125" s="1"/>
      <c r="AG125" s="1"/>
      <c r="AH125" s="1"/>
    </row>
    <row r="126" spans="1:34" ht="12" customHeight="1" x14ac:dyDescent="0.35">
      <c r="A126" s="707"/>
      <c r="B126" s="1"/>
      <c r="C126" s="1"/>
      <c r="D126" s="1"/>
      <c r="E126" s="17"/>
      <c r="F126" s="14"/>
      <c r="G126" s="17"/>
      <c r="H126" s="17"/>
      <c r="I126" s="1"/>
      <c r="J126" s="1"/>
      <c r="K126" s="1"/>
      <c r="L126" s="1"/>
      <c r="M126" s="14"/>
      <c r="N126" s="7"/>
      <c r="O126" s="7"/>
      <c r="P126" s="7"/>
      <c r="Q126" s="7"/>
      <c r="R126" s="7"/>
      <c r="S126" s="715"/>
      <c r="T126" s="17"/>
      <c r="U126" s="14"/>
      <c r="V126" s="1"/>
      <c r="W126" s="17"/>
      <c r="X126" s="1"/>
      <c r="Y126" s="1"/>
      <c r="Z126" s="1"/>
      <c r="AA126" s="1"/>
      <c r="AB126" s="1"/>
      <c r="AC126" s="1"/>
      <c r="AD126" s="1"/>
      <c r="AE126" s="1"/>
      <c r="AF126" s="1"/>
      <c r="AG126" s="1"/>
      <c r="AH126" s="1"/>
    </row>
    <row r="127" spans="1:34" x14ac:dyDescent="0.25">
      <c r="A127" s="717"/>
      <c r="B127" s="1"/>
      <c r="C127" s="1"/>
      <c r="D127" s="1"/>
      <c r="E127" s="17"/>
      <c r="F127" s="14"/>
      <c r="G127" s="17"/>
      <c r="H127" s="17"/>
      <c r="I127" s="1"/>
      <c r="J127" s="1"/>
      <c r="K127" s="1"/>
      <c r="L127" s="1"/>
      <c r="M127" s="14"/>
      <c r="N127" s="7"/>
      <c r="O127" s="7"/>
      <c r="P127" s="7"/>
      <c r="Q127" s="1"/>
      <c r="R127" s="1"/>
      <c r="S127" s="1"/>
      <c r="T127" s="17"/>
      <c r="U127" s="14"/>
      <c r="V127" s="1"/>
      <c r="W127" s="17"/>
      <c r="X127" s="1"/>
      <c r="Y127" s="1"/>
      <c r="Z127" s="1"/>
      <c r="AA127" s="1"/>
      <c r="AB127" s="1"/>
      <c r="AC127" s="1"/>
      <c r="AD127" s="1"/>
      <c r="AE127" s="1"/>
      <c r="AF127" s="1"/>
      <c r="AG127" s="1"/>
      <c r="AH127" s="1"/>
    </row>
    <row r="128" spans="1:34" x14ac:dyDescent="0.25">
      <c r="A128" s="14"/>
      <c r="B128" s="1"/>
      <c r="C128" s="1"/>
      <c r="D128" s="1"/>
      <c r="E128" s="17"/>
      <c r="F128" s="14"/>
      <c r="G128" s="17"/>
      <c r="H128" s="17"/>
      <c r="I128" s="1"/>
      <c r="J128" s="1"/>
      <c r="K128" s="1"/>
      <c r="L128" s="1"/>
      <c r="M128" s="14"/>
      <c r="N128" s="7"/>
      <c r="O128" s="7"/>
      <c r="P128" s="7"/>
      <c r="Q128" s="1"/>
      <c r="R128" s="1"/>
      <c r="S128" s="1"/>
      <c r="T128" s="17"/>
      <c r="U128" s="1"/>
      <c r="V128" s="1"/>
      <c r="W128" s="17"/>
      <c r="X128" s="1"/>
      <c r="Y128" s="1"/>
      <c r="Z128" s="1"/>
      <c r="AA128" s="1"/>
      <c r="AB128" s="1"/>
      <c r="AC128" s="1"/>
      <c r="AD128" s="1"/>
      <c r="AE128" s="1"/>
      <c r="AF128" s="1"/>
      <c r="AG128" s="1"/>
      <c r="AH128" s="1"/>
    </row>
    <row r="129" spans="1:34" x14ac:dyDescent="0.25">
      <c r="A129" s="14"/>
      <c r="B129" s="1"/>
      <c r="C129" s="1"/>
      <c r="D129" s="1"/>
      <c r="E129" s="17"/>
      <c r="F129" s="14"/>
      <c r="G129" s="17"/>
      <c r="H129" s="17"/>
      <c r="I129" s="1"/>
      <c r="J129" s="1"/>
      <c r="K129" s="1"/>
      <c r="L129" s="1"/>
      <c r="M129" s="14"/>
      <c r="N129" s="7"/>
      <c r="O129" s="7"/>
      <c r="P129" s="7"/>
      <c r="Q129" s="1"/>
      <c r="R129" s="1"/>
      <c r="S129" s="1"/>
      <c r="T129" s="17"/>
      <c r="U129" s="1"/>
      <c r="V129" s="1"/>
      <c r="W129" s="1"/>
      <c r="X129" s="1"/>
      <c r="Y129" s="1"/>
      <c r="Z129" s="1"/>
      <c r="AA129" s="1"/>
      <c r="AB129" s="1"/>
      <c r="AC129" s="1"/>
      <c r="AD129" s="1"/>
      <c r="AE129" s="1"/>
      <c r="AF129" s="1"/>
      <c r="AG129" s="1"/>
      <c r="AH129" s="1"/>
    </row>
    <row r="130" spans="1:34" x14ac:dyDescent="0.25">
      <c r="A130" s="14"/>
      <c r="B130" s="1"/>
      <c r="C130" s="1"/>
      <c r="D130" s="1"/>
      <c r="E130" s="17"/>
      <c r="F130" s="14"/>
      <c r="G130" s="17"/>
      <c r="H130" s="17"/>
      <c r="I130" s="1"/>
      <c r="J130" s="1"/>
      <c r="K130" s="1"/>
      <c r="L130" s="1"/>
      <c r="M130" s="14"/>
      <c r="N130" s="7"/>
      <c r="O130" s="7"/>
      <c r="P130" s="7"/>
      <c r="Q130" s="1"/>
      <c r="R130" s="1"/>
      <c r="S130" s="1"/>
      <c r="T130" s="17"/>
      <c r="U130" s="1"/>
      <c r="V130" s="1"/>
      <c r="W130" s="1"/>
      <c r="X130" s="1"/>
      <c r="Y130" s="1"/>
      <c r="Z130" s="1"/>
      <c r="AA130" s="1"/>
      <c r="AB130" s="1"/>
      <c r="AC130" s="1"/>
      <c r="AD130" s="1"/>
      <c r="AE130" s="1"/>
      <c r="AF130" s="1"/>
      <c r="AG130" s="1"/>
      <c r="AH130" s="1"/>
    </row>
    <row r="131" spans="1:34" x14ac:dyDescent="0.25">
      <c r="A131" s="14"/>
      <c r="B131" s="1"/>
      <c r="C131" s="1"/>
      <c r="D131" s="1"/>
      <c r="E131" s="17"/>
      <c r="F131" s="14"/>
      <c r="G131" s="17"/>
      <c r="H131" s="17"/>
      <c r="I131" s="1"/>
      <c r="J131" s="1"/>
      <c r="K131" s="1"/>
      <c r="L131" s="1"/>
      <c r="M131" s="14"/>
      <c r="N131" s="7"/>
      <c r="O131" s="7"/>
      <c r="P131" s="7"/>
      <c r="Q131" s="1"/>
      <c r="R131" s="1"/>
      <c r="S131" s="1"/>
      <c r="T131" s="17"/>
      <c r="U131" s="1"/>
      <c r="V131" s="1"/>
      <c r="W131" s="1"/>
      <c r="X131" s="1"/>
      <c r="Y131" s="1"/>
      <c r="Z131" s="1"/>
      <c r="AA131" s="1"/>
      <c r="AB131" s="1"/>
      <c r="AC131" s="1"/>
      <c r="AD131" s="1"/>
      <c r="AE131" s="1"/>
      <c r="AF131" s="1"/>
      <c r="AG131" s="1"/>
      <c r="AH131" s="1"/>
    </row>
    <row r="132" spans="1:34" x14ac:dyDescent="0.25">
      <c r="A132" s="14"/>
      <c r="B132" s="1"/>
      <c r="C132" s="1"/>
      <c r="D132" s="1"/>
      <c r="E132" s="17"/>
      <c r="F132" s="14"/>
      <c r="G132" s="17"/>
      <c r="H132" s="17"/>
      <c r="I132" s="1"/>
      <c r="J132" s="1"/>
      <c r="K132" s="1"/>
      <c r="L132" s="1"/>
      <c r="M132" s="14"/>
      <c r="N132" s="7"/>
      <c r="O132" s="7"/>
      <c r="P132" s="7"/>
      <c r="Q132" s="1"/>
      <c r="R132" s="1"/>
      <c r="S132" s="1"/>
      <c r="T132" s="17"/>
      <c r="U132" s="1"/>
      <c r="V132" s="1"/>
      <c r="W132" s="1"/>
      <c r="X132" s="1"/>
      <c r="Y132" s="1"/>
      <c r="Z132" s="1"/>
      <c r="AA132" s="1"/>
      <c r="AB132" s="1"/>
      <c r="AC132" s="1"/>
      <c r="AD132" s="1"/>
      <c r="AE132" s="1"/>
      <c r="AF132" s="1"/>
      <c r="AG132" s="1"/>
      <c r="AH132" s="1"/>
    </row>
    <row r="133" spans="1:34" x14ac:dyDescent="0.25">
      <c r="A133" s="14"/>
      <c r="B133" s="1"/>
      <c r="C133" s="1"/>
      <c r="D133" s="1"/>
      <c r="E133" s="17"/>
      <c r="F133" s="14"/>
      <c r="G133" s="17"/>
      <c r="H133" s="17"/>
      <c r="I133" s="1"/>
      <c r="J133" s="1"/>
      <c r="K133" s="1"/>
      <c r="L133" s="1"/>
      <c r="M133" s="14"/>
      <c r="N133" s="7"/>
      <c r="O133" s="7"/>
      <c r="P133" s="7"/>
      <c r="Q133" s="1"/>
      <c r="R133" s="1"/>
      <c r="S133" s="1"/>
      <c r="T133" s="17"/>
      <c r="U133" s="1"/>
      <c r="V133" s="1"/>
      <c r="W133" s="1"/>
      <c r="X133" s="1"/>
      <c r="Y133" s="1"/>
      <c r="Z133" s="1"/>
      <c r="AA133" s="1"/>
      <c r="AB133" s="1"/>
      <c r="AC133" s="1"/>
      <c r="AD133" s="1"/>
      <c r="AE133" s="1"/>
      <c r="AF133" s="1"/>
      <c r="AG133" s="1"/>
      <c r="AH133" s="1"/>
    </row>
    <row r="134" spans="1:34" x14ac:dyDescent="0.25">
      <c r="A134" s="14"/>
      <c r="B134" s="1"/>
      <c r="C134" s="1"/>
      <c r="D134" s="1"/>
      <c r="E134" s="17"/>
      <c r="F134" s="14"/>
      <c r="G134" s="17"/>
      <c r="H134" s="17"/>
      <c r="I134" s="1"/>
      <c r="J134" s="1"/>
      <c r="K134" s="1"/>
      <c r="L134" s="1"/>
      <c r="M134" s="14"/>
      <c r="N134" s="7"/>
      <c r="O134" s="7"/>
      <c r="P134" s="7"/>
      <c r="Q134" s="1"/>
      <c r="R134" s="1"/>
      <c r="S134" s="1"/>
      <c r="T134" s="17"/>
      <c r="U134" s="1"/>
      <c r="V134" s="1"/>
      <c r="W134" s="1"/>
      <c r="X134" s="1"/>
      <c r="Y134" s="1"/>
      <c r="Z134" s="1"/>
      <c r="AA134" s="1"/>
      <c r="AB134" s="1"/>
      <c r="AC134" s="1"/>
      <c r="AD134" s="1"/>
      <c r="AE134" s="1"/>
      <c r="AF134" s="1"/>
      <c r="AG134" s="1"/>
      <c r="AH134" s="1"/>
    </row>
    <row r="135" spans="1:34" x14ac:dyDescent="0.25">
      <c r="A135" s="14"/>
      <c r="B135" s="1"/>
      <c r="C135" s="1"/>
      <c r="D135" s="1"/>
      <c r="E135" s="17"/>
      <c r="F135" s="14"/>
      <c r="G135" s="17"/>
      <c r="H135" s="17"/>
      <c r="I135" s="1"/>
      <c r="J135" s="1"/>
      <c r="K135" s="1"/>
      <c r="L135" s="1"/>
      <c r="M135" s="14"/>
      <c r="N135" s="7"/>
      <c r="O135" s="7"/>
      <c r="P135" s="7"/>
      <c r="Q135" s="1"/>
      <c r="R135" s="1"/>
      <c r="S135" s="1"/>
      <c r="T135" s="17"/>
      <c r="U135" s="1"/>
      <c r="V135" s="1"/>
      <c r="W135" s="1"/>
      <c r="X135" s="1"/>
      <c r="Y135" s="1"/>
      <c r="Z135" s="1"/>
      <c r="AA135" s="1"/>
      <c r="AB135" s="1"/>
      <c r="AC135" s="1"/>
      <c r="AD135" s="1"/>
      <c r="AE135" s="1"/>
      <c r="AF135" s="1"/>
      <c r="AG135" s="1"/>
      <c r="AH135" s="1"/>
    </row>
    <row r="136" spans="1:34" x14ac:dyDescent="0.25">
      <c r="A136" s="14"/>
      <c r="B136" s="1"/>
      <c r="C136" s="1"/>
      <c r="D136" s="1"/>
      <c r="E136" s="17"/>
      <c r="F136" s="14"/>
      <c r="G136" s="17"/>
      <c r="H136" s="17"/>
      <c r="I136" s="1"/>
      <c r="J136" s="1"/>
      <c r="K136" s="1"/>
      <c r="L136" s="1"/>
      <c r="M136" s="14"/>
      <c r="N136" s="7"/>
      <c r="O136" s="7"/>
      <c r="P136" s="7"/>
      <c r="Q136" s="1"/>
      <c r="R136" s="1"/>
      <c r="S136" s="1"/>
      <c r="T136" s="17"/>
      <c r="U136" s="1"/>
      <c r="V136" s="1"/>
      <c r="W136" s="1"/>
      <c r="X136" s="1"/>
      <c r="Y136" s="1"/>
      <c r="Z136" s="1"/>
      <c r="AA136" s="1"/>
      <c r="AB136" s="1"/>
      <c r="AC136" s="1"/>
      <c r="AD136" s="1"/>
      <c r="AE136" s="1"/>
      <c r="AF136" s="1"/>
      <c r="AG136" s="1"/>
      <c r="AH136" s="1"/>
    </row>
    <row r="137" spans="1:34" x14ac:dyDescent="0.25">
      <c r="A137" s="14"/>
      <c r="B137" s="1"/>
      <c r="C137" s="1"/>
      <c r="D137" s="1"/>
      <c r="E137" s="17"/>
      <c r="F137" s="14"/>
      <c r="G137" s="17"/>
      <c r="H137" s="17"/>
      <c r="I137" s="1"/>
      <c r="J137" s="1"/>
      <c r="K137" s="1"/>
      <c r="L137" s="1"/>
      <c r="M137" s="14"/>
      <c r="N137" s="7"/>
      <c r="O137" s="7"/>
      <c r="P137" s="7"/>
      <c r="Q137" s="1"/>
      <c r="R137" s="1"/>
      <c r="S137" s="1"/>
      <c r="T137" s="17"/>
      <c r="U137" s="1"/>
      <c r="V137" s="1"/>
      <c r="W137" s="1"/>
      <c r="X137" s="1"/>
      <c r="Y137" s="1"/>
      <c r="Z137" s="1"/>
      <c r="AA137" s="1"/>
      <c r="AB137" s="1"/>
      <c r="AC137" s="1"/>
      <c r="AD137" s="1"/>
      <c r="AE137" s="1"/>
      <c r="AF137" s="1"/>
      <c r="AG137" s="1"/>
      <c r="AH137" s="1"/>
    </row>
    <row r="138" spans="1:34" x14ac:dyDescent="0.25">
      <c r="A138" s="14"/>
      <c r="B138" s="1"/>
      <c r="C138" s="1"/>
      <c r="D138" s="1"/>
      <c r="E138" s="17"/>
      <c r="F138" s="14"/>
      <c r="G138" s="17"/>
      <c r="H138" s="17"/>
      <c r="I138" s="1"/>
      <c r="J138" s="1"/>
      <c r="K138" s="1"/>
      <c r="L138" s="1"/>
      <c r="M138" s="14"/>
      <c r="N138" s="7"/>
      <c r="O138" s="7"/>
      <c r="P138" s="7"/>
      <c r="Q138" s="1"/>
      <c r="R138" s="1"/>
      <c r="S138" s="1"/>
      <c r="T138" s="17"/>
      <c r="U138" s="1"/>
      <c r="V138" s="1"/>
      <c r="W138" s="1"/>
      <c r="X138" s="1"/>
      <c r="Y138" s="1"/>
      <c r="Z138" s="1"/>
      <c r="AA138" s="1"/>
      <c r="AB138" s="1"/>
      <c r="AC138" s="1"/>
      <c r="AD138" s="1"/>
      <c r="AE138" s="1"/>
      <c r="AF138" s="1"/>
      <c r="AG138" s="1"/>
      <c r="AH138" s="1"/>
    </row>
    <row r="139" spans="1:34" x14ac:dyDescent="0.25">
      <c r="A139" s="14"/>
      <c r="B139" s="1"/>
      <c r="C139" s="1"/>
      <c r="D139" s="1"/>
      <c r="E139" s="17"/>
      <c r="F139" s="14"/>
      <c r="G139" s="17"/>
      <c r="H139" s="17"/>
      <c r="I139" s="1"/>
      <c r="J139" s="1"/>
      <c r="K139" s="1"/>
      <c r="L139" s="1"/>
      <c r="M139" s="14"/>
      <c r="N139" s="7"/>
      <c r="O139" s="7"/>
      <c r="P139" s="7"/>
      <c r="Q139" s="1"/>
      <c r="R139" s="1"/>
      <c r="S139" s="1"/>
      <c r="T139" s="17"/>
      <c r="U139" s="1"/>
      <c r="V139" s="1"/>
      <c r="W139" s="1"/>
      <c r="X139" s="1"/>
      <c r="Y139" s="1"/>
      <c r="Z139" s="1"/>
      <c r="AA139" s="1"/>
      <c r="AB139" s="1"/>
      <c r="AC139" s="1"/>
      <c r="AD139" s="1"/>
      <c r="AE139" s="1"/>
      <c r="AF139" s="1"/>
      <c r="AG139" s="1"/>
      <c r="AH139" s="1"/>
    </row>
    <row r="140" spans="1:34" x14ac:dyDescent="0.25">
      <c r="A140" s="14"/>
      <c r="B140" s="1"/>
      <c r="C140" s="1"/>
      <c r="D140" s="1"/>
      <c r="E140" s="17"/>
      <c r="F140" s="14"/>
      <c r="G140" s="17"/>
      <c r="H140" s="17"/>
      <c r="I140" s="1"/>
      <c r="J140" s="1"/>
      <c r="K140" s="1"/>
      <c r="L140" s="1"/>
      <c r="M140" s="14"/>
      <c r="N140" s="7"/>
      <c r="O140" s="7"/>
      <c r="P140" s="7"/>
      <c r="Q140" s="1"/>
      <c r="R140" s="1"/>
      <c r="S140" s="1"/>
      <c r="T140" s="17"/>
      <c r="U140" s="1"/>
      <c r="V140" s="1"/>
      <c r="W140" s="1"/>
      <c r="X140" s="1"/>
      <c r="Y140" s="1"/>
      <c r="Z140" s="1"/>
      <c r="AA140" s="1"/>
      <c r="AB140" s="1"/>
      <c r="AC140" s="1"/>
      <c r="AD140" s="1"/>
      <c r="AE140" s="1"/>
      <c r="AF140" s="1"/>
      <c r="AG140" s="1"/>
      <c r="AH140" s="1"/>
    </row>
    <row r="141" spans="1:34" x14ac:dyDescent="0.25">
      <c r="A141" s="14"/>
      <c r="B141" s="1"/>
      <c r="C141" s="1"/>
      <c r="D141" s="1"/>
      <c r="E141" s="17"/>
      <c r="F141" s="14"/>
      <c r="G141" s="17"/>
      <c r="H141" s="17"/>
      <c r="I141" s="1"/>
      <c r="J141" s="1"/>
      <c r="K141" s="1"/>
      <c r="L141" s="1"/>
      <c r="M141" s="14"/>
      <c r="N141" s="7"/>
      <c r="O141" s="7"/>
      <c r="P141" s="7"/>
      <c r="Q141" s="1"/>
      <c r="R141" s="1"/>
      <c r="S141" s="1"/>
      <c r="T141" s="17"/>
      <c r="U141" s="1"/>
      <c r="V141" s="1"/>
      <c r="W141" s="1"/>
      <c r="X141" s="1"/>
      <c r="Y141" s="1"/>
      <c r="Z141" s="1"/>
      <c r="AA141" s="1"/>
      <c r="AB141" s="1"/>
      <c r="AC141" s="1"/>
      <c r="AD141" s="1"/>
      <c r="AE141" s="1"/>
      <c r="AF141" s="1"/>
      <c r="AG141" s="1"/>
      <c r="AH141" s="1"/>
    </row>
    <row r="142" spans="1:34" x14ac:dyDescent="0.25">
      <c r="A142" s="14"/>
      <c r="B142" s="1"/>
      <c r="C142" s="1"/>
      <c r="D142" s="1"/>
      <c r="E142" s="17"/>
      <c r="F142" s="14"/>
      <c r="G142" s="17"/>
      <c r="H142" s="17"/>
      <c r="I142" s="1"/>
      <c r="J142" s="1"/>
      <c r="K142" s="1"/>
      <c r="L142" s="1"/>
      <c r="M142" s="14"/>
      <c r="N142" s="7"/>
      <c r="O142" s="7"/>
      <c r="P142" s="7"/>
      <c r="Q142" s="1"/>
      <c r="R142" s="1"/>
      <c r="S142" s="1"/>
      <c r="T142" s="17"/>
      <c r="U142" s="1"/>
      <c r="V142" s="1"/>
      <c r="W142" s="1"/>
      <c r="X142" s="1"/>
      <c r="Y142" s="1"/>
      <c r="Z142" s="1"/>
      <c r="AA142" s="1"/>
      <c r="AB142" s="1"/>
      <c r="AC142" s="1"/>
      <c r="AD142" s="1"/>
      <c r="AE142" s="1"/>
      <c r="AF142" s="1"/>
      <c r="AG142" s="1"/>
      <c r="AH142" s="1"/>
    </row>
    <row r="143" spans="1:34" x14ac:dyDescent="0.25">
      <c r="A143" s="14"/>
      <c r="B143" s="1"/>
      <c r="C143" s="1"/>
      <c r="D143" s="1"/>
      <c r="E143" s="17"/>
      <c r="F143" s="14"/>
      <c r="G143" s="17"/>
      <c r="H143" s="17"/>
      <c r="I143" s="1"/>
      <c r="J143" s="1"/>
      <c r="K143" s="1"/>
      <c r="L143" s="1"/>
      <c r="M143" s="14"/>
      <c r="N143" s="7"/>
      <c r="O143" s="7"/>
      <c r="P143" s="7"/>
      <c r="Q143" s="1"/>
      <c r="R143" s="1"/>
      <c r="S143" s="1"/>
      <c r="T143" s="17"/>
      <c r="U143" s="1"/>
      <c r="V143" s="1"/>
      <c r="W143" s="1"/>
      <c r="X143" s="1"/>
      <c r="Y143" s="1"/>
      <c r="Z143" s="1"/>
      <c r="AA143" s="1"/>
      <c r="AB143" s="1"/>
      <c r="AC143" s="1"/>
      <c r="AD143" s="1"/>
      <c r="AE143" s="1"/>
      <c r="AF143" s="1"/>
      <c r="AG143" s="1"/>
      <c r="AH143" s="1"/>
    </row>
    <row r="144" spans="1:34" x14ac:dyDescent="0.25">
      <c r="A144" s="14"/>
      <c r="B144" s="1"/>
      <c r="C144" s="1"/>
      <c r="D144" s="1"/>
      <c r="E144" s="17"/>
      <c r="F144" s="14"/>
      <c r="G144" s="17"/>
      <c r="H144" s="17"/>
      <c r="I144" s="1"/>
      <c r="J144" s="1"/>
      <c r="K144" s="1"/>
      <c r="L144" s="1"/>
      <c r="M144" s="14"/>
      <c r="N144" s="7"/>
      <c r="O144" s="7"/>
      <c r="P144" s="7"/>
      <c r="Q144" s="1"/>
      <c r="R144" s="1"/>
      <c r="S144" s="1"/>
      <c r="T144" s="17"/>
      <c r="U144" s="1"/>
      <c r="V144" s="1"/>
      <c r="W144" s="1"/>
      <c r="X144" s="1"/>
      <c r="Y144" s="1"/>
      <c r="Z144" s="1"/>
      <c r="AA144" s="1"/>
      <c r="AB144" s="1"/>
      <c r="AC144" s="1"/>
      <c r="AD144" s="1"/>
      <c r="AE144" s="1"/>
      <c r="AF144" s="1"/>
      <c r="AG144" s="1"/>
      <c r="AH144" s="1"/>
    </row>
    <row r="145" spans="1:34" x14ac:dyDescent="0.25">
      <c r="A145" s="14"/>
      <c r="B145" s="1"/>
      <c r="C145" s="1"/>
      <c r="D145" s="1"/>
      <c r="E145" s="17"/>
      <c r="F145" s="14"/>
      <c r="G145" s="17"/>
      <c r="H145" s="17"/>
      <c r="I145" s="1"/>
      <c r="J145" s="1"/>
      <c r="K145" s="1"/>
      <c r="L145" s="1"/>
      <c r="M145" s="14"/>
      <c r="N145" s="7"/>
      <c r="O145" s="7"/>
      <c r="P145" s="7"/>
      <c r="Q145" s="1"/>
      <c r="R145" s="1"/>
      <c r="S145" s="1"/>
      <c r="T145" s="17"/>
      <c r="U145" s="1"/>
      <c r="V145" s="1"/>
      <c r="W145" s="1"/>
      <c r="X145" s="1"/>
      <c r="Y145" s="1"/>
      <c r="Z145" s="1"/>
      <c r="AA145" s="1"/>
      <c r="AB145" s="1"/>
      <c r="AC145" s="1"/>
      <c r="AD145" s="1"/>
      <c r="AE145" s="1"/>
      <c r="AF145" s="1"/>
      <c r="AG145" s="1"/>
      <c r="AH145" s="1"/>
    </row>
    <row r="146" spans="1:34" x14ac:dyDescent="0.25">
      <c r="A146" s="14"/>
      <c r="B146" s="1"/>
      <c r="C146" s="1"/>
      <c r="D146" s="1"/>
      <c r="E146" s="17"/>
      <c r="F146" s="14"/>
      <c r="G146" s="17"/>
      <c r="H146" s="17"/>
      <c r="I146" s="1"/>
      <c r="J146" s="1"/>
      <c r="K146" s="1"/>
      <c r="L146" s="1"/>
      <c r="M146" s="14"/>
      <c r="N146" s="7"/>
      <c r="O146" s="7"/>
      <c r="P146" s="7"/>
      <c r="Q146" s="1"/>
      <c r="R146" s="1"/>
      <c r="S146" s="1"/>
      <c r="T146" s="17"/>
      <c r="U146" s="1"/>
      <c r="V146" s="1"/>
      <c r="W146" s="1"/>
      <c r="X146" s="1"/>
      <c r="Y146" s="1"/>
      <c r="Z146" s="1"/>
      <c r="AA146" s="1"/>
      <c r="AB146" s="1"/>
      <c r="AC146" s="1"/>
      <c r="AD146" s="1"/>
      <c r="AE146" s="1"/>
      <c r="AF146" s="1"/>
      <c r="AG146" s="1"/>
      <c r="AH146" s="1"/>
    </row>
    <row r="147" spans="1:34" x14ac:dyDescent="0.25">
      <c r="A147" s="14"/>
      <c r="B147" s="1"/>
      <c r="C147" s="1"/>
      <c r="D147" s="1"/>
      <c r="E147" s="17"/>
      <c r="F147" s="14"/>
      <c r="G147" s="17"/>
      <c r="H147" s="17"/>
      <c r="I147" s="1"/>
      <c r="J147" s="1"/>
      <c r="K147" s="1"/>
      <c r="L147" s="1"/>
      <c r="M147" s="14"/>
      <c r="N147" s="7"/>
      <c r="O147" s="7"/>
      <c r="P147" s="7"/>
      <c r="Q147" s="1"/>
      <c r="R147" s="1"/>
      <c r="S147" s="1"/>
      <c r="T147" s="17"/>
      <c r="U147" s="1"/>
      <c r="V147" s="1"/>
      <c r="W147" s="1"/>
      <c r="X147" s="1"/>
      <c r="Y147" s="1"/>
      <c r="Z147" s="1"/>
      <c r="AA147" s="1"/>
      <c r="AB147" s="1"/>
      <c r="AC147" s="1"/>
      <c r="AD147" s="1"/>
      <c r="AE147" s="1"/>
      <c r="AF147" s="1"/>
      <c r="AG147" s="1"/>
      <c r="AH147" s="1"/>
    </row>
    <row r="148" spans="1:34" x14ac:dyDescent="0.25">
      <c r="A148" s="14"/>
      <c r="B148" s="1"/>
      <c r="C148" s="1"/>
      <c r="D148" s="1"/>
      <c r="E148" s="17"/>
      <c r="F148" s="14"/>
      <c r="G148" s="17"/>
      <c r="H148" s="17"/>
      <c r="I148" s="1"/>
      <c r="J148" s="1"/>
      <c r="K148" s="1"/>
      <c r="L148" s="1"/>
      <c r="M148" s="14"/>
      <c r="N148" s="7"/>
      <c r="O148" s="7"/>
      <c r="P148" s="7"/>
      <c r="Q148" s="1"/>
      <c r="R148" s="1"/>
      <c r="S148" s="1"/>
      <c r="T148" s="17"/>
      <c r="U148" s="1"/>
      <c r="V148" s="1"/>
      <c r="W148" s="1"/>
      <c r="X148" s="1"/>
      <c r="Y148" s="1"/>
      <c r="Z148" s="1"/>
      <c r="AA148" s="1"/>
      <c r="AB148" s="1"/>
      <c r="AC148" s="1"/>
      <c r="AD148" s="1"/>
      <c r="AE148" s="1"/>
      <c r="AF148" s="1"/>
      <c r="AG148" s="1"/>
      <c r="AH148" s="1"/>
    </row>
    <row r="149" spans="1:34" x14ac:dyDescent="0.25">
      <c r="A149" s="14"/>
      <c r="B149" s="1"/>
      <c r="C149" s="1"/>
      <c r="D149" s="1"/>
      <c r="E149" s="17"/>
      <c r="F149" s="14"/>
      <c r="G149" s="17"/>
      <c r="H149" s="17"/>
      <c r="I149" s="1"/>
      <c r="J149" s="1"/>
      <c r="K149" s="1"/>
      <c r="L149" s="1"/>
      <c r="M149" s="14"/>
      <c r="N149" s="7"/>
      <c r="O149" s="7"/>
      <c r="P149" s="7"/>
      <c r="Q149" s="1"/>
      <c r="R149" s="1"/>
      <c r="S149" s="1"/>
      <c r="T149" s="17"/>
      <c r="U149" s="1"/>
      <c r="V149" s="1"/>
      <c r="W149" s="1"/>
      <c r="X149" s="1"/>
      <c r="Y149" s="1"/>
      <c r="Z149" s="1"/>
      <c r="AA149" s="1"/>
      <c r="AB149" s="1"/>
      <c r="AC149" s="1"/>
      <c r="AD149" s="1"/>
      <c r="AE149" s="1"/>
      <c r="AF149" s="1"/>
      <c r="AG149" s="1"/>
      <c r="AH149" s="1"/>
    </row>
    <row r="150" spans="1:34" x14ac:dyDescent="0.25">
      <c r="A150" s="14"/>
      <c r="B150" s="1"/>
      <c r="C150" s="1"/>
      <c r="D150" s="1"/>
      <c r="E150" s="17"/>
      <c r="F150" s="14"/>
      <c r="G150" s="17"/>
      <c r="H150" s="17"/>
      <c r="I150" s="1"/>
      <c r="J150" s="1"/>
      <c r="K150" s="1"/>
      <c r="L150" s="1"/>
      <c r="M150" s="14"/>
      <c r="N150" s="7"/>
      <c r="O150" s="7"/>
      <c r="P150" s="7"/>
      <c r="Q150" s="1"/>
      <c r="R150" s="1"/>
      <c r="S150" s="1"/>
      <c r="T150" s="17"/>
      <c r="U150" s="1"/>
      <c r="V150" s="1"/>
      <c r="W150" s="1"/>
      <c r="X150" s="1"/>
      <c r="Y150" s="1"/>
      <c r="Z150" s="1"/>
      <c r="AA150" s="1"/>
      <c r="AB150" s="1"/>
      <c r="AC150" s="1"/>
      <c r="AD150" s="1"/>
      <c r="AE150" s="1"/>
      <c r="AF150" s="1"/>
      <c r="AG150" s="1"/>
      <c r="AH150" s="1"/>
    </row>
    <row r="151" spans="1:34" x14ac:dyDescent="0.25">
      <c r="A151" s="14"/>
      <c r="B151" s="1"/>
      <c r="C151" s="1"/>
      <c r="D151" s="1"/>
      <c r="E151" s="17"/>
      <c r="F151" s="14"/>
      <c r="G151" s="17"/>
      <c r="H151" s="17"/>
      <c r="I151" s="1"/>
      <c r="J151" s="1"/>
      <c r="K151" s="1"/>
      <c r="L151" s="1"/>
      <c r="M151" s="14"/>
      <c r="N151" s="7"/>
      <c r="O151" s="7"/>
      <c r="P151" s="7"/>
      <c r="Q151" s="1"/>
      <c r="R151" s="1"/>
      <c r="S151" s="1"/>
      <c r="T151" s="17"/>
      <c r="U151" s="1"/>
      <c r="V151" s="1"/>
      <c r="W151" s="1"/>
      <c r="X151" s="1"/>
      <c r="Y151" s="1"/>
      <c r="Z151" s="1"/>
      <c r="AA151" s="1"/>
      <c r="AB151" s="1"/>
      <c r="AC151" s="1"/>
      <c r="AD151" s="1"/>
      <c r="AE151" s="1"/>
      <c r="AF151" s="1"/>
      <c r="AG151" s="1"/>
      <c r="AH151" s="1"/>
    </row>
    <row r="152" spans="1:34" x14ac:dyDescent="0.25">
      <c r="A152" s="14"/>
      <c r="B152" s="1"/>
      <c r="C152" s="1"/>
      <c r="D152" s="1"/>
      <c r="E152" s="17"/>
      <c r="F152" s="14"/>
      <c r="G152" s="17"/>
      <c r="H152" s="17"/>
      <c r="I152" s="1"/>
      <c r="J152" s="1"/>
      <c r="K152" s="1"/>
      <c r="L152" s="1"/>
      <c r="M152" s="14"/>
      <c r="N152" s="7"/>
      <c r="O152" s="7"/>
      <c r="P152" s="7"/>
      <c r="Q152" s="1"/>
      <c r="R152" s="1"/>
      <c r="S152" s="1"/>
      <c r="T152" s="17"/>
      <c r="U152" s="1"/>
      <c r="V152" s="1"/>
      <c r="W152" s="1"/>
      <c r="X152" s="1"/>
      <c r="Y152" s="1"/>
      <c r="Z152" s="1"/>
      <c r="AA152" s="1"/>
      <c r="AB152" s="1"/>
      <c r="AC152" s="1"/>
      <c r="AD152" s="1"/>
      <c r="AE152" s="1"/>
      <c r="AF152" s="1"/>
      <c r="AG152" s="1"/>
      <c r="AH152" s="1"/>
    </row>
    <row r="153" spans="1:34" x14ac:dyDescent="0.25">
      <c r="A153" s="14"/>
      <c r="B153" s="1"/>
      <c r="C153" s="1"/>
      <c r="D153" s="1"/>
      <c r="E153" s="17"/>
      <c r="F153" s="14"/>
      <c r="G153" s="17"/>
      <c r="H153" s="17"/>
      <c r="I153" s="1"/>
      <c r="J153" s="1"/>
      <c r="K153" s="1"/>
      <c r="L153" s="1"/>
      <c r="M153" s="14"/>
      <c r="N153" s="7"/>
      <c r="O153" s="7"/>
      <c r="P153" s="7"/>
      <c r="Q153" s="1"/>
      <c r="R153" s="1"/>
      <c r="S153" s="1"/>
      <c r="T153" s="17"/>
      <c r="U153" s="1"/>
      <c r="V153" s="1"/>
      <c r="W153" s="1"/>
      <c r="X153" s="1"/>
      <c r="Y153" s="1"/>
      <c r="Z153" s="1"/>
      <c r="AA153" s="1"/>
      <c r="AB153" s="1"/>
      <c r="AC153" s="1"/>
      <c r="AD153" s="1"/>
      <c r="AE153" s="1"/>
      <c r="AF153" s="1"/>
      <c r="AG153" s="1"/>
      <c r="AH153" s="1"/>
    </row>
    <row r="154" spans="1:34" x14ac:dyDescent="0.25">
      <c r="A154" s="14"/>
      <c r="B154" s="1"/>
      <c r="C154" s="1"/>
      <c r="D154" s="1"/>
      <c r="E154" s="17"/>
      <c r="F154" s="14"/>
      <c r="G154" s="17"/>
      <c r="H154" s="17"/>
      <c r="I154" s="1"/>
      <c r="J154" s="1"/>
      <c r="K154" s="1"/>
      <c r="L154" s="1"/>
      <c r="M154" s="14"/>
      <c r="N154" s="7"/>
      <c r="O154" s="7"/>
      <c r="P154" s="7"/>
      <c r="Q154" s="1"/>
      <c r="R154" s="1"/>
      <c r="S154" s="1"/>
      <c r="T154" s="17"/>
      <c r="U154" s="1"/>
      <c r="V154" s="1"/>
      <c r="W154" s="1"/>
      <c r="X154" s="1"/>
      <c r="Y154" s="1"/>
      <c r="Z154" s="1"/>
      <c r="AA154" s="1"/>
      <c r="AB154" s="1"/>
      <c r="AC154" s="1"/>
      <c r="AD154" s="1"/>
      <c r="AE154" s="1"/>
      <c r="AF154" s="1"/>
      <c r="AG154" s="1"/>
      <c r="AH154" s="1"/>
    </row>
    <row r="155" spans="1:34" x14ac:dyDescent="0.25">
      <c r="A155" s="14"/>
      <c r="B155" s="1"/>
      <c r="C155" s="1"/>
      <c r="D155" s="1"/>
      <c r="E155" s="17"/>
      <c r="F155" s="14"/>
      <c r="G155" s="17"/>
      <c r="H155" s="17"/>
      <c r="I155" s="1"/>
      <c r="J155" s="1"/>
      <c r="K155" s="1"/>
      <c r="L155" s="1"/>
      <c r="M155" s="14"/>
      <c r="N155" s="7"/>
      <c r="O155" s="7"/>
      <c r="P155" s="7"/>
      <c r="Q155" s="1"/>
      <c r="R155" s="1"/>
      <c r="S155" s="1"/>
      <c r="T155" s="17"/>
      <c r="U155" s="1"/>
      <c r="V155" s="1"/>
      <c r="W155" s="1"/>
      <c r="X155" s="1"/>
      <c r="Y155" s="1"/>
      <c r="Z155" s="1"/>
      <c r="AA155" s="1"/>
      <c r="AB155" s="1"/>
      <c r="AC155" s="1"/>
      <c r="AD155" s="1"/>
      <c r="AE155" s="1"/>
      <c r="AF155" s="1"/>
      <c r="AG155" s="1"/>
      <c r="AH155" s="1"/>
    </row>
    <row r="156" spans="1:34" x14ac:dyDescent="0.25">
      <c r="A156" s="14"/>
      <c r="B156" s="1"/>
      <c r="C156" s="1"/>
      <c r="D156" s="1"/>
      <c r="E156" s="17"/>
      <c r="F156" s="14"/>
      <c r="G156" s="17"/>
      <c r="H156" s="17"/>
      <c r="I156" s="1"/>
      <c r="J156" s="1"/>
      <c r="K156" s="1"/>
      <c r="L156" s="1"/>
      <c r="M156" s="14"/>
      <c r="N156" s="7"/>
      <c r="O156" s="7"/>
      <c r="P156" s="7"/>
      <c r="Q156" s="1"/>
      <c r="R156" s="1"/>
      <c r="S156" s="1"/>
      <c r="T156" s="17"/>
      <c r="U156" s="1"/>
      <c r="V156" s="1"/>
      <c r="W156" s="1"/>
      <c r="X156" s="1"/>
      <c r="Y156" s="1"/>
      <c r="Z156" s="1"/>
      <c r="AA156" s="1"/>
      <c r="AB156" s="1"/>
      <c r="AC156" s="1"/>
      <c r="AD156" s="1"/>
      <c r="AE156" s="1"/>
      <c r="AF156" s="1"/>
      <c r="AG156" s="1"/>
      <c r="AH156" s="1"/>
    </row>
    <row r="157" spans="1:34" x14ac:dyDescent="0.25">
      <c r="A157" s="14"/>
      <c r="B157" s="1"/>
      <c r="C157" s="1"/>
      <c r="D157" s="1"/>
      <c r="E157" s="17"/>
      <c r="F157" s="14"/>
      <c r="G157" s="17"/>
      <c r="H157" s="17"/>
      <c r="I157" s="1"/>
      <c r="J157" s="1"/>
      <c r="K157" s="1"/>
      <c r="L157" s="1"/>
      <c r="M157" s="14"/>
      <c r="N157" s="7"/>
      <c r="O157" s="7"/>
      <c r="P157" s="7"/>
      <c r="Q157" s="1"/>
      <c r="R157" s="1"/>
      <c r="S157" s="1"/>
      <c r="T157" s="17"/>
      <c r="U157" s="1"/>
      <c r="V157" s="1"/>
      <c r="W157" s="1"/>
      <c r="X157" s="1"/>
      <c r="Y157" s="1"/>
      <c r="Z157" s="1"/>
      <c r="AA157" s="1"/>
      <c r="AB157" s="1"/>
      <c r="AC157" s="1"/>
      <c r="AD157" s="1"/>
      <c r="AE157" s="1"/>
      <c r="AF157" s="1"/>
      <c r="AG157" s="1"/>
      <c r="AH157" s="1"/>
    </row>
    <row r="158" spans="1:34" x14ac:dyDescent="0.25">
      <c r="A158" s="14"/>
      <c r="B158" s="1"/>
      <c r="C158" s="1"/>
      <c r="D158" s="1"/>
      <c r="E158" s="17"/>
      <c r="F158" s="14"/>
      <c r="G158" s="17"/>
      <c r="H158" s="17"/>
      <c r="I158" s="1"/>
      <c r="J158" s="1"/>
      <c r="K158" s="1"/>
      <c r="L158" s="1"/>
      <c r="M158" s="14"/>
      <c r="N158" s="7"/>
      <c r="O158" s="7"/>
      <c r="P158" s="7"/>
      <c r="Q158" s="1"/>
      <c r="R158" s="1"/>
      <c r="S158" s="1"/>
      <c r="T158" s="17"/>
      <c r="U158" s="1"/>
      <c r="V158" s="1"/>
      <c r="W158" s="1"/>
      <c r="X158" s="1"/>
      <c r="Y158" s="1"/>
      <c r="Z158" s="1"/>
      <c r="AA158" s="1"/>
      <c r="AB158" s="1"/>
      <c r="AC158" s="1"/>
      <c r="AD158" s="1"/>
      <c r="AE158" s="1"/>
      <c r="AF158" s="1"/>
      <c r="AG158" s="1"/>
      <c r="AH158" s="1"/>
    </row>
    <row r="159" spans="1:34" x14ac:dyDescent="0.25">
      <c r="A159" s="14"/>
      <c r="B159" s="1"/>
      <c r="C159" s="1"/>
      <c r="D159" s="1"/>
      <c r="E159" s="17"/>
      <c r="F159" s="14"/>
      <c r="G159" s="17"/>
      <c r="H159" s="17"/>
      <c r="I159" s="1"/>
      <c r="J159" s="1"/>
      <c r="K159" s="1"/>
      <c r="L159" s="1"/>
      <c r="M159" s="14"/>
      <c r="N159" s="7"/>
      <c r="O159" s="7"/>
      <c r="P159" s="7"/>
      <c r="Q159" s="1"/>
      <c r="R159" s="1"/>
      <c r="S159" s="1"/>
      <c r="T159" s="17"/>
      <c r="U159" s="1"/>
      <c r="V159" s="1"/>
      <c r="W159" s="1"/>
      <c r="X159" s="1"/>
      <c r="Y159" s="1"/>
      <c r="Z159" s="1"/>
      <c r="AA159" s="1"/>
      <c r="AB159" s="1"/>
      <c r="AC159" s="1"/>
      <c r="AD159" s="1"/>
      <c r="AE159" s="1"/>
      <c r="AF159" s="1"/>
      <c r="AG159" s="1"/>
      <c r="AH159" s="1"/>
    </row>
    <row r="160" spans="1:34" x14ac:dyDescent="0.25">
      <c r="A160" s="14"/>
      <c r="B160" s="1"/>
      <c r="C160" s="1"/>
      <c r="D160" s="1"/>
      <c r="E160" s="17"/>
      <c r="F160" s="14"/>
      <c r="G160" s="17"/>
      <c r="H160" s="17"/>
      <c r="I160" s="1"/>
      <c r="J160" s="1"/>
      <c r="K160" s="1"/>
      <c r="L160" s="1"/>
      <c r="M160" s="14"/>
      <c r="N160" s="7"/>
      <c r="O160" s="7"/>
      <c r="P160" s="7"/>
      <c r="Q160" s="1"/>
      <c r="R160" s="1"/>
      <c r="S160" s="1"/>
      <c r="T160" s="17"/>
      <c r="U160" s="1"/>
      <c r="V160" s="1"/>
      <c r="W160" s="1"/>
      <c r="X160" s="1"/>
      <c r="Y160" s="1"/>
      <c r="Z160" s="1"/>
      <c r="AA160" s="1"/>
      <c r="AB160" s="1"/>
      <c r="AC160" s="1"/>
      <c r="AD160" s="1"/>
      <c r="AE160" s="1"/>
      <c r="AF160" s="1"/>
      <c r="AG160" s="1"/>
      <c r="AH160" s="1"/>
    </row>
    <row r="161" spans="1:34" x14ac:dyDescent="0.25">
      <c r="A161" s="14"/>
      <c r="B161" s="1"/>
      <c r="C161" s="1"/>
      <c r="D161" s="1"/>
      <c r="E161" s="17"/>
      <c r="F161" s="14"/>
      <c r="G161" s="17"/>
      <c r="H161" s="17"/>
      <c r="I161" s="1"/>
      <c r="J161" s="1"/>
      <c r="K161" s="1"/>
      <c r="L161" s="1"/>
      <c r="M161" s="14"/>
      <c r="N161" s="7"/>
      <c r="O161" s="7"/>
      <c r="P161" s="7"/>
      <c r="Q161" s="1"/>
      <c r="R161" s="1"/>
      <c r="S161" s="1"/>
      <c r="T161" s="17"/>
      <c r="U161" s="1"/>
      <c r="V161" s="1"/>
      <c r="W161" s="1"/>
      <c r="X161" s="1"/>
      <c r="Y161" s="1"/>
      <c r="Z161" s="1"/>
      <c r="AA161" s="1"/>
      <c r="AB161" s="1"/>
      <c r="AC161" s="1"/>
      <c r="AD161" s="1"/>
      <c r="AE161" s="1"/>
      <c r="AF161" s="1"/>
      <c r="AG161" s="1"/>
      <c r="AH161" s="1"/>
    </row>
    <row r="162" spans="1:34" x14ac:dyDescent="0.25">
      <c r="A162" s="14"/>
      <c r="B162" s="1"/>
      <c r="C162" s="1"/>
      <c r="D162" s="1"/>
      <c r="E162" s="17"/>
      <c r="F162" s="14"/>
      <c r="G162" s="17"/>
      <c r="H162" s="17"/>
      <c r="I162" s="1"/>
      <c r="J162" s="1"/>
      <c r="K162" s="1"/>
      <c r="L162" s="1"/>
      <c r="M162" s="14"/>
      <c r="N162" s="7"/>
      <c r="O162" s="7"/>
      <c r="P162" s="7"/>
      <c r="Q162" s="1"/>
      <c r="R162" s="1"/>
      <c r="S162" s="1"/>
      <c r="T162" s="17"/>
      <c r="U162" s="1"/>
      <c r="V162" s="1"/>
      <c r="W162" s="1"/>
      <c r="X162" s="1"/>
      <c r="Y162" s="1"/>
      <c r="Z162" s="1"/>
      <c r="AA162" s="1"/>
      <c r="AB162" s="1"/>
      <c r="AC162" s="1"/>
      <c r="AD162" s="1"/>
      <c r="AE162" s="1"/>
      <c r="AF162" s="1"/>
      <c r="AG162" s="1"/>
      <c r="AH162" s="1"/>
    </row>
    <row r="163" spans="1:34" x14ac:dyDescent="0.25">
      <c r="A163" s="14"/>
      <c r="B163" s="1"/>
      <c r="C163" s="1"/>
      <c r="D163" s="1"/>
      <c r="E163" s="17"/>
      <c r="F163" s="14"/>
      <c r="G163" s="17"/>
      <c r="H163" s="17"/>
      <c r="I163" s="1"/>
      <c r="J163" s="1"/>
      <c r="K163" s="1"/>
      <c r="L163" s="1"/>
      <c r="M163" s="14"/>
      <c r="N163" s="7"/>
      <c r="O163" s="7"/>
      <c r="P163" s="7"/>
      <c r="Q163" s="1"/>
      <c r="R163" s="1"/>
      <c r="S163" s="1"/>
      <c r="T163" s="17"/>
      <c r="U163" s="1"/>
      <c r="V163" s="1"/>
      <c r="W163" s="1"/>
      <c r="X163" s="1"/>
      <c r="Y163" s="1"/>
      <c r="Z163" s="1"/>
      <c r="AA163" s="1"/>
      <c r="AB163" s="1"/>
      <c r="AC163" s="1"/>
      <c r="AD163" s="1"/>
      <c r="AE163" s="1"/>
      <c r="AF163" s="1"/>
      <c r="AG163" s="1"/>
      <c r="AH163" s="1"/>
    </row>
    <row r="164" spans="1:34" x14ac:dyDescent="0.25">
      <c r="A164" s="14"/>
      <c r="B164" s="1"/>
      <c r="C164" s="1"/>
      <c r="D164" s="1"/>
      <c r="E164" s="17"/>
      <c r="F164" s="14"/>
      <c r="G164" s="17"/>
      <c r="H164" s="17"/>
      <c r="I164" s="1"/>
      <c r="J164" s="1"/>
      <c r="K164" s="1"/>
      <c r="L164" s="1"/>
      <c r="M164" s="14"/>
      <c r="N164" s="7"/>
      <c r="O164" s="7"/>
      <c r="P164" s="7"/>
      <c r="Q164" s="1"/>
      <c r="R164" s="1"/>
      <c r="S164" s="1"/>
      <c r="T164" s="17"/>
      <c r="U164" s="1"/>
      <c r="V164" s="1"/>
      <c r="W164" s="1"/>
      <c r="X164" s="1"/>
      <c r="Y164" s="1"/>
      <c r="Z164" s="1"/>
      <c r="AA164" s="1"/>
      <c r="AB164" s="1"/>
      <c r="AC164" s="1"/>
      <c r="AD164" s="1"/>
      <c r="AE164" s="1"/>
      <c r="AF164" s="1"/>
      <c r="AG164" s="1"/>
      <c r="AH164" s="1"/>
    </row>
    <row r="165" spans="1:34" x14ac:dyDescent="0.25">
      <c r="A165" s="14"/>
      <c r="B165" s="1"/>
      <c r="C165" s="1"/>
      <c r="D165" s="1"/>
      <c r="E165" s="17"/>
      <c r="F165" s="14"/>
      <c r="G165" s="1"/>
      <c r="H165" s="17"/>
      <c r="I165" s="1"/>
      <c r="J165" s="1"/>
      <c r="K165" s="1"/>
      <c r="L165" s="1"/>
      <c r="M165" s="14"/>
      <c r="N165" s="7"/>
      <c r="O165" s="7"/>
      <c r="P165" s="7"/>
      <c r="Q165" s="1"/>
      <c r="R165" s="1"/>
      <c r="S165" s="1"/>
      <c r="T165" s="17"/>
      <c r="U165" s="1"/>
      <c r="V165" s="1"/>
      <c r="W165" s="1"/>
      <c r="X165" s="1"/>
      <c r="Y165" s="1"/>
      <c r="Z165" s="1"/>
      <c r="AA165" s="1"/>
      <c r="AB165" s="1"/>
      <c r="AC165" s="1"/>
      <c r="AD165" s="1"/>
      <c r="AE165" s="1"/>
      <c r="AF165" s="1"/>
      <c r="AG165" s="1"/>
      <c r="AH165" s="1"/>
    </row>
    <row r="166" spans="1:34" x14ac:dyDescent="0.25">
      <c r="A166" s="14"/>
      <c r="B166" s="1"/>
      <c r="C166" s="1"/>
      <c r="D166" s="1"/>
      <c r="E166" s="17"/>
      <c r="F166" s="14"/>
      <c r="G166" s="1"/>
      <c r="H166" s="17"/>
      <c r="I166" s="1"/>
      <c r="J166" s="1"/>
      <c r="K166" s="1"/>
      <c r="L166" s="1"/>
      <c r="M166" s="14"/>
      <c r="N166" s="7"/>
      <c r="O166" s="7"/>
      <c r="P166" s="7"/>
      <c r="Q166" s="1"/>
      <c r="R166" s="1"/>
      <c r="S166" s="1"/>
      <c r="T166" s="17"/>
      <c r="U166" s="1"/>
      <c r="V166" s="1"/>
      <c r="W166" s="1"/>
      <c r="X166" s="1"/>
      <c r="Y166" s="1"/>
      <c r="Z166" s="1"/>
      <c r="AA166" s="1"/>
      <c r="AB166" s="1"/>
      <c r="AC166" s="1"/>
      <c r="AD166" s="1"/>
      <c r="AE166" s="1"/>
      <c r="AF166" s="1"/>
      <c r="AG166" s="1"/>
      <c r="AH166" s="1"/>
    </row>
    <row r="167" spans="1:34" x14ac:dyDescent="0.25">
      <c r="A167" s="14"/>
      <c r="B167" s="1"/>
      <c r="C167" s="1"/>
      <c r="D167" s="1"/>
      <c r="E167" s="17"/>
      <c r="F167" s="14"/>
      <c r="G167" s="1"/>
      <c r="H167" s="17"/>
      <c r="I167" s="1"/>
      <c r="J167" s="1"/>
      <c r="K167" s="1"/>
      <c r="L167" s="1"/>
      <c r="M167" s="14"/>
      <c r="N167" s="7"/>
      <c r="O167" s="7"/>
      <c r="P167" s="7"/>
      <c r="Q167" s="1"/>
      <c r="R167" s="1"/>
      <c r="S167" s="1"/>
      <c r="T167" s="17"/>
      <c r="U167" s="1"/>
      <c r="V167" s="1"/>
      <c r="W167" s="1"/>
      <c r="X167" s="1"/>
      <c r="Y167" s="1"/>
      <c r="Z167" s="1"/>
      <c r="AA167" s="1"/>
      <c r="AB167" s="1"/>
      <c r="AC167" s="1"/>
      <c r="AD167" s="1"/>
      <c r="AE167" s="1"/>
      <c r="AF167" s="1"/>
      <c r="AG167" s="1"/>
      <c r="AH167" s="1"/>
    </row>
    <row r="168" spans="1:34" x14ac:dyDescent="0.25">
      <c r="A168" s="14"/>
      <c r="B168" s="1"/>
      <c r="C168" s="1"/>
      <c r="D168" s="1"/>
      <c r="E168" s="17"/>
      <c r="F168" s="14"/>
      <c r="G168" s="1"/>
      <c r="H168" s="17"/>
      <c r="I168" s="1"/>
      <c r="J168" s="1"/>
      <c r="K168" s="1"/>
      <c r="L168" s="1"/>
      <c r="M168" s="14"/>
      <c r="N168" s="7"/>
      <c r="O168" s="7"/>
      <c r="P168" s="7"/>
      <c r="Q168" s="1"/>
      <c r="R168" s="1"/>
      <c r="S168" s="1"/>
      <c r="T168" s="17"/>
      <c r="U168" s="1"/>
      <c r="V168" s="1"/>
      <c r="W168" s="1"/>
      <c r="X168" s="1"/>
      <c r="Y168" s="1"/>
      <c r="Z168" s="1"/>
      <c r="AA168" s="1"/>
      <c r="AB168" s="1"/>
      <c r="AC168" s="1"/>
      <c r="AD168" s="1"/>
      <c r="AE168" s="1"/>
      <c r="AF168" s="1"/>
      <c r="AG168" s="1"/>
      <c r="AH168" s="1"/>
    </row>
    <row r="169" spans="1:34" x14ac:dyDescent="0.25">
      <c r="A169" s="14"/>
      <c r="B169" s="1"/>
      <c r="C169" s="1"/>
      <c r="D169" s="1"/>
      <c r="E169" s="17"/>
      <c r="F169" s="14"/>
      <c r="G169" s="1"/>
      <c r="H169" s="17"/>
      <c r="I169" s="1"/>
      <c r="J169" s="1"/>
      <c r="K169" s="1"/>
      <c r="L169" s="1"/>
      <c r="M169" s="14"/>
      <c r="N169" s="7"/>
      <c r="O169" s="7"/>
      <c r="P169" s="7"/>
      <c r="Q169" s="1"/>
      <c r="R169" s="1"/>
      <c r="S169" s="1"/>
      <c r="T169" s="17"/>
      <c r="U169" s="1"/>
      <c r="V169" s="1"/>
      <c r="W169" s="1"/>
      <c r="X169" s="1"/>
      <c r="Y169" s="1"/>
      <c r="Z169" s="1"/>
      <c r="AA169" s="1"/>
      <c r="AB169" s="1"/>
      <c r="AC169" s="1"/>
      <c r="AD169" s="1"/>
      <c r="AE169" s="1"/>
      <c r="AF169" s="1"/>
      <c r="AG169" s="1"/>
      <c r="AH169" s="1"/>
    </row>
    <row r="170" spans="1:34" x14ac:dyDescent="0.25">
      <c r="A170" s="14"/>
      <c r="B170" s="1"/>
      <c r="C170" s="1"/>
      <c r="D170" s="1"/>
      <c r="E170" s="17"/>
      <c r="F170" s="14"/>
      <c r="G170" s="1"/>
      <c r="H170" s="17"/>
      <c r="I170" s="1"/>
      <c r="J170" s="1"/>
      <c r="K170" s="1"/>
      <c r="L170" s="1"/>
      <c r="M170" s="14"/>
      <c r="N170" s="7"/>
      <c r="O170" s="7"/>
      <c r="P170" s="7"/>
      <c r="Q170" s="1"/>
      <c r="R170" s="1"/>
      <c r="S170" s="1"/>
      <c r="T170" s="17"/>
      <c r="U170" s="1"/>
      <c r="V170" s="1"/>
      <c r="W170" s="1"/>
      <c r="X170" s="1"/>
      <c r="Y170" s="1"/>
      <c r="Z170" s="1"/>
      <c r="AA170" s="1"/>
      <c r="AB170" s="1"/>
      <c r="AC170" s="1"/>
      <c r="AD170" s="1"/>
      <c r="AE170" s="1"/>
      <c r="AF170" s="1"/>
      <c r="AG170" s="1"/>
      <c r="AH170" s="1"/>
    </row>
    <row r="171" spans="1:34" x14ac:dyDescent="0.25">
      <c r="A171" s="14"/>
      <c r="B171" s="1"/>
      <c r="C171" s="1"/>
      <c r="D171" s="1"/>
      <c r="E171" s="17"/>
      <c r="F171" s="14"/>
      <c r="G171" s="1"/>
      <c r="H171" s="17"/>
      <c r="I171" s="1"/>
      <c r="J171" s="1"/>
      <c r="K171" s="1"/>
      <c r="L171" s="1"/>
      <c r="M171" s="14"/>
      <c r="N171" s="7"/>
      <c r="O171" s="7"/>
      <c r="P171" s="7"/>
      <c r="Q171" s="1"/>
      <c r="R171" s="1"/>
      <c r="S171" s="1"/>
      <c r="T171" s="17"/>
      <c r="U171" s="1"/>
      <c r="V171" s="1"/>
      <c r="W171" s="1"/>
      <c r="X171" s="1"/>
      <c r="Y171" s="1"/>
      <c r="Z171" s="1"/>
      <c r="AA171" s="1"/>
      <c r="AB171" s="1"/>
      <c r="AC171" s="1"/>
      <c r="AD171" s="1"/>
      <c r="AE171" s="1"/>
      <c r="AF171" s="1"/>
      <c r="AG171" s="1"/>
      <c r="AH171" s="1"/>
    </row>
    <row r="172" spans="1:34" x14ac:dyDescent="0.25">
      <c r="A172" s="14"/>
      <c r="B172" s="1"/>
      <c r="C172" s="1"/>
      <c r="D172" s="1"/>
      <c r="E172" s="17"/>
      <c r="F172" s="14"/>
      <c r="G172" s="1"/>
      <c r="H172" s="17"/>
      <c r="I172" s="1"/>
      <c r="J172" s="1"/>
      <c r="K172" s="1"/>
      <c r="L172" s="1"/>
      <c r="M172" s="14"/>
      <c r="N172" s="7"/>
      <c r="O172" s="7"/>
      <c r="P172" s="7"/>
      <c r="Q172" s="1"/>
      <c r="R172" s="1"/>
      <c r="S172" s="1"/>
      <c r="T172" s="17"/>
      <c r="U172" s="1"/>
      <c r="V172" s="1"/>
      <c r="W172" s="1"/>
      <c r="X172" s="1"/>
      <c r="Y172" s="1"/>
      <c r="Z172" s="1"/>
      <c r="AA172" s="1"/>
      <c r="AB172" s="1"/>
      <c r="AC172" s="1"/>
      <c r="AD172" s="1"/>
      <c r="AE172" s="1"/>
      <c r="AF172" s="1"/>
      <c r="AG172" s="1"/>
      <c r="AH172" s="1"/>
    </row>
    <row r="173" spans="1:34" x14ac:dyDescent="0.25">
      <c r="A173" s="14"/>
      <c r="B173" s="1"/>
      <c r="C173" s="1"/>
      <c r="D173" s="1"/>
      <c r="E173" s="17"/>
      <c r="F173" s="14"/>
      <c r="G173" s="1"/>
      <c r="H173" s="17"/>
      <c r="I173" s="1"/>
      <c r="J173" s="1"/>
      <c r="K173" s="1"/>
      <c r="L173" s="1"/>
      <c r="M173" s="14"/>
      <c r="N173" s="7"/>
      <c r="O173" s="7"/>
      <c r="P173" s="7"/>
      <c r="Q173" s="1"/>
      <c r="R173" s="1"/>
      <c r="S173" s="1"/>
      <c r="T173" s="17"/>
      <c r="U173" s="1"/>
      <c r="V173" s="1"/>
      <c r="W173" s="1"/>
      <c r="X173" s="1"/>
      <c r="Y173" s="1"/>
      <c r="Z173" s="1"/>
      <c r="AA173" s="1"/>
      <c r="AB173" s="1"/>
      <c r="AC173" s="1"/>
      <c r="AD173" s="1"/>
      <c r="AE173" s="1"/>
      <c r="AF173" s="1"/>
      <c r="AG173" s="1"/>
      <c r="AH173" s="1"/>
    </row>
    <row r="174" spans="1:34" x14ac:dyDescent="0.25">
      <c r="A174" s="14"/>
      <c r="B174" s="1"/>
      <c r="C174" s="1"/>
      <c r="D174" s="1"/>
      <c r="E174" s="17"/>
      <c r="F174" s="14"/>
      <c r="G174" s="1"/>
      <c r="H174" s="17"/>
      <c r="I174" s="1"/>
      <c r="J174" s="1"/>
      <c r="K174" s="1"/>
      <c r="L174" s="1"/>
      <c r="M174" s="14"/>
      <c r="N174" s="7"/>
      <c r="O174" s="7"/>
      <c r="P174" s="7"/>
      <c r="Q174" s="1"/>
      <c r="R174" s="1"/>
      <c r="S174" s="1"/>
      <c r="T174" s="17"/>
      <c r="U174" s="1"/>
      <c r="V174" s="1"/>
      <c r="W174" s="1"/>
      <c r="X174" s="1"/>
      <c r="Y174" s="1"/>
      <c r="Z174" s="1"/>
      <c r="AA174" s="1"/>
      <c r="AB174" s="1"/>
      <c r="AC174" s="1"/>
      <c r="AD174" s="1"/>
      <c r="AE174" s="1"/>
      <c r="AF174" s="1"/>
      <c r="AG174" s="1"/>
      <c r="AH174" s="1"/>
    </row>
    <row r="175" spans="1:34" x14ac:dyDescent="0.25">
      <c r="A175" s="14"/>
      <c r="B175" s="1"/>
      <c r="C175" s="1"/>
      <c r="D175" s="1"/>
      <c r="E175" s="17"/>
      <c r="F175" s="14"/>
      <c r="G175" s="1"/>
      <c r="H175" s="17"/>
      <c r="I175" s="1"/>
      <c r="J175" s="1"/>
      <c r="K175" s="1"/>
      <c r="L175" s="1"/>
      <c r="M175" s="14"/>
      <c r="N175" s="7"/>
      <c r="O175" s="7"/>
      <c r="P175" s="7"/>
      <c r="Q175" s="1"/>
      <c r="R175" s="1"/>
      <c r="S175" s="1"/>
      <c r="T175" s="17"/>
      <c r="U175" s="1"/>
      <c r="V175" s="1"/>
      <c r="W175" s="1"/>
      <c r="X175" s="1"/>
      <c r="Y175" s="1"/>
      <c r="Z175" s="1"/>
      <c r="AA175" s="1"/>
      <c r="AB175" s="1"/>
      <c r="AC175" s="1"/>
      <c r="AD175" s="1"/>
      <c r="AE175" s="1"/>
      <c r="AF175" s="1"/>
      <c r="AG175" s="1"/>
      <c r="AH175" s="1"/>
    </row>
    <row r="176" spans="1:34" x14ac:dyDescent="0.25">
      <c r="A176" s="14"/>
      <c r="B176" s="1"/>
      <c r="C176" s="1"/>
      <c r="D176" s="1"/>
      <c r="E176" s="17"/>
      <c r="F176" s="14"/>
      <c r="G176" s="1"/>
      <c r="H176" s="17"/>
      <c r="I176" s="1"/>
      <c r="J176" s="1"/>
      <c r="K176" s="1"/>
      <c r="L176" s="1"/>
      <c r="M176" s="14"/>
      <c r="N176" s="7"/>
      <c r="O176" s="7"/>
      <c r="P176" s="7"/>
      <c r="Q176" s="1"/>
      <c r="R176" s="1"/>
      <c r="S176" s="1"/>
      <c r="T176" s="17"/>
      <c r="U176" s="1"/>
      <c r="V176" s="1"/>
      <c r="W176" s="1"/>
      <c r="X176" s="1"/>
      <c r="Y176" s="1"/>
      <c r="Z176" s="1"/>
      <c r="AA176" s="1"/>
      <c r="AB176" s="1"/>
      <c r="AC176" s="1"/>
      <c r="AD176" s="1"/>
      <c r="AE176" s="1"/>
      <c r="AF176" s="1"/>
      <c r="AG176" s="1"/>
      <c r="AH176" s="1"/>
    </row>
    <row r="177" spans="1:34" x14ac:dyDescent="0.25">
      <c r="A177" s="14"/>
      <c r="B177" s="1"/>
      <c r="C177" s="1"/>
      <c r="D177" s="1"/>
      <c r="E177" s="17"/>
      <c r="F177" s="14"/>
      <c r="G177" s="1"/>
      <c r="H177" s="17"/>
      <c r="I177" s="1"/>
      <c r="J177" s="1"/>
      <c r="K177" s="1"/>
      <c r="L177" s="1"/>
      <c r="M177" s="14"/>
      <c r="N177" s="7"/>
      <c r="O177" s="7"/>
      <c r="P177" s="7"/>
      <c r="Q177" s="1"/>
      <c r="R177" s="1"/>
      <c r="S177" s="1"/>
      <c r="T177" s="17"/>
      <c r="U177" s="1"/>
      <c r="V177" s="1"/>
      <c r="W177" s="1"/>
      <c r="X177" s="1"/>
      <c r="Y177" s="1"/>
      <c r="Z177" s="1"/>
      <c r="AA177" s="1"/>
      <c r="AB177" s="1"/>
      <c r="AC177" s="1"/>
      <c r="AD177" s="1"/>
      <c r="AE177" s="1"/>
      <c r="AF177" s="1"/>
      <c r="AG177" s="1"/>
      <c r="AH177" s="1"/>
    </row>
    <row r="178" spans="1:34" x14ac:dyDescent="0.25">
      <c r="A178" s="14"/>
      <c r="B178" s="1"/>
      <c r="C178" s="1"/>
      <c r="D178" s="1"/>
      <c r="E178" s="17"/>
      <c r="F178" s="14"/>
      <c r="G178" s="1"/>
      <c r="H178" s="17"/>
      <c r="I178" s="1"/>
      <c r="J178" s="1"/>
      <c r="K178" s="1"/>
      <c r="L178" s="1"/>
      <c r="M178" s="14"/>
      <c r="N178" s="7"/>
      <c r="O178" s="7"/>
      <c r="P178" s="7"/>
      <c r="Q178" s="1"/>
      <c r="R178" s="1"/>
      <c r="S178" s="1"/>
      <c r="T178" s="17"/>
      <c r="U178" s="1"/>
      <c r="V178" s="1"/>
      <c r="W178" s="1"/>
      <c r="X178" s="1"/>
      <c r="Y178" s="1"/>
      <c r="Z178" s="1"/>
      <c r="AA178" s="1"/>
      <c r="AB178" s="1"/>
      <c r="AC178" s="1"/>
      <c r="AD178" s="1"/>
      <c r="AE178" s="1"/>
      <c r="AF178" s="1"/>
      <c r="AG178" s="1"/>
      <c r="AH178" s="1"/>
    </row>
    <row r="179" spans="1:34" x14ac:dyDescent="0.25">
      <c r="A179" s="14"/>
      <c r="B179" s="1"/>
      <c r="C179" s="1"/>
      <c r="D179" s="1"/>
      <c r="E179" s="17"/>
      <c r="F179" s="14"/>
      <c r="G179" s="1"/>
      <c r="H179" s="17"/>
      <c r="I179" s="1"/>
      <c r="J179" s="1"/>
      <c r="K179" s="1"/>
      <c r="L179" s="1"/>
      <c r="M179" s="14"/>
      <c r="N179" s="7"/>
      <c r="O179" s="7"/>
      <c r="P179" s="7"/>
      <c r="Q179" s="1"/>
      <c r="R179" s="1"/>
      <c r="S179" s="1"/>
      <c r="T179" s="17"/>
      <c r="U179" s="1"/>
      <c r="V179" s="1"/>
      <c r="W179" s="1"/>
      <c r="X179" s="1"/>
      <c r="Y179" s="1"/>
      <c r="Z179" s="1"/>
      <c r="AA179" s="1"/>
      <c r="AB179" s="1"/>
      <c r="AC179" s="1"/>
      <c r="AD179" s="1"/>
      <c r="AE179" s="1"/>
      <c r="AF179" s="1"/>
      <c r="AG179" s="1"/>
      <c r="AH179" s="1"/>
    </row>
    <row r="180" spans="1:34" x14ac:dyDescent="0.25">
      <c r="A180" s="14"/>
      <c r="B180" s="1"/>
      <c r="C180" s="1"/>
      <c r="D180" s="1"/>
      <c r="E180" s="17"/>
      <c r="F180" s="14"/>
      <c r="G180" s="1"/>
      <c r="H180" s="17"/>
      <c r="I180" s="1"/>
      <c r="J180" s="1"/>
      <c r="K180" s="1"/>
      <c r="L180" s="1"/>
      <c r="M180" s="14"/>
      <c r="N180" s="7"/>
      <c r="O180" s="7"/>
      <c r="P180" s="7"/>
      <c r="Q180" s="1"/>
      <c r="R180" s="1"/>
      <c r="S180" s="1"/>
      <c r="T180" s="17"/>
      <c r="U180" s="1"/>
      <c r="V180" s="1"/>
      <c r="W180" s="1"/>
      <c r="X180" s="1"/>
      <c r="Y180" s="1"/>
      <c r="Z180" s="1"/>
      <c r="AA180" s="1"/>
      <c r="AB180" s="1"/>
      <c r="AC180" s="1"/>
      <c r="AD180" s="1"/>
      <c r="AE180" s="1"/>
      <c r="AF180" s="1"/>
      <c r="AG180" s="1"/>
      <c r="AH180" s="1"/>
    </row>
    <row r="181" spans="1:34" x14ac:dyDescent="0.25">
      <c r="A181" s="14"/>
      <c r="B181" s="1"/>
      <c r="C181" s="1"/>
      <c r="D181" s="1"/>
      <c r="E181" s="17"/>
      <c r="F181" s="14"/>
      <c r="G181" s="1"/>
      <c r="H181" s="17"/>
      <c r="I181" s="1"/>
      <c r="J181" s="1"/>
      <c r="K181" s="1"/>
      <c r="L181" s="1"/>
      <c r="M181" s="14"/>
      <c r="N181" s="7"/>
      <c r="O181" s="7"/>
      <c r="P181" s="7"/>
      <c r="Q181" s="1"/>
      <c r="R181" s="1"/>
      <c r="S181" s="1"/>
      <c r="T181" s="17"/>
      <c r="U181" s="1"/>
      <c r="V181" s="1"/>
      <c r="W181" s="1"/>
      <c r="X181" s="1"/>
      <c r="Y181" s="1"/>
      <c r="Z181" s="1"/>
      <c r="AA181" s="1"/>
      <c r="AB181" s="1"/>
      <c r="AC181" s="1"/>
      <c r="AD181" s="1"/>
      <c r="AE181" s="1"/>
      <c r="AF181" s="1"/>
      <c r="AG181" s="1"/>
      <c r="AH181" s="1"/>
    </row>
    <row r="182" spans="1:34" x14ac:dyDescent="0.25">
      <c r="A182" s="14"/>
      <c r="B182" s="1"/>
      <c r="C182" s="1"/>
      <c r="D182" s="1"/>
      <c r="E182" s="17"/>
      <c r="F182" s="14"/>
      <c r="G182" s="1"/>
      <c r="H182" s="17"/>
      <c r="I182" s="1"/>
      <c r="J182" s="1"/>
      <c r="K182" s="1"/>
      <c r="L182" s="1"/>
      <c r="M182" s="14"/>
      <c r="N182" s="7"/>
      <c r="O182" s="7"/>
      <c r="P182" s="7"/>
      <c r="Q182" s="1"/>
      <c r="R182" s="1"/>
      <c r="S182" s="1"/>
      <c r="T182" s="17"/>
      <c r="U182" s="1"/>
      <c r="V182" s="1"/>
      <c r="W182" s="1"/>
      <c r="X182" s="1"/>
      <c r="Y182" s="1"/>
      <c r="Z182" s="1"/>
      <c r="AA182" s="1"/>
      <c r="AB182" s="1"/>
      <c r="AC182" s="1"/>
      <c r="AD182" s="1"/>
      <c r="AE182" s="1"/>
      <c r="AF182" s="1"/>
      <c r="AG182" s="1"/>
      <c r="AH182" s="1"/>
    </row>
    <row r="183" spans="1:34" x14ac:dyDescent="0.25">
      <c r="A183" s="14"/>
      <c r="B183" s="1"/>
      <c r="C183" s="1"/>
      <c r="D183" s="1"/>
      <c r="E183" s="17"/>
      <c r="F183" s="14"/>
      <c r="G183" s="1"/>
      <c r="H183" s="17"/>
      <c r="I183" s="1"/>
      <c r="J183" s="1"/>
      <c r="K183" s="1"/>
      <c r="L183" s="1"/>
      <c r="M183" s="14"/>
      <c r="N183" s="7"/>
      <c r="O183" s="7"/>
      <c r="P183" s="7"/>
      <c r="Q183" s="1"/>
      <c r="R183" s="1"/>
      <c r="S183" s="1"/>
      <c r="T183" s="17"/>
      <c r="U183" s="1"/>
      <c r="V183" s="1"/>
      <c r="W183" s="1"/>
      <c r="X183" s="1"/>
      <c r="Y183" s="1"/>
      <c r="Z183" s="1"/>
      <c r="AA183" s="1"/>
      <c r="AB183" s="1"/>
      <c r="AC183" s="1"/>
      <c r="AD183" s="1"/>
      <c r="AE183" s="1"/>
      <c r="AF183" s="1"/>
      <c r="AG183" s="1"/>
      <c r="AH183" s="1"/>
    </row>
    <row r="184" spans="1:34" x14ac:dyDescent="0.25">
      <c r="A184" s="14"/>
      <c r="B184" s="1"/>
      <c r="C184" s="1"/>
      <c r="D184" s="1"/>
      <c r="E184" s="17"/>
      <c r="F184" s="14"/>
      <c r="G184" s="1"/>
      <c r="H184" s="17"/>
      <c r="I184" s="1"/>
      <c r="J184" s="1"/>
      <c r="K184" s="1"/>
      <c r="L184" s="1"/>
      <c r="M184" s="14"/>
      <c r="N184" s="7"/>
      <c r="O184" s="7"/>
      <c r="P184" s="7"/>
      <c r="Q184" s="1"/>
      <c r="R184" s="1"/>
      <c r="S184" s="1"/>
      <c r="T184" s="17"/>
      <c r="U184" s="1"/>
      <c r="V184" s="1"/>
      <c r="W184" s="1"/>
      <c r="X184" s="1"/>
      <c r="Y184" s="1"/>
      <c r="Z184" s="1"/>
      <c r="AA184" s="1"/>
      <c r="AB184" s="1"/>
      <c r="AC184" s="1"/>
      <c r="AD184" s="1"/>
      <c r="AE184" s="1"/>
      <c r="AF184" s="1"/>
      <c r="AG184" s="1"/>
      <c r="AH184" s="1"/>
    </row>
    <row r="185" spans="1:34" x14ac:dyDescent="0.25">
      <c r="A185" s="14"/>
      <c r="B185" s="1"/>
      <c r="C185" s="1"/>
      <c r="D185" s="1"/>
      <c r="E185" s="17"/>
      <c r="F185" s="14"/>
      <c r="G185" s="1"/>
      <c r="H185" s="17"/>
      <c r="I185" s="1"/>
      <c r="J185" s="1"/>
      <c r="K185" s="1"/>
      <c r="L185" s="1"/>
      <c r="M185" s="14"/>
      <c r="N185" s="7"/>
      <c r="O185" s="7"/>
      <c r="P185" s="7"/>
      <c r="Q185" s="1"/>
      <c r="R185" s="1"/>
      <c r="S185" s="1"/>
      <c r="T185" s="17"/>
      <c r="U185" s="1"/>
      <c r="V185" s="1"/>
      <c r="W185" s="1"/>
      <c r="X185" s="1"/>
      <c r="Y185" s="1"/>
      <c r="Z185" s="1"/>
      <c r="AA185" s="1"/>
      <c r="AB185" s="1"/>
      <c r="AC185" s="1"/>
      <c r="AD185" s="1"/>
      <c r="AE185" s="1"/>
      <c r="AF185" s="1"/>
      <c r="AG185" s="1"/>
      <c r="AH185" s="1"/>
    </row>
    <row r="186" spans="1:34" x14ac:dyDescent="0.25">
      <c r="A186" s="14"/>
      <c r="B186" s="1"/>
      <c r="C186" s="1"/>
      <c r="D186" s="1"/>
      <c r="E186" s="17"/>
      <c r="F186" s="14"/>
      <c r="G186" s="1"/>
      <c r="H186" s="17"/>
      <c r="I186" s="1"/>
      <c r="J186" s="1"/>
      <c r="K186" s="1"/>
      <c r="L186" s="1"/>
      <c r="M186" s="14"/>
      <c r="N186" s="7"/>
      <c r="O186" s="7"/>
      <c r="P186" s="7"/>
      <c r="Q186" s="1"/>
      <c r="R186" s="1"/>
      <c r="S186" s="1"/>
      <c r="T186" s="17"/>
      <c r="U186" s="1"/>
      <c r="V186" s="1"/>
      <c r="W186" s="1"/>
      <c r="X186" s="1"/>
      <c r="Y186" s="1"/>
      <c r="Z186" s="1"/>
      <c r="AA186" s="1"/>
      <c r="AB186" s="1"/>
      <c r="AC186" s="1"/>
      <c r="AD186" s="1"/>
      <c r="AE186" s="1"/>
      <c r="AF186" s="1"/>
      <c r="AG186" s="1"/>
      <c r="AH186" s="1"/>
    </row>
    <row r="187" spans="1:34" x14ac:dyDescent="0.25">
      <c r="A187" s="14"/>
      <c r="B187" s="1"/>
      <c r="C187" s="1"/>
      <c r="D187" s="1"/>
      <c r="E187" s="17"/>
      <c r="F187" s="14"/>
      <c r="G187" s="1"/>
      <c r="H187" s="17"/>
      <c r="I187" s="1"/>
      <c r="J187" s="1"/>
      <c r="K187" s="1"/>
      <c r="L187" s="1"/>
      <c r="M187" s="14"/>
      <c r="N187" s="7"/>
      <c r="O187" s="7"/>
      <c r="P187" s="7"/>
      <c r="Q187" s="1"/>
      <c r="R187" s="1"/>
      <c r="S187" s="1"/>
      <c r="T187" s="17"/>
      <c r="U187" s="1"/>
      <c r="V187" s="1"/>
      <c r="W187" s="1"/>
      <c r="X187" s="1"/>
      <c r="Y187" s="1"/>
      <c r="Z187" s="1"/>
      <c r="AA187" s="1"/>
      <c r="AB187" s="1"/>
      <c r="AC187" s="1"/>
      <c r="AD187" s="1"/>
      <c r="AE187" s="1"/>
      <c r="AF187" s="1"/>
      <c r="AG187" s="1"/>
      <c r="AH187" s="1"/>
    </row>
    <row r="188" spans="1:34" x14ac:dyDescent="0.25">
      <c r="A188" s="14"/>
      <c r="B188" s="1"/>
      <c r="C188" s="1"/>
      <c r="D188" s="1"/>
      <c r="E188" s="17"/>
      <c r="F188" s="14"/>
      <c r="G188" s="1"/>
      <c r="H188" s="17"/>
      <c r="I188" s="1"/>
      <c r="J188" s="1"/>
      <c r="K188" s="1"/>
      <c r="L188" s="1"/>
      <c r="M188" s="14"/>
      <c r="N188" s="7"/>
      <c r="O188" s="7"/>
      <c r="P188" s="7"/>
      <c r="Q188" s="1"/>
      <c r="R188" s="1"/>
      <c r="S188" s="1"/>
      <c r="T188" s="17"/>
      <c r="U188" s="1"/>
      <c r="V188" s="1"/>
      <c r="W188" s="1"/>
      <c r="X188" s="1"/>
      <c r="Y188" s="1"/>
      <c r="Z188" s="1"/>
      <c r="AA188" s="1"/>
      <c r="AB188" s="1"/>
      <c r="AC188" s="1"/>
      <c r="AD188" s="1"/>
      <c r="AE188" s="1"/>
      <c r="AF188" s="1"/>
      <c r="AG188" s="1"/>
      <c r="AH188" s="1"/>
    </row>
    <row r="189" spans="1:34" x14ac:dyDescent="0.25">
      <c r="A189" s="14"/>
      <c r="B189" s="1"/>
      <c r="C189" s="1"/>
      <c r="D189" s="1"/>
      <c r="E189" s="17"/>
      <c r="F189" s="14"/>
      <c r="G189" s="1"/>
      <c r="H189" s="17"/>
      <c r="I189" s="1"/>
      <c r="J189" s="1"/>
      <c r="K189" s="1"/>
      <c r="L189" s="1"/>
      <c r="M189" s="14"/>
      <c r="N189" s="7"/>
      <c r="O189" s="7"/>
      <c r="P189" s="7"/>
      <c r="Q189" s="1"/>
      <c r="R189" s="1"/>
      <c r="S189" s="1"/>
      <c r="T189" s="17"/>
      <c r="U189" s="1"/>
      <c r="V189" s="1"/>
      <c r="W189" s="1"/>
      <c r="X189" s="1"/>
      <c r="Y189" s="1"/>
      <c r="Z189" s="1"/>
      <c r="AA189" s="1"/>
      <c r="AB189" s="1"/>
      <c r="AC189" s="1"/>
      <c r="AD189" s="1"/>
      <c r="AE189" s="1"/>
      <c r="AF189" s="1"/>
      <c r="AG189" s="1"/>
      <c r="AH189" s="1"/>
    </row>
    <row r="190" spans="1:34" x14ac:dyDescent="0.25">
      <c r="A190" s="14"/>
      <c r="B190" s="1"/>
      <c r="C190" s="1"/>
      <c r="D190" s="1"/>
      <c r="E190" s="17"/>
      <c r="F190" s="14"/>
      <c r="G190" s="1"/>
      <c r="H190" s="17"/>
      <c r="I190" s="1"/>
      <c r="J190" s="1"/>
      <c r="K190" s="1"/>
      <c r="L190" s="1"/>
      <c r="M190" s="14"/>
      <c r="N190" s="7"/>
      <c r="O190" s="7"/>
      <c r="P190" s="7"/>
      <c r="Q190" s="1"/>
      <c r="R190" s="1"/>
      <c r="S190" s="1"/>
      <c r="T190" s="17"/>
      <c r="U190" s="1"/>
      <c r="V190" s="1"/>
      <c r="W190" s="1"/>
      <c r="X190" s="1"/>
      <c r="Y190" s="1"/>
      <c r="Z190" s="1"/>
      <c r="AA190" s="1"/>
      <c r="AB190" s="1"/>
      <c r="AC190" s="1"/>
      <c r="AD190" s="1"/>
      <c r="AE190" s="1"/>
      <c r="AF190" s="1"/>
      <c r="AG190" s="1"/>
      <c r="AH190" s="1"/>
    </row>
    <row r="191" spans="1:34" x14ac:dyDescent="0.25">
      <c r="A191" s="14"/>
      <c r="B191" s="1"/>
      <c r="C191" s="1"/>
      <c r="D191" s="1"/>
      <c r="E191" s="17"/>
      <c r="F191" s="14"/>
      <c r="G191" s="1"/>
      <c r="H191" s="17"/>
      <c r="I191" s="1"/>
      <c r="J191" s="1"/>
      <c r="K191" s="1"/>
      <c r="L191" s="1"/>
      <c r="M191" s="14"/>
      <c r="N191" s="7"/>
      <c r="O191" s="7"/>
      <c r="P191" s="7"/>
      <c r="Q191" s="1"/>
      <c r="R191" s="1"/>
      <c r="S191" s="1"/>
      <c r="T191" s="17"/>
      <c r="U191" s="1"/>
      <c r="V191" s="1"/>
      <c r="W191" s="1"/>
      <c r="X191" s="1"/>
      <c r="Y191" s="1"/>
      <c r="Z191" s="1"/>
      <c r="AA191" s="1"/>
      <c r="AB191" s="1"/>
      <c r="AC191" s="1"/>
      <c r="AD191" s="1"/>
      <c r="AE191" s="1"/>
      <c r="AF191" s="1"/>
      <c r="AG191" s="1"/>
      <c r="AH191" s="1"/>
    </row>
    <row r="192" spans="1:34" x14ac:dyDescent="0.25">
      <c r="A192" s="14"/>
      <c r="B192" s="1"/>
      <c r="C192" s="1"/>
      <c r="D192" s="1"/>
      <c r="E192" s="17"/>
      <c r="F192" s="14"/>
      <c r="G192" s="1"/>
      <c r="H192" s="17"/>
      <c r="I192" s="1"/>
      <c r="J192" s="1"/>
      <c r="K192" s="1"/>
      <c r="L192" s="1"/>
      <c r="M192" s="14"/>
      <c r="N192" s="7"/>
      <c r="O192" s="7"/>
      <c r="P192" s="7"/>
      <c r="Q192" s="1"/>
      <c r="R192" s="1"/>
      <c r="S192" s="1"/>
      <c r="T192" s="17"/>
      <c r="U192" s="1"/>
      <c r="V192" s="1"/>
      <c r="W192" s="1"/>
      <c r="X192" s="1"/>
      <c r="Y192" s="1"/>
      <c r="Z192" s="1"/>
      <c r="AA192" s="1"/>
      <c r="AB192" s="1"/>
      <c r="AC192" s="1"/>
      <c r="AD192" s="1"/>
      <c r="AE192" s="1"/>
      <c r="AF192" s="1"/>
      <c r="AG192" s="1"/>
      <c r="AH192" s="1"/>
    </row>
    <row r="193" spans="1:34" x14ac:dyDescent="0.25">
      <c r="A193" s="14"/>
      <c r="B193" s="1"/>
      <c r="C193" s="1"/>
      <c r="D193" s="1"/>
      <c r="E193" s="17"/>
      <c r="F193" s="14"/>
      <c r="G193" s="1"/>
      <c r="H193" s="17"/>
      <c r="I193" s="1"/>
      <c r="J193" s="1"/>
      <c r="K193" s="1"/>
      <c r="L193" s="1"/>
      <c r="M193" s="14"/>
      <c r="N193" s="7"/>
      <c r="O193" s="7"/>
      <c r="P193" s="7"/>
      <c r="Q193" s="1"/>
      <c r="R193" s="1"/>
      <c r="S193" s="1"/>
      <c r="T193" s="17"/>
      <c r="U193" s="1"/>
      <c r="V193" s="1"/>
      <c r="W193" s="1"/>
      <c r="X193" s="1"/>
      <c r="Y193" s="1"/>
      <c r="Z193" s="1"/>
      <c r="AA193" s="1"/>
      <c r="AB193" s="1"/>
      <c r="AC193" s="1"/>
      <c r="AD193" s="1"/>
      <c r="AE193" s="1"/>
      <c r="AF193" s="1"/>
      <c r="AG193" s="1"/>
      <c r="AH193" s="1"/>
    </row>
    <row r="194" spans="1:34" x14ac:dyDescent="0.25">
      <c r="A194" s="14"/>
      <c r="B194" s="1"/>
      <c r="C194" s="1"/>
      <c r="D194" s="1"/>
      <c r="E194" s="17"/>
      <c r="F194" s="14"/>
      <c r="G194" s="1"/>
      <c r="H194" s="17"/>
      <c r="I194" s="1"/>
      <c r="J194" s="1"/>
      <c r="K194" s="1"/>
      <c r="L194" s="1"/>
      <c r="M194" s="14"/>
      <c r="N194" s="7"/>
      <c r="O194" s="7"/>
      <c r="P194" s="7"/>
      <c r="Q194" s="1"/>
      <c r="R194" s="1"/>
      <c r="S194" s="1"/>
      <c r="T194" s="17"/>
      <c r="U194" s="1"/>
      <c r="V194" s="1"/>
      <c r="W194" s="1"/>
      <c r="X194" s="1"/>
      <c r="Y194" s="1"/>
      <c r="Z194" s="1"/>
      <c r="AA194" s="1"/>
      <c r="AB194" s="1"/>
      <c r="AC194" s="1"/>
      <c r="AD194" s="1"/>
      <c r="AE194" s="1"/>
      <c r="AF194" s="1"/>
      <c r="AG194" s="1"/>
      <c r="AH194" s="1"/>
    </row>
    <row r="195" spans="1:34" x14ac:dyDescent="0.25">
      <c r="A195" s="14"/>
      <c r="B195" s="1"/>
      <c r="C195" s="1"/>
      <c r="D195" s="1"/>
      <c r="E195" s="17"/>
      <c r="F195" s="14"/>
      <c r="G195" s="1"/>
      <c r="H195" s="17"/>
      <c r="I195" s="1"/>
      <c r="J195" s="1"/>
      <c r="K195" s="1"/>
      <c r="L195" s="1"/>
      <c r="M195" s="14"/>
      <c r="N195" s="7"/>
      <c r="O195" s="7"/>
      <c r="P195" s="7"/>
      <c r="Q195" s="1"/>
      <c r="R195" s="1"/>
      <c r="S195" s="1"/>
      <c r="T195" s="17"/>
      <c r="U195" s="1"/>
      <c r="V195" s="1"/>
      <c r="W195" s="1"/>
      <c r="X195" s="1"/>
      <c r="Y195" s="1"/>
      <c r="Z195" s="1"/>
      <c r="AA195" s="1"/>
      <c r="AB195" s="1"/>
      <c r="AC195" s="1"/>
      <c r="AD195" s="1"/>
      <c r="AE195" s="1"/>
      <c r="AF195" s="1"/>
      <c r="AG195" s="1"/>
      <c r="AH195" s="1"/>
    </row>
    <row r="196" spans="1:34" x14ac:dyDescent="0.25">
      <c r="A196" s="14"/>
      <c r="B196" s="1"/>
      <c r="C196" s="1"/>
      <c r="D196" s="1"/>
      <c r="E196" s="17"/>
      <c r="F196" s="14"/>
      <c r="G196" s="1"/>
      <c r="H196" s="17"/>
      <c r="I196" s="1"/>
      <c r="J196" s="1"/>
      <c r="K196" s="1"/>
      <c r="L196" s="1"/>
      <c r="M196" s="14"/>
      <c r="N196" s="7"/>
      <c r="O196" s="7"/>
      <c r="P196" s="7"/>
      <c r="Q196" s="1"/>
      <c r="R196" s="1"/>
      <c r="S196" s="1"/>
      <c r="T196" s="17"/>
      <c r="U196" s="1"/>
      <c r="V196" s="1"/>
      <c r="W196" s="1"/>
      <c r="X196" s="1"/>
      <c r="Y196" s="1"/>
      <c r="Z196" s="1"/>
      <c r="AA196" s="1"/>
      <c r="AB196" s="1"/>
      <c r="AC196" s="1"/>
      <c r="AD196" s="1"/>
      <c r="AE196" s="1"/>
      <c r="AF196" s="1"/>
      <c r="AG196" s="1"/>
      <c r="AH196" s="1"/>
    </row>
    <row r="197" spans="1:34" x14ac:dyDescent="0.25">
      <c r="A197" s="14"/>
      <c r="B197" s="1"/>
      <c r="C197" s="1"/>
      <c r="D197" s="1"/>
      <c r="E197" s="17"/>
      <c r="F197" s="14"/>
      <c r="G197" s="1"/>
      <c r="H197" s="17"/>
      <c r="I197" s="1"/>
      <c r="J197" s="1"/>
      <c r="K197" s="1"/>
      <c r="L197" s="1"/>
      <c r="M197" s="14"/>
      <c r="N197" s="7"/>
      <c r="O197" s="7"/>
      <c r="P197" s="7"/>
      <c r="Q197" s="1"/>
      <c r="R197" s="1"/>
      <c r="S197" s="1"/>
      <c r="T197" s="17"/>
      <c r="U197" s="1"/>
      <c r="V197" s="1"/>
      <c r="W197" s="1"/>
      <c r="X197" s="1"/>
      <c r="Y197" s="1"/>
      <c r="Z197" s="1"/>
      <c r="AA197" s="1"/>
      <c r="AB197" s="1"/>
      <c r="AC197" s="1"/>
      <c r="AD197" s="1"/>
      <c r="AE197" s="1"/>
      <c r="AF197" s="1"/>
      <c r="AG197" s="1"/>
      <c r="AH197" s="1"/>
    </row>
    <row r="198" spans="1:34" x14ac:dyDescent="0.25">
      <c r="A198" s="14"/>
      <c r="B198" s="1"/>
      <c r="C198" s="1"/>
      <c r="D198" s="1"/>
      <c r="E198" s="17"/>
      <c r="F198" s="14"/>
      <c r="G198" s="1"/>
      <c r="H198" s="17"/>
      <c r="I198" s="1"/>
      <c r="J198" s="1"/>
      <c r="K198" s="1"/>
      <c r="L198" s="1"/>
      <c r="M198" s="14"/>
      <c r="N198" s="7"/>
      <c r="O198" s="7"/>
      <c r="P198" s="7"/>
      <c r="Q198" s="1"/>
      <c r="R198" s="1"/>
      <c r="S198" s="1"/>
      <c r="T198" s="17"/>
      <c r="U198" s="1"/>
      <c r="V198" s="1"/>
      <c r="W198" s="1"/>
      <c r="X198" s="1"/>
      <c r="Y198" s="1"/>
      <c r="Z198" s="1"/>
      <c r="AA198" s="1"/>
      <c r="AB198" s="1"/>
      <c r="AC198" s="1"/>
      <c r="AD198" s="1"/>
      <c r="AE198" s="1"/>
      <c r="AF198" s="1"/>
      <c r="AG198" s="1"/>
      <c r="AH198" s="1"/>
    </row>
    <row r="199" spans="1:34" x14ac:dyDescent="0.25">
      <c r="A199" s="14"/>
      <c r="B199" s="1"/>
      <c r="C199" s="1"/>
      <c r="D199" s="1"/>
      <c r="E199" s="17"/>
      <c r="F199" s="14"/>
      <c r="G199" s="1"/>
      <c r="H199" s="17"/>
      <c r="I199" s="1"/>
      <c r="J199" s="1"/>
      <c r="K199" s="1"/>
      <c r="L199" s="1"/>
      <c r="M199" s="14"/>
      <c r="N199" s="7"/>
      <c r="O199" s="7"/>
      <c r="P199" s="7"/>
      <c r="Q199" s="1"/>
      <c r="R199" s="1"/>
      <c r="S199" s="1"/>
      <c r="T199" s="17"/>
      <c r="U199" s="1"/>
      <c r="V199" s="1"/>
      <c r="W199" s="1"/>
      <c r="X199" s="1"/>
      <c r="Y199" s="1"/>
      <c r="Z199" s="1"/>
      <c r="AA199" s="1"/>
      <c r="AB199" s="1"/>
      <c r="AC199" s="1"/>
      <c r="AD199" s="1"/>
      <c r="AE199" s="1"/>
      <c r="AF199" s="1"/>
      <c r="AG199" s="1"/>
      <c r="AH199" s="1"/>
    </row>
    <row r="200" spans="1:34" x14ac:dyDescent="0.25">
      <c r="A200" s="14"/>
      <c r="B200" s="1"/>
      <c r="C200" s="1"/>
      <c r="D200" s="1"/>
      <c r="E200" s="17"/>
      <c r="F200" s="14"/>
      <c r="G200" s="1"/>
      <c r="H200" s="17"/>
      <c r="I200" s="1"/>
      <c r="J200" s="1"/>
      <c r="K200" s="1"/>
      <c r="L200" s="1"/>
      <c r="M200" s="14"/>
      <c r="N200" s="7"/>
      <c r="O200" s="7"/>
      <c r="P200" s="7"/>
      <c r="Q200" s="1"/>
      <c r="R200" s="1"/>
      <c r="S200" s="1"/>
      <c r="T200" s="17"/>
      <c r="U200" s="1"/>
      <c r="V200" s="1"/>
      <c r="W200" s="1"/>
      <c r="X200" s="1"/>
      <c r="Y200" s="1"/>
      <c r="Z200" s="1"/>
      <c r="AA200" s="1"/>
      <c r="AB200" s="1"/>
      <c r="AC200" s="1"/>
      <c r="AD200" s="1"/>
      <c r="AE200" s="1"/>
      <c r="AF200" s="1"/>
      <c r="AG200" s="1"/>
      <c r="AH200" s="1"/>
    </row>
    <row r="201" spans="1:34" x14ac:dyDescent="0.25">
      <c r="A201" s="14"/>
      <c r="B201" s="1"/>
      <c r="C201" s="1"/>
      <c r="D201" s="1"/>
      <c r="E201" s="17"/>
      <c r="F201" s="14"/>
      <c r="G201" s="1"/>
      <c r="H201" s="17"/>
      <c r="I201" s="1"/>
      <c r="J201" s="1"/>
      <c r="K201" s="1"/>
      <c r="L201" s="1"/>
      <c r="M201" s="14"/>
      <c r="N201" s="7"/>
      <c r="O201" s="7"/>
      <c r="P201" s="7"/>
      <c r="Q201" s="1"/>
      <c r="R201" s="1"/>
      <c r="S201" s="1"/>
      <c r="T201" s="17"/>
      <c r="U201" s="1"/>
      <c r="V201" s="1"/>
      <c r="W201" s="1"/>
      <c r="X201" s="1"/>
      <c r="Y201" s="1"/>
      <c r="Z201" s="1"/>
      <c r="AA201" s="1"/>
      <c r="AB201" s="1"/>
      <c r="AC201" s="1"/>
      <c r="AD201" s="1"/>
      <c r="AE201" s="1"/>
      <c r="AF201" s="1"/>
      <c r="AG201" s="1"/>
      <c r="AH201" s="1"/>
    </row>
    <row r="202" spans="1:34" x14ac:dyDescent="0.25">
      <c r="A202" s="14"/>
      <c r="B202" s="1"/>
      <c r="C202" s="1"/>
      <c r="D202" s="1"/>
      <c r="E202" s="17"/>
      <c r="F202" s="14"/>
      <c r="G202" s="1"/>
      <c r="H202" s="17"/>
      <c r="I202" s="1"/>
      <c r="J202" s="1"/>
      <c r="K202" s="1"/>
      <c r="L202" s="1"/>
      <c r="M202" s="14"/>
      <c r="N202" s="7"/>
      <c r="O202" s="7"/>
      <c r="P202" s="7"/>
      <c r="Q202" s="1"/>
      <c r="R202" s="1"/>
      <c r="S202" s="1"/>
      <c r="T202" s="17"/>
      <c r="U202" s="1"/>
      <c r="V202" s="1"/>
      <c r="W202" s="1"/>
      <c r="X202" s="1"/>
      <c r="Y202" s="1"/>
      <c r="Z202" s="1"/>
      <c r="AA202" s="1"/>
      <c r="AB202" s="1"/>
      <c r="AC202" s="1"/>
      <c r="AD202" s="1"/>
      <c r="AE202" s="1"/>
      <c r="AF202" s="1"/>
      <c r="AG202" s="1"/>
      <c r="AH202" s="1"/>
    </row>
    <row r="203" spans="1:34" x14ac:dyDescent="0.25">
      <c r="A203" s="14"/>
      <c r="B203" s="1"/>
      <c r="C203" s="1"/>
      <c r="D203" s="1"/>
      <c r="E203" s="17"/>
      <c r="F203" s="14"/>
      <c r="G203" s="1"/>
      <c r="H203" s="17"/>
      <c r="I203" s="1"/>
      <c r="J203" s="1"/>
      <c r="K203" s="1"/>
      <c r="L203" s="1"/>
      <c r="M203" s="14"/>
      <c r="N203" s="7"/>
      <c r="O203" s="7"/>
      <c r="P203" s="7"/>
      <c r="Q203" s="1"/>
      <c r="R203" s="1"/>
      <c r="S203" s="1"/>
      <c r="T203" s="17"/>
      <c r="U203" s="1"/>
      <c r="V203" s="1"/>
      <c r="W203" s="1"/>
      <c r="X203" s="1"/>
      <c r="Y203" s="1"/>
      <c r="Z203" s="1"/>
      <c r="AA203" s="1"/>
      <c r="AB203" s="1"/>
      <c r="AC203" s="1"/>
      <c r="AD203" s="1"/>
      <c r="AE203" s="1"/>
      <c r="AF203" s="1"/>
      <c r="AG203" s="1"/>
      <c r="AH203" s="1"/>
    </row>
    <row r="204" spans="1:34" x14ac:dyDescent="0.25">
      <c r="A204" s="14"/>
      <c r="B204" s="1"/>
      <c r="C204" s="1"/>
      <c r="D204" s="1"/>
      <c r="E204" s="17"/>
      <c r="F204" s="14"/>
      <c r="G204" s="1"/>
      <c r="H204" s="17"/>
      <c r="I204" s="1"/>
      <c r="J204" s="1"/>
      <c r="K204" s="1"/>
      <c r="L204" s="1"/>
      <c r="M204" s="14"/>
      <c r="N204" s="7"/>
      <c r="O204" s="7"/>
      <c r="P204" s="7"/>
      <c r="Q204" s="1"/>
      <c r="R204" s="1"/>
      <c r="S204" s="1"/>
      <c r="T204" s="17"/>
      <c r="U204" s="1"/>
      <c r="V204" s="1"/>
      <c r="W204" s="1"/>
      <c r="X204" s="1"/>
      <c r="Y204" s="1"/>
      <c r="Z204" s="1"/>
      <c r="AA204" s="1"/>
      <c r="AB204" s="1"/>
      <c r="AC204" s="1"/>
      <c r="AD204" s="1"/>
      <c r="AE204" s="1"/>
      <c r="AF204" s="1"/>
      <c r="AG204" s="1"/>
      <c r="AH204" s="1"/>
    </row>
    <row r="205" spans="1:34" x14ac:dyDescent="0.25">
      <c r="A205" s="14"/>
      <c r="B205" s="1"/>
      <c r="C205" s="1"/>
      <c r="D205" s="1"/>
      <c r="E205" s="17"/>
      <c r="F205" s="14"/>
      <c r="G205" s="1"/>
      <c r="H205" s="17"/>
      <c r="I205" s="1"/>
      <c r="J205" s="1"/>
      <c r="K205" s="1"/>
      <c r="L205" s="1"/>
      <c r="M205" s="14"/>
      <c r="N205" s="7"/>
      <c r="O205" s="7"/>
      <c r="P205" s="7"/>
      <c r="Q205" s="1"/>
      <c r="R205" s="1"/>
      <c r="S205" s="1"/>
      <c r="T205" s="17"/>
      <c r="U205" s="1"/>
      <c r="V205" s="1"/>
      <c r="W205" s="1"/>
      <c r="X205" s="1"/>
      <c r="Y205" s="1"/>
      <c r="Z205" s="1"/>
      <c r="AA205" s="1"/>
      <c r="AB205" s="1"/>
      <c r="AC205" s="1"/>
      <c r="AD205" s="1"/>
      <c r="AE205" s="1"/>
      <c r="AF205" s="1"/>
      <c r="AG205" s="1"/>
      <c r="AH205" s="1"/>
    </row>
    <row r="206" spans="1:34" x14ac:dyDescent="0.25">
      <c r="E206" s="17"/>
      <c r="H206" s="17"/>
      <c r="T206" s="17"/>
    </row>
    <row r="207" spans="1:34" x14ac:dyDescent="0.25">
      <c r="E207" s="17"/>
      <c r="H207" s="17"/>
      <c r="T207" s="17"/>
    </row>
    <row r="208" spans="1:34" x14ac:dyDescent="0.25">
      <c r="E208" s="17"/>
      <c r="H208" s="17"/>
      <c r="T208" s="17"/>
    </row>
    <row r="209" spans="5:20" x14ac:dyDescent="0.25">
      <c r="E209" s="17"/>
      <c r="H209" s="17"/>
      <c r="T209" s="17"/>
    </row>
    <row r="210" spans="5:20" x14ac:dyDescent="0.25">
      <c r="E210" s="17"/>
      <c r="H210" s="17"/>
      <c r="T210" s="17"/>
    </row>
    <row r="211" spans="5:20" x14ac:dyDescent="0.25">
      <c r="E211" s="17"/>
      <c r="H211" s="17"/>
      <c r="T211" s="17"/>
    </row>
    <row r="212" spans="5:20" x14ac:dyDescent="0.25">
      <c r="E212" s="17"/>
      <c r="H212" s="17"/>
      <c r="T212" s="17"/>
    </row>
    <row r="213" spans="5:20" x14ac:dyDescent="0.25">
      <c r="E213" s="17"/>
      <c r="H213" s="17"/>
      <c r="T213" s="17"/>
    </row>
    <row r="214" spans="5:20" x14ac:dyDescent="0.25">
      <c r="E214" s="17"/>
      <c r="H214" s="17"/>
      <c r="T214" s="17"/>
    </row>
    <row r="215" spans="5:20" x14ac:dyDescent="0.25">
      <c r="E215" s="17"/>
      <c r="H215" s="17"/>
      <c r="T215" s="17"/>
    </row>
    <row r="216" spans="5:20" x14ac:dyDescent="0.25">
      <c r="E216" s="17"/>
      <c r="H216" s="17"/>
      <c r="T216" s="17"/>
    </row>
    <row r="217" spans="5:20" x14ac:dyDescent="0.25">
      <c r="E217" s="17"/>
      <c r="H217" s="17"/>
      <c r="T217" s="17"/>
    </row>
    <row r="218" spans="5:20" x14ac:dyDescent="0.25">
      <c r="E218" s="17"/>
      <c r="H218" s="17"/>
      <c r="T218" s="17"/>
    </row>
    <row r="219" spans="5:20" x14ac:dyDescent="0.25">
      <c r="E219" s="17"/>
      <c r="H219" s="17"/>
      <c r="T219" s="17"/>
    </row>
    <row r="220" spans="5:20" x14ac:dyDescent="0.25">
      <c r="E220" s="17"/>
      <c r="H220" s="17"/>
      <c r="T220" s="17"/>
    </row>
    <row r="221" spans="5:20" x14ac:dyDescent="0.25">
      <c r="E221" s="17"/>
      <c r="H221" s="17"/>
      <c r="T221" s="17"/>
    </row>
    <row r="222" spans="5:20" x14ac:dyDescent="0.25">
      <c r="E222" s="17"/>
      <c r="H222" s="17"/>
      <c r="T222" s="17"/>
    </row>
    <row r="223" spans="5:20" x14ac:dyDescent="0.25">
      <c r="E223" s="17"/>
      <c r="H223" s="17"/>
      <c r="T223" s="17"/>
    </row>
    <row r="224" spans="5:20" x14ac:dyDescent="0.25">
      <c r="E224" s="17"/>
      <c r="H224" s="17"/>
      <c r="T224" s="17"/>
    </row>
    <row r="225" spans="5:20" x14ac:dyDescent="0.25">
      <c r="E225" s="17"/>
      <c r="H225" s="17"/>
      <c r="T225" s="17"/>
    </row>
    <row r="226" spans="5:20" x14ac:dyDescent="0.25">
      <c r="E226" s="17"/>
      <c r="H226" s="17"/>
      <c r="T226" s="17"/>
    </row>
    <row r="227" spans="5:20" x14ac:dyDescent="0.25">
      <c r="E227" s="17"/>
      <c r="H227" s="17"/>
      <c r="T227" s="17"/>
    </row>
    <row r="228" spans="5:20" x14ac:dyDescent="0.25">
      <c r="E228" s="17"/>
      <c r="H228" s="17"/>
      <c r="T228" s="17"/>
    </row>
    <row r="229" spans="5:20" x14ac:dyDescent="0.25">
      <c r="E229" s="17"/>
      <c r="H229" s="17"/>
      <c r="T229" s="17"/>
    </row>
    <row r="230" spans="5:20" x14ac:dyDescent="0.25">
      <c r="E230" s="17"/>
      <c r="H230" s="17"/>
      <c r="T230" s="17"/>
    </row>
    <row r="231" spans="5:20" x14ac:dyDescent="0.25">
      <c r="E231" s="17"/>
      <c r="H231" s="17"/>
      <c r="T231" s="17"/>
    </row>
    <row r="232" spans="5:20" x14ac:dyDescent="0.25">
      <c r="E232" s="17"/>
      <c r="H232" s="17"/>
      <c r="T232" s="17"/>
    </row>
    <row r="233" spans="5:20" x14ac:dyDescent="0.25">
      <c r="E233" s="17"/>
      <c r="H233" s="17"/>
      <c r="T233" s="17"/>
    </row>
    <row r="234" spans="5:20" x14ac:dyDescent="0.25">
      <c r="E234" s="17"/>
      <c r="H234" s="17"/>
      <c r="T234" s="17"/>
    </row>
    <row r="235" spans="5:20" x14ac:dyDescent="0.25">
      <c r="E235" s="17"/>
      <c r="H235" s="17"/>
      <c r="T235" s="17"/>
    </row>
    <row r="236" spans="5:20" x14ac:dyDescent="0.25">
      <c r="E236" s="17"/>
      <c r="H236" s="17"/>
      <c r="T236" s="17"/>
    </row>
    <row r="237" spans="5:20" x14ac:dyDescent="0.25">
      <c r="E237" s="17"/>
      <c r="H237" s="17"/>
      <c r="T237" s="17"/>
    </row>
    <row r="238" spans="5:20" x14ac:dyDescent="0.25">
      <c r="E238" s="17"/>
      <c r="H238" s="17"/>
      <c r="T238" s="17"/>
    </row>
    <row r="239" spans="5:20" x14ac:dyDescent="0.25">
      <c r="E239" s="17"/>
      <c r="H239" s="17"/>
      <c r="T239" s="17"/>
    </row>
    <row r="240" spans="5:20" x14ac:dyDescent="0.25">
      <c r="E240" s="17"/>
      <c r="H240" s="17"/>
      <c r="T240" s="17"/>
    </row>
    <row r="241" spans="5:20" x14ac:dyDescent="0.25">
      <c r="E241" s="17"/>
      <c r="H241" s="17"/>
      <c r="T241" s="17"/>
    </row>
    <row r="242" spans="5:20" x14ac:dyDescent="0.25">
      <c r="E242" s="17"/>
      <c r="H242" s="17"/>
      <c r="T242" s="17"/>
    </row>
    <row r="243" spans="5:20" x14ac:dyDescent="0.25">
      <c r="E243" s="17"/>
      <c r="H243" s="17"/>
      <c r="T243" s="17"/>
    </row>
    <row r="244" spans="5:20" x14ac:dyDescent="0.25">
      <c r="E244" s="17"/>
      <c r="H244" s="17"/>
      <c r="T244" s="17"/>
    </row>
    <row r="245" spans="5:20" x14ac:dyDescent="0.25">
      <c r="E245" s="17"/>
      <c r="H245" s="17"/>
      <c r="T245" s="17"/>
    </row>
    <row r="246" spans="5:20" x14ac:dyDescent="0.25">
      <c r="E246" s="17"/>
      <c r="H246" s="17"/>
      <c r="T246" s="17"/>
    </row>
    <row r="247" spans="5:20" x14ac:dyDescent="0.25">
      <c r="E247" s="17"/>
      <c r="H247" s="17"/>
      <c r="T247" s="17"/>
    </row>
    <row r="248" spans="5:20" x14ac:dyDescent="0.25">
      <c r="E248" s="17"/>
      <c r="H248" s="17"/>
      <c r="T248" s="17"/>
    </row>
    <row r="249" spans="5:20" x14ac:dyDescent="0.25">
      <c r="E249" s="17"/>
      <c r="H249" s="17"/>
      <c r="T249" s="17"/>
    </row>
    <row r="250" spans="5:20" x14ac:dyDescent="0.25">
      <c r="E250" s="17"/>
      <c r="H250" s="17"/>
      <c r="T250" s="17"/>
    </row>
    <row r="251" spans="5:20" x14ac:dyDescent="0.25">
      <c r="E251" s="17"/>
      <c r="H251" s="17"/>
      <c r="T251" s="17"/>
    </row>
    <row r="252" spans="5:20" x14ac:dyDescent="0.25">
      <c r="E252" s="17"/>
      <c r="H252" s="17"/>
      <c r="T252" s="17"/>
    </row>
    <row r="253" spans="5:20" x14ac:dyDescent="0.25">
      <c r="E253" s="17"/>
      <c r="H253" s="17"/>
      <c r="T253" s="17"/>
    </row>
    <row r="254" spans="5:20" x14ac:dyDescent="0.25">
      <c r="E254" s="17"/>
      <c r="H254" s="17"/>
      <c r="T254" s="17"/>
    </row>
    <row r="255" spans="5:20" x14ac:dyDescent="0.25">
      <c r="E255" s="17"/>
      <c r="H255" s="17"/>
      <c r="T255" s="17"/>
    </row>
    <row r="256" spans="5:20" x14ac:dyDescent="0.25">
      <c r="E256" s="17"/>
      <c r="H256" s="17"/>
      <c r="T256" s="17"/>
    </row>
    <row r="257" spans="5:20" x14ac:dyDescent="0.25">
      <c r="E257" s="17"/>
      <c r="H257" s="17"/>
      <c r="T257" s="17"/>
    </row>
    <row r="258" spans="5:20" x14ac:dyDescent="0.25">
      <c r="E258" s="17"/>
      <c r="H258" s="17"/>
      <c r="T258" s="17"/>
    </row>
    <row r="259" spans="5:20" x14ac:dyDescent="0.25">
      <c r="E259" s="17"/>
      <c r="H259" s="17"/>
      <c r="T259" s="17"/>
    </row>
    <row r="260" spans="5:20" x14ac:dyDescent="0.25">
      <c r="E260" s="17"/>
      <c r="H260" s="17"/>
      <c r="T260" s="17"/>
    </row>
    <row r="261" spans="5:20" x14ac:dyDescent="0.25">
      <c r="E261" s="17"/>
      <c r="H261" s="17"/>
      <c r="T261" s="17"/>
    </row>
    <row r="262" spans="5:20" x14ac:dyDescent="0.25">
      <c r="E262" s="17"/>
      <c r="H262" s="17"/>
      <c r="T262" s="17"/>
    </row>
    <row r="263" spans="5:20" x14ac:dyDescent="0.25">
      <c r="E263" s="17"/>
      <c r="H263" s="17"/>
      <c r="T263" s="17"/>
    </row>
    <row r="264" spans="5:20" x14ac:dyDescent="0.25">
      <c r="E264" s="17"/>
      <c r="H264" s="17"/>
      <c r="T264" s="17"/>
    </row>
    <row r="265" spans="5:20" x14ac:dyDescent="0.25">
      <c r="E265" s="17"/>
      <c r="H265" s="17"/>
      <c r="T265" s="17"/>
    </row>
    <row r="266" spans="5:20" x14ac:dyDescent="0.25">
      <c r="E266" s="17"/>
      <c r="H266" s="17"/>
      <c r="T266" s="17"/>
    </row>
    <row r="267" spans="5:20" x14ac:dyDescent="0.25">
      <c r="E267" s="17"/>
      <c r="H267" s="17"/>
      <c r="T267" s="17"/>
    </row>
    <row r="268" spans="5:20" x14ac:dyDescent="0.25">
      <c r="E268" s="17"/>
      <c r="H268" s="17"/>
      <c r="T268" s="17"/>
    </row>
    <row r="269" spans="5:20" x14ac:dyDescent="0.25">
      <c r="E269" s="17"/>
      <c r="H269" s="17"/>
      <c r="T269" s="17"/>
    </row>
    <row r="270" spans="5:20" x14ac:dyDescent="0.25">
      <c r="E270" s="17"/>
      <c r="H270" s="17"/>
      <c r="T270" s="17"/>
    </row>
    <row r="271" spans="5:20" x14ac:dyDescent="0.25">
      <c r="E271" s="17"/>
      <c r="H271" s="17"/>
      <c r="T271" s="17"/>
    </row>
    <row r="272" spans="5:20" x14ac:dyDescent="0.25">
      <c r="E272" s="17"/>
      <c r="H272" s="17"/>
      <c r="T272" s="17"/>
    </row>
    <row r="273" spans="5:20" x14ac:dyDescent="0.25">
      <c r="E273" s="17"/>
      <c r="H273" s="17"/>
      <c r="T273" s="17"/>
    </row>
    <row r="274" spans="5:20" x14ac:dyDescent="0.25">
      <c r="E274" s="17"/>
      <c r="H274" s="17"/>
      <c r="T274" s="17"/>
    </row>
    <row r="275" spans="5:20" x14ac:dyDescent="0.25">
      <c r="E275" s="17"/>
      <c r="H275" s="17"/>
      <c r="T275" s="17"/>
    </row>
    <row r="276" spans="5:20" x14ac:dyDescent="0.25">
      <c r="E276" s="17"/>
      <c r="H276" s="17"/>
      <c r="T276" s="17"/>
    </row>
    <row r="277" spans="5:20" x14ac:dyDescent="0.25">
      <c r="E277" s="17"/>
      <c r="H277" s="17"/>
      <c r="T277" s="17"/>
    </row>
    <row r="278" spans="5:20" x14ac:dyDescent="0.25">
      <c r="E278" s="17"/>
      <c r="H278" s="17"/>
      <c r="T278" s="17"/>
    </row>
    <row r="279" spans="5:20" x14ac:dyDescent="0.25">
      <c r="E279" s="17"/>
      <c r="H279" s="17"/>
      <c r="T279" s="17"/>
    </row>
    <row r="280" spans="5:20" x14ac:dyDescent="0.25">
      <c r="E280" s="17"/>
      <c r="H280" s="17"/>
      <c r="T280" s="17"/>
    </row>
    <row r="281" spans="5:20" x14ac:dyDescent="0.25">
      <c r="E281" s="17"/>
      <c r="H281" s="17"/>
      <c r="T281" s="17"/>
    </row>
    <row r="282" spans="5:20" x14ac:dyDescent="0.25">
      <c r="E282" s="17"/>
      <c r="H282" s="17"/>
      <c r="T282" s="17"/>
    </row>
    <row r="283" spans="5:20" x14ac:dyDescent="0.25">
      <c r="E283" s="17"/>
      <c r="H283" s="17"/>
      <c r="T283" s="17"/>
    </row>
    <row r="284" spans="5:20" x14ac:dyDescent="0.25">
      <c r="E284" s="17"/>
      <c r="H284" s="17"/>
      <c r="T284" s="17"/>
    </row>
    <row r="285" spans="5:20" x14ac:dyDescent="0.25">
      <c r="E285" s="17"/>
      <c r="H285" s="17"/>
      <c r="T285" s="17"/>
    </row>
    <row r="286" spans="5:20" x14ac:dyDescent="0.25">
      <c r="E286" s="17"/>
      <c r="H286" s="17"/>
      <c r="T286" s="17"/>
    </row>
    <row r="287" spans="5:20" x14ac:dyDescent="0.25">
      <c r="E287" s="17"/>
      <c r="H287" s="17"/>
      <c r="T287" s="17"/>
    </row>
    <row r="288" spans="5:20" x14ac:dyDescent="0.25">
      <c r="E288" s="17"/>
      <c r="H288" s="17"/>
      <c r="T288" s="17"/>
    </row>
    <row r="289" spans="5:20" x14ac:dyDescent="0.25">
      <c r="E289" s="17"/>
      <c r="H289" s="17"/>
      <c r="T289" s="17"/>
    </row>
    <row r="290" spans="5:20" x14ac:dyDescent="0.25">
      <c r="E290" s="17"/>
      <c r="H290" s="17"/>
      <c r="T290" s="17"/>
    </row>
    <row r="291" spans="5:20" x14ac:dyDescent="0.25">
      <c r="E291" s="17"/>
      <c r="H291" s="17"/>
      <c r="T291" s="17"/>
    </row>
    <row r="292" spans="5:20" x14ac:dyDescent="0.25">
      <c r="E292" s="17"/>
      <c r="H292" s="17"/>
      <c r="T292" s="17"/>
    </row>
    <row r="293" spans="5:20" x14ac:dyDescent="0.25">
      <c r="E293" s="17"/>
      <c r="H293" s="17"/>
      <c r="T293" s="17"/>
    </row>
    <row r="294" spans="5:20" x14ac:dyDescent="0.25">
      <c r="E294" s="17"/>
      <c r="H294" s="17"/>
      <c r="T294" s="17"/>
    </row>
    <row r="295" spans="5:20" x14ac:dyDescent="0.25">
      <c r="E295" s="17"/>
      <c r="H295" s="17"/>
      <c r="T295" s="17"/>
    </row>
    <row r="296" spans="5:20" x14ac:dyDescent="0.25">
      <c r="E296" s="17"/>
      <c r="H296" s="17"/>
      <c r="T296" s="17"/>
    </row>
    <row r="297" spans="5:20" x14ac:dyDescent="0.25">
      <c r="E297" s="17"/>
      <c r="H297" s="17"/>
      <c r="T297" s="17"/>
    </row>
    <row r="298" spans="5:20" x14ac:dyDescent="0.25">
      <c r="E298" s="17"/>
      <c r="H298" s="17"/>
      <c r="T298" s="17"/>
    </row>
    <row r="299" spans="5:20" x14ac:dyDescent="0.25">
      <c r="E299" s="17"/>
      <c r="H299" s="17"/>
      <c r="T299" s="17"/>
    </row>
    <row r="300" spans="5:20" x14ac:dyDescent="0.25">
      <c r="E300" s="17"/>
      <c r="H300" s="17"/>
      <c r="T300" s="17"/>
    </row>
    <row r="301" spans="5:20" x14ac:dyDescent="0.25">
      <c r="E301" s="17"/>
      <c r="H301" s="17"/>
      <c r="T301" s="17"/>
    </row>
    <row r="302" spans="5:20" x14ac:dyDescent="0.25">
      <c r="E302" s="17"/>
      <c r="H302" s="17"/>
      <c r="T302" s="17"/>
    </row>
    <row r="303" spans="5:20" x14ac:dyDescent="0.25">
      <c r="E303" s="17"/>
      <c r="H303" s="17"/>
      <c r="T303" s="17"/>
    </row>
    <row r="304" spans="5:20" x14ac:dyDescent="0.25">
      <c r="E304" s="17"/>
      <c r="H304" s="17"/>
      <c r="T304" s="17"/>
    </row>
    <row r="305" spans="5:20" x14ac:dyDescent="0.25">
      <c r="E305" s="17"/>
      <c r="H305" s="17"/>
      <c r="T305" s="17"/>
    </row>
    <row r="306" spans="5:20" x14ac:dyDescent="0.25">
      <c r="E306" s="17"/>
      <c r="H306" s="17"/>
      <c r="T306" s="17"/>
    </row>
    <row r="307" spans="5:20" x14ac:dyDescent="0.25">
      <c r="E307" s="17"/>
      <c r="H307" s="17"/>
      <c r="T307" s="17"/>
    </row>
    <row r="308" spans="5:20" x14ac:dyDescent="0.25">
      <c r="E308" s="17"/>
      <c r="H308" s="17"/>
      <c r="T308" s="17"/>
    </row>
    <row r="309" spans="5:20" x14ac:dyDescent="0.25">
      <c r="E309" s="17"/>
      <c r="H309" s="17"/>
      <c r="T309" s="17"/>
    </row>
    <row r="310" spans="5:20" x14ac:dyDescent="0.25">
      <c r="E310" s="17"/>
      <c r="H310" s="17"/>
      <c r="T310" s="17"/>
    </row>
    <row r="311" spans="5:20" x14ac:dyDescent="0.25">
      <c r="E311" s="17"/>
      <c r="H311" s="17"/>
      <c r="T311" s="17"/>
    </row>
    <row r="312" spans="5:20" x14ac:dyDescent="0.25">
      <c r="E312" s="17"/>
      <c r="H312" s="17"/>
      <c r="T312" s="17"/>
    </row>
    <row r="313" spans="5:20" x14ac:dyDescent="0.25">
      <c r="E313" s="17"/>
      <c r="H313" s="17"/>
      <c r="T313" s="17"/>
    </row>
    <row r="314" spans="5:20" x14ac:dyDescent="0.25">
      <c r="E314" s="17"/>
      <c r="H314" s="17"/>
      <c r="T314" s="17"/>
    </row>
    <row r="315" spans="5:20" x14ac:dyDescent="0.25">
      <c r="E315" s="17"/>
      <c r="H315" s="17"/>
      <c r="T315" s="17"/>
    </row>
    <row r="316" spans="5:20" x14ac:dyDescent="0.25">
      <c r="E316" s="17"/>
      <c r="H316" s="17"/>
      <c r="T316" s="17"/>
    </row>
    <row r="317" spans="5:20" x14ac:dyDescent="0.25">
      <c r="E317" s="17"/>
      <c r="H317" s="17"/>
      <c r="T317" s="17"/>
    </row>
    <row r="318" spans="5:20" x14ac:dyDescent="0.25">
      <c r="E318" s="17"/>
      <c r="H318" s="17"/>
      <c r="T318" s="17"/>
    </row>
    <row r="319" spans="5:20" x14ac:dyDescent="0.25">
      <c r="E319" s="17"/>
      <c r="H319" s="17"/>
      <c r="T319" s="17"/>
    </row>
    <row r="320" spans="5:20" x14ac:dyDescent="0.25">
      <c r="E320" s="17"/>
      <c r="H320" s="17"/>
      <c r="T320" s="17"/>
    </row>
    <row r="321" spans="5:20" x14ac:dyDescent="0.25">
      <c r="E321" s="17"/>
      <c r="H321" s="17"/>
      <c r="T321" s="17"/>
    </row>
    <row r="322" spans="5:20" x14ac:dyDescent="0.25">
      <c r="E322" s="17"/>
      <c r="H322" s="17"/>
      <c r="T322" s="17"/>
    </row>
    <row r="323" spans="5:20" x14ac:dyDescent="0.25">
      <c r="E323" s="17"/>
      <c r="H323" s="17"/>
      <c r="T323" s="17"/>
    </row>
    <row r="324" spans="5:20" x14ac:dyDescent="0.25">
      <c r="E324" s="17"/>
      <c r="H324" s="17"/>
      <c r="T324" s="17"/>
    </row>
    <row r="325" spans="5:20" x14ac:dyDescent="0.25">
      <c r="E325" s="17"/>
      <c r="H325" s="17"/>
      <c r="T325" s="17"/>
    </row>
    <row r="326" spans="5:20" x14ac:dyDescent="0.25">
      <c r="E326" s="17"/>
      <c r="H326" s="17"/>
      <c r="T326" s="17"/>
    </row>
    <row r="327" spans="5:20" x14ac:dyDescent="0.25">
      <c r="E327" s="17"/>
      <c r="H327" s="17"/>
      <c r="T327" s="17"/>
    </row>
    <row r="328" spans="5:20" x14ac:dyDescent="0.25">
      <c r="E328" s="17"/>
      <c r="H328" s="17"/>
      <c r="T328" s="17"/>
    </row>
    <row r="329" spans="5:20" x14ac:dyDescent="0.25">
      <c r="E329" s="17"/>
      <c r="H329" s="17"/>
      <c r="T329" s="17"/>
    </row>
    <row r="330" spans="5:20" x14ac:dyDescent="0.25">
      <c r="E330" s="17"/>
      <c r="H330" s="17"/>
      <c r="T330" s="17"/>
    </row>
    <row r="331" spans="5:20" x14ac:dyDescent="0.25">
      <c r="E331" s="17"/>
      <c r="H331" s="17"/>
      <c r="T331" s="17"/>
    </row>
    <row r="332" spans="5:20" x14ac:dyDescent="0.25">
      <c r="E332" s="17"/>
      <c r="H332" s="17"/>
      <c r="T332" s="17"/>
    </row>
    <row r="333" spans="5:20" x14ac:dyDescent="0.25">
      <c r="E333" s="17"/>
      <c r="H333" s="17"/>
      <c r="T333" s="17"/>
    </row>
    <row r="334" spans="5:20" x14ac:dyDescent="0.25">
      <c r="E334" s="17"/>
      <c r="H334" s="17"/>
      <c r="T334" s="17"/>
    </row>
    <row r="335" spans="5:20" x14ac:dyDescent="0.25">
      <c r="E335" s="17"/>
      <c r="H335" s="17"/>
      <c r="T335" s="17"/>
    </row>
    <row r="336" spans="5:20" x14ac:dyDescent="0.25">
      <c r="E336" s="17"/>
      <c r="H336" s="17"/>
      <c r="T336" s="17"/>
    </row>
    <row r="337" spans="5:20" x14ac:dyDescent="0.25">
      <c r="E337" s="17"/>
      <c r="H337" s="17"/>
      <c r="T337" s="17"/>
    </row>
    <row r="338" spans="5:20" x14ac:dyDescent="0.25">
      <c r="E338" s="17"/>
      <c r="H338" s="17"/>
      <c r="T338" s="17"/>
    </row>
    <row r="339" spans="5:20" x14ac:dyDescent="0.25">
      <c r="E339" s="17"/>
      <c r="H339" s="17"/>
      <c r="T339" s="17"/>
    </row>
    <row r="340" spans="5:20" x14ac:dyDescent="0.25">
      <c r="E340" s="17"/>
      <c r="H340" s="17"/>
      <c r="T340" s="17"/>
    </row>
    <row r="341" spans="5:20" x14ac:dyDescent="0.25">
      <c r="E341" s="17"/>
      <c r="H341" s="17"/>
      <c r="T341" s="17"/>
    </row>
    <row r="342" spans="5:20" x14ac:dyDescent="0.25">
      <c r="E342" s="17"/>
      <c r="H342" s="17"/>
      <c r="T342" s="17"/>
    </row>
    <row r="343" spans="5:20" x14ac:dyDescent="0.25">
      <c r="E343" s="17"/>
      <c r="H343" s="17"/>
      <c r="T343" s="17"/>
    </row>
    <row r="344" spans="5:20" x14ac:dyDescent="0.25">
      <c r="E344" s="17"/>
      <c r="H344" s="17"/>
      <c r="T344" s="17"/>
    </row>
    <row r="345" spans="5:20" x14ac:dyDescent="0.25">
      <c r="E345" s="17"/>
      <c r="H345" s="17"/>
      <c r="T345" s="17"/>
    </row>
    <row r="346" spans="5:20" x14ac:dyDescent="0.25">
      <c r="E346" s="17"/>
      <c r="H346" s="17"/>
      <c r="T346" s="17"/>
    </row>
    <row r="347" spans="5:20" x14ac:dyDescent="0.25">
      <c r="E347" s="17"/>
      <c r="H347" s="17"/>
      <c r="T347" s="17"/>
    </row>
    <row r="348" spans="5:20" x14ac:dyDescent="0.25">
      <c r="E348" s="17"/>
      <c r="H348" s="17"/>
      <c r="T348" s="17"/>
    </row>
    <row r="349" spans="5:20" x14ac:dyDescent="0.25">
      <c r="E349" s="17"/>
      <c r="H349" s="17"/>
      <c r="T349" s="17"/>
    </row>
    <row r="350" spans="5:20" x14ac:dyDescent="0.25">
      <c r="E350" s="17"/>
      <c r="H350" s="17"/>
      <c r="T350" s="17"/>
    </row>
    <row r="351" spans="5:20" x14ac:dyDescent="0.25">
      <c r="E351" s="17"/>
      <c r="H351" s="17"/>
      <c r="T351" s="17"/>
    </row>
    <row r="352" spans="5:20" x14ac:dyDescent="0.25">
      <c r="E352" s="17"/>
      <c r="H352" s="17"/>
      <c r="T352" s="17"/>
    </row>
    <row r="353" spans="5:20" x14ac:dyDescent="0.25">
      <c r="E353" s="17"/>
      <c r="H353" s="17"/>
      <c r="T353" s="17"/>
    </row>
    <row r="354" spans="5:20" x14ac:dyDescent="0.25">
      <c r="E354" s="17"/>
      <c r="H354" s="17"/>
      <c r="T354" s="17"/>
    </row>
    <row r="355" spans="5:20" x14ac:dyDescent="0.25">
      <c r="E355" s="17"/>
      <c r="H355" s="17"/>
      <c r="T355" s="17"/>
    </row>
    <row r="356" spans="5:20" x14ac:dyDescent="0.25">
      <c r="E356" s="17"/>
      <c r="H356" s="17"/>
      <c r="T356" s="17"/>
    </row>
    <row r="357" spans="5:20" x14ac:dyDescent="0.25">
      <c r="E357" s="17"/>
      <c r="H357" s="17"/>
      <c r="T357" s="17"/>
    </row>
    <row r="358" spans="5:20" x14ac:dyDescent="0.25">
      <c r="E358" s="17"/>
      <c r="H358" s="17"/>
      <c r="T358" s="17"/>
    </row>
    <row r="359" spans="5:20" x14ac:dyDescent="0.25">
      <c r="E359" s="17"/>
      <c r="H359" s="17"/>
      <c r="T359" s="17"/>
    </row>
    <row r="360" spans="5:20" x14ac:dyDescent="0.25">
      <c r="E360" s="17"/>
      <c r="H360" s="17"/>
      <c r="T360" s="17"/>
    </row>
    <row r="361" spans="5:20" x14ac:dyDescent="0.25">
      <c r="E361" s="17"/>
      <c r="H361" s="17"/>
      <c r="T361" s="17"/>
    </row>
    <row r="362" spans="5:20" x14ac:dyDescent="0.25">
      <c r="E362" s="17"/>
      <c r="H362" s="17"/>
      <c r="T362" s="17"/>
    </row>
    <row r="363" spans="5:20" x14ac:dyDescent="0.25">
      <c r="E363" s="17"/>
      <c r="H363" s="17"/>
      <c r="T363" s="17"/>
    </row>
    <row r="364" spans="5:20" x14ac:dyDescent="0.25">
      <c r="E364" s="17"/>
      <c r="H364" s="17"/>
      <c r="T364" s="17"/>
    </row>
    <row r="365" spans="5:20" x14ac:dyDescent="0.25">
      <c r="E365" s="17"/>
      <c r="H365" s="17"/>
      <c r="T365" s="17"/>
    </row>
    <row r="366" spans="5:20" x14ac:dyDescent="0.25">
      <c r="E366" s="17"/>
      <c r="H366" s="17"/>
      <c r="T366" s="17"/>
    </row>
    <row r="367" spans="5:20" x14ac:dyDescent="0.25">
      <c r="E367" s="17"/>
      <c r="H367" s="17"/>
      <c r="T367" s="17"/>
    </row>
    <row r="368" spans="5:20" x14ac:dyDescent="0.25">
      <c r="E368" s="17"/>
      <c r="H368" s="17"/>
      <c r="T368" s="17"/>
    </row>
    <row r="369" spans="5:20" x14ac:dyDescent="0.25">
      <c r="E369" s="17"/>
      <c r="H369" s="17"/>
      <c r="T369" s="17"/>
    </row>
    <row r="370" spans="5:20" x14ac:dyDescent="0.25">
      <c r="E370" s="17"/>
      <c r="H370" s="17"/>
      <c r="T370" s="17"/>
    </row>
    <row r="371" spans="5:20" x14ac:dyDescent="0.25">
      <c r="E371" s="17"/>
      <c r="H371" s="17"/>
      <c r="T371" s="17"/>
    </row>
    <row r="372" spans="5:20" x14ac:dyDescent="0.25">
      <c r="E372" s="17"/>
      <c r="H372" s="17"/>
      <c r="T372" s="17"/>
    </row>
    <row r="373" spans="5:20" x14ac:dyDescent="0.25">
      <c r="E373" s="17"/>
      <c r="H373" s="17"/>
      <c r="T373" s="17"/>
    </row>
    <row r="374" spans="5:20" x14ac:dyDescent="0.25">
      <c r="E374" s="17"/>
      <c r="H374" s="17"/>
      <c r="T374" s="17"/>
    </row>
    <row r="375" spans="5:20" x14ac:dyDescent="0.25">
      <c r="E375" s="17"/>
      <c r="H375" s="17"/>
      <c r="T375" s="17"/>
    </row>
    <row r="376" spans="5:20" x14ac:dyDescent="0.25">
      <c r="E376" s="17"/>
      <c r="H376" s="17"/>
      <c r="T376" s="17"/>
    </row>
    <row r="377" spans="5:20" x14ac:dyDescent="0.25">
      <c r="E377" s="17"/>
      <c r="H377" s="17"/>
      <c r="T377" s="17"/>
    </row>
    <row r="378" spans="5:20" x14ac:dyDescent="0.25">
      <c r="E378" s="17"/>
      <c r="H378" s="17"/>
      <c r="T378" s="17"/>
    </row>
    <row r="379" spans="5:20" x14ac:dyDescent="0.25">
      <c r="E379" s="17"/>
      <c r="H379" s="17"/>
      <c r="T379" s="17"/>
    </row>
    <row r="380" spans="5:20" x14ac:dyDescent="0.25">
      <c r="E380" s="17"/>
      <c r="H380" s="17"/>
      <c r="T380" s="17"/>
    </row>
    <row r="381" spans="5:20" x14ac:dyDescent="0.25">
      <c r="E381" s="17"/>
      <c r="H381" s="17"/>
      <c r="T381" s="17"/>
    </row>
    <row r="382" spans="5:20" x14ac:dyDescent="0.25">
      <c r="E382" s="17"/>
      <c r="H382" s="17"/>
      <c r="T382" s="17"/>
    </row>
    <row r="383" spans="5:20" x14ac:dyDescent="0.25">
      <c r="E383" s="17"/>
      <c r="H383" s="17"/>
      <c r="T383" s="17"/>
    </row>
    <row r="384" spans="5:20" x14ac:dyDescent="0.25">
      <c r="E384" s="17"/>
      <c r="H384" s="17"/>
      <c r="T384" s="17"/>
    </row>
    <row r="385" spans="5:20" x14ac:dyDescent="0.25">
      <c r="E385" s="17"/>
      <c r="H385" s="17"/>
      <c r="T385" s="17"/>
    </row>
    <row r="386" spans="5:20" x14ac:dyDescent="0.25">
      <c r="E386" s="17"/>
      <c r="H386" s="17"/>
      <c r="T386" s="17"/>
    </row>
    <row r="387" spans="5:20" x14ac:dyDescent="0.25">
      <c r="E387" s="17"/>
      <c r="H387" s="17"/>
      <c r="T387" s="17"/>
    </row>
    <row r="388" spans="5:20" x14ac:dyDescent="0.25">
      <c r="E388" s="17"/>
      <c r="H388" s="17"/>
      <c r="T388" s="17"/>
    </row>
    <row r="389" spans="5:20" x14ac:dyDescent="0.25">
      <c r="E389" s="17"/>
      <c r="H389" s="17"/>
      <c r="T389" s="17"/>
    </row>
    <row r="390" spans="5:20" x14ac:dyDescent="0.25">
      <c r="E390" s="17"/>
      <c r="H390" s="17"/>
      <c r="T390" s="17"/>
    </row>
    <row r="391" spans="5:20" x14ac:dyDescent="0.25">
      <c r="E391" s="17"/>
      <c r="H391" s="17"/>
      <c r="T391" s="17"/>
    </row>
    <row r="392" spans="5:20" x14ac:dyDescent="0.25">
      <c r="E392" s="17"/>
      <c r="H392" s="17"/>
      <c r="T392" s="17"/>
    </row>
    <row r="393" spans="5:20" x14ac:dyDescent="0.25">
      <c r="E393" s="17"/>
      <c r="H393" s="17"/>
      <c r="T393" s="17"/>
    </row>
    <row r="394" spans="5:20" x14ac:dyDescent="0.25">
      <c r="E394" s="17"/>
      <c r="H394" s="17"/>
      <c r="T394" s="17"/>
    </row>
    <row r="395" spans="5:20" x14ac:dyDescent="0.25">
      <c r="E395" s="17"/>
      <c r="H395" s="17"/>
      <c r="T395" s="17"/>
    </row>
    <row r="396" spans="5:20" x14ac:dyDescent="0.25">
      <c r="E396" s="17"/>
      <c r="H396" s="17"/>
      <c r="T396" s="17"/>
    </row>
    <row r="397" spans="5:20" x14ac:dyDescent="0.25">
      <c r="E397" s="17"/>
      <c r="H397" s="17"/>
      <c r="T397" s="17"/>
    </row>
    <row r="398" spans="5:20" x14ac:dyDescent="0.25">
      <c r="E398" s="17"/>
      <c r="H398" s="17"/>
      <c r="T398" s="17"/>
    </row>
    <row r="399" spans="5:20" x14ac:dyDescent="0.25">
      <c r="E399" s="17"/>
      <c r="H399" s="17"/>
      <c r="T399" s="17"/>
    </row>
    <row r="400" spans="5:20" x14ac:dyDescent="0.25">
      <c r="E400" s="17"/>
      <c r="H400" s="17"/>
      <c r="T400" s="17"/>
    </row>
    <row r="401" spans="5:20" x14ac:dyDescent="0.25">
      <c r="E401" s="17"/>
      <c r="H401" s="17"/>
      <c r="T401" s="17"/>
    </row>
    <row r="402" spans="5:20" x14ac:dyDescent="0.25">
      <c r="E402" s="17"/>
      <c r="H402" s="17"/>
      <c r="T402" s="17"/>
    </row>
    <row r="403" spans="5:20" x14ac:dyDescent="0.25">
      <c r="E403" s="17"/>
      <c r="H403" s="17"/>
      <c r="T403" s="17"/>
    </row>
    <row r="404" spans="5:20" x14ac:dyDescent="0.25">
      <c r="E404" s="17"/>
      <c r="H404" s="17"/>
      <c r="T404" s="17"/>
    </row>
    <row r="405" spans="5:20" x14ac:dyDescent="0.25">
      <c r="E405" s="17"/>
      <c r="H405" s="17"/>
      <c r="T405" s="17"/>
    </row>
    <row r="406" spans="5:20" x14ac:dyDescent="0.25">
      <c r="E406" s="17"/>
      <c r="H406" s="17"/>
      <c r="T406" s="17"/>
    </row>
    <row r="407" spans="5:20" x14ac:dyDescent="0.25">
      <c r="E407" s="17"/>
      <c r="H407" s="17"/>
      <c r="T407" s="17"/>
    </row>
    <row r="408" spans="5:20" x14ac:dyDescent="0.25">
      <c r="E408" s="17"/>
      <c r="H408" s="17"/>
      <c r="T408" s="17"/>
    </row>
    <row r="409" spans="5:20" x14ac:dyDescent="0.25">
      <c r="E409" s="17"/>
      <c r="H409" s="17"/>
      <c r="T409" s="17"/>
    </row>
    <row r="410" spans="5:20" x14ac:dyDescent="0.25">
      <c r="E410" s="17"/>
      <c r="H410" s="17"/>
      <c r="T410" s="17"/>
    </row>
    <row r="411" spans="5:20" x14ac:dyDescent="0.25">
      <c r="E411" s="17"/>
      <c r="H411" s="17"/>
      <c r="T411" s="17"/>
    </row>
    <row r="412" spans="5:20" x14ac:dyDescent="0.25">
      <c r="E412" s="17"/>
      <c r="H412" s="17"/>
      <c r="T412" s="17"/>
    </row>
    <row r="413" spans="5:20" x14ac:dyDescent="0.25">
      <c r="E413" s="17"/>
      <c r="H413" s="17"/>
      <c r="T413" s="17"/>
    </row>
    <row r="414" spans="5:20" x14ac:dyDescent="0.25">
      <c r="E414" s="17"/>
      <c r="H414" s="17"/>
      <c r="T414" s="17"/>
    </row>
    <row r="415" spans="5:20" x14ac:dyDescent="0.25">
      <c r="E415" s="17"/>
      <c r="H415" s="17"/>
      <c r="T415" s="17"/>
    </row>
    <row r="416" spans="5:20" x14ac:dyDescent="0.25">
      <c r="E416" s="17"/>
      <c r="H416" s="17"/>
      <c r="T416" s="17"/>
    </row>
    <row r="417" spans="5:20" x14ac:dyDescent="0.25">
      <c r="E417" s="17"/>
      <c r="H417" s="17"/>
      <c r="T417" s="17"/>
    </row>
    <row r="418" spans="5:20" x14ac:dyDescent="0.25">
      <c r="E418" s="17"/>
      <c r="H418" s="17"/>
      <c r="T418" s="17"/>
    </row>
    <row r="419" spans="5:20" x14ac:dyDescent="0.25">
      <c r="E419" s="17"/>
      <c r="H419" s="17"/>
      <c r="T419" s="17"/>
    </row>
    <row r="420" spans="5:20" x14ac:dyDescent="0.25">
      <c r="E420" s="17"/>
      <c r="H420" s="17"/>
      <c r="T420" s="17"/>
    </row>
    <row r="421" spans="5:20" x14ac:dyDescent="0.25">
      <c r="E421" s="17"/>
      <c r="H421" s="17"/>
      <c r="T421" s="17"/>
    </row>
    <row r="422" spans="5:20" x14ac:dyDescent="0.25">
      <c r="E422" s="17"/>
      <c r="H422" s="17"/>
      <c r="T422" s="17"/>
    </row>
    <row r="423" spans="5:20" x14ac:dyDescent="0.25">
      <c r="E423" s="17"/>
      <c r="H423" s="17"/>
      <c r="T423" s="17"/>
    </row>
    <row r="424" spans="5:20" x14ac:dyDescent="0.25">
      <c r="E424" s="17"/>
      <c r="H424" s="17"/>
      <c r="T424" s="17"/>
    </row>
    <row r="425" spans="5:20" x14ac:dyDescent="0.25">
      <c r="E425" s="17"/>
      <c r="H425" s="17"/>
      <c r="T425" s="17"/>
    </row>
    <row r="426" spans="5:20" x14ac:dyDescent="0.25">
      <c r="E426" s="17"/>
      <c r="H426" s="17"/>
      <c r="T426" s="17"/>
    </row>
    <row r="427" spans="5:20" x14ac:dyDescent="0.25">
      <c r="E427" s="17"/>
      <c r="H427" s="17"/>
      <c r="T427" s="17"/>
    </row>
    <row r="428" spans="5:20" x14ac:dyDescent="0.25">
      <c r="E428" s="17"/>
      <c r="H428" s="17"/>
      <c r="T428" s="17"/>
    </row>
    <row r="429" spans="5:20" x14ac:dyDescent="0.25">
      <c r="E429" s="17"/>
      <c r="H429" s="17"/>
      <c r="T429" s="17"/>
    </row>
    <row r="430" spans="5:20" x14ac:dyDescent="0.25">
      <c r="E430" s="17"/>
      <c r="H430" s="17"/>
      <c r="T430" s="17"/>
    </row>
    <row r="431" spans="5:20" x14ac:dyDescent="0.25">
      <c r="E431" s="17"/>
      <c r="H431" s="17"/>
      <c r="T431" s="17"/>
    </row>
    <row r="432" spans="5:20" x14ac:dyDescent="0.25">
      <c r="E432" s="17"/>
      <c r="H432" s="17"/>
      <c r="T432" s="17"/>
    </row>
    <row r="433" spans="5:20" x14ac:dyDescent="0.25">
      <c r="E433" s="17"/>
      <c r="H433" s="17"/>
      <c r="T433" s="17"/>
    </row>
    <row r="434" spans="5:20" x14ac:dyDescent="0.25">
      <c r="E434" s="17"/>
      <c r="H434" s="17"/>
      <c r="T434" s="17"/>
    </row>
    <row r="435" spans="5:20" x14ac:dyDescent="0.25">
      <c r="E435" s="17"/>
      <c r="H435" s="17"/>
      <c r="T435" s="17"/>
    </row>
    <row r="436" spans="5:20" x14ac:dyDescent="0.25">
      <c r="E436" s="17"/>
      <c r="H436" s="17"/>
      <c r="T436" s="17"/>
    </row>
    <row r="437" spans="5:20" x14ac:dyDescent="0.25">
      <c r="E437" s="17"/>
      <c r="H437" s="17"/>
      <c r="T437" s="17"/>
    </row>
    <row r="438" spans="5:20" x14ac:dyDescent="0.25">
      <c r="E438" s="17"/>
      <c r="H438" s="17"/>
      <c r="T438" s="17"/>
    </row>
    <row r="439" spans="5:20" x14ac:dyDescent="0.25">
      <c r="E439" s="17"/>
      <c r="H439" s="17"/>
      <c r="T439" s="17"/>
    </row>
    <row r="440" spans="5:20" x14ac:dyDescent="0.25">
      <c r="E440" s="17"/>
      <c r="H440" s="17"/>
      <c r="T440" s="17"/>
    </row>
    <row r="441" spans="5:20" x14ac:dyDescent="0.25">
      <c r="E441" s="17"/>
      <c r="H441" s="17"/>
      <c r="T441" s="17"/>
    </row>
    <row r="442" spans="5:20" x14ac:dyDescent="0.25">
      <c r="E442" s="17"/>
      <c r="H442" s="17"/>
      <c r="T442" s="17"/>
    </row>
    <row r="443" spans="5:20" x14ac:dyDescent="0.25">
      <c r="E443" s="17"/>
      <c r="H443" s="17"/>
      <c r="T443" s="17"/>
    </row>
    <row r="444" spans="5:20" x14ac:dyDescent="0.25">
      <c r="E444" s="17"/>
      <c r="H444" s="17"/>
      <c r="T444" s="17"/>
    </row>
    <row r="445" spans="5:20" x14ac:dyDescent="0.25">
      <c r="E445" s="17"/>
      <c r="H445" s="17"/>
      <c r="T445" s="17"/>
    </row>
    <row r="446" spans="5:20" x14ac:dyDescent="0.25">
      <c r="E446" s="17"/>
      <c r="H446" s="17"/>
      <c r="T446" s="17"/>
    </row>
    <row r="447" spans="5:20" x14ac:dyDescent="0.25">
      <c r="E447" s="17"/>
      <c r="H447" s="17"/>
      <c r="T447" s="17"/>
    </row>
    <row r="448" spans="5:20" x14ac:dyDescent="0.25">
      <c r="E448" s="17"/>
      <c r="H448" s="17"/>
      <c r="T448" s="17"/>
    </row>
    <row r="449" spans="5:20" x14ac:dyDescent="0.25">
      <c r="E449" s="17"/>
      <c r="H449" s="17"/>
      <c r="T449" s="17"/>
    </row>
    <row r="450" spans="5:20" x14ac:dyDescent="0.25">
      <c r="E450" s="17"/>
      <c r="H450" s="17"/>
      <c r="T450" s="17"/>
    </row>
    <row r="451" spans="5:20" x14ac:dyDescent="0.25">
      <c r="E451" s="17"/>
      <c r="H451" s="17"/>
      <c r="T451" s="17"/>
    </row>
    <row r="452" spans="5:20" x14ac:dyDescent="0.25">
      <c r="E452" s="17"/>
      <c r="H452" s="17"/>
      <c r="T452" s="17"/>
    </row>
    <row r="453" spans="5:20" x14ac:dyDescent="0.25">
      <c r="E453" s="17"/>
      <c r="H453" s="17"/>
      <c r="T453" s="17"/>
    </row>
    <row r="454" spans="5:20" x14ac:dyDescent="0.25">
      <c r="E454" s="17"/>
      <c r="H454" s="17"/>
      <c r="T454" s="17"/>
    </row>
    <row r="455" spans="5:20" x14ac:dyDescent="0.25">
      <c r="E455" s="17"/>
      <c r="H455" s="17"/>
      <c r="T455" s="17"/>
    </row>
    <row r="456" spans="5:20" x14ac:dyDescent="0.25">
      <c r="E456" s="17"/>
      <c r="H456" s="17"/>
      <c r="T456" s="17"/>
    </row>
    <row r="457" spans="5:20" x14ac:dyDescent="0.25">
      <c r="E457" s="17"/>
      <c r="H457" s="17"/>
      <c r="T457" s="17"/>
    </row>
    <row r="458" spans="5:20" x14ac:dyDescent="0.25">
      <c r="E458" s="17"/>
      <c r="H458" s="17"/>
      <c r="T458" s="17"/>
    </row>
    <row r="459" spans="5:20" x14ac:dyDescent="0.25">
      <c r="E459" s="17"/>
      <c r="H459" s="17"/>
      <c r="T459" s="17"/>
    </row>
    <row r="460" spans="5:20" x14ac:dyDescent="0.25">
      <c r="E460" s="17"/>
      <c r="H460" s="17"/>
      <c r="T460" s="17"/>
    </row>
    <row r="461" spans="5:20" x14ac:dyDescent="0.25">
      <c r="E461" s="17"/>
      <c r="H461" s="17"/>
      <c r="T461" s="17"/>
    </row>
    <row r="462" spans="5:20" x14ac:dyDescent="0.25">
      <c r="E462" s="17"/>
      <c r="H462" s="17"/>
      <c r="T462" s="17"/>
    </row>
    <row r="463" spans="5:20" x14ac:dyDescent="0.25">
      <c r="E463" s="17"/>
      <c r="H463" s="17"/>
      <c r="T463" s="17"/>
    </row>
    <row r="464" spans="5:20" x14ac:dyDescent="0.25">
      <c r="E464" s="17"/>
      <c r="H464" s="17"/>
      <c r="T464" s="17"/>
    </row>
    <row r="465" spans="5:20" x14ac:dyDescent="0.25">
      <c r="E465" s="17"/>
      <c r="H465" s="17"/>
      <c r="T465" s="17"/>
    </row>
    <row r="466" spans="5:20" x14ac:dyDescent="0.25">
      <c r="E466" s="17"/>
      <c r="H466" s="17"/>
      <c r="T466" s="17"/>
    </row>
    <row r="467" spans="5:20" x14ac:dyDescent="0.25">
      <c r="E467" s="17"/>
      <c r="H467" s="17"/>
      <c r="T467" s="17"/>
    </row>
    <row r="468" spans="5:20" x14ac:dyDescent="0.25">
      <c r="E468" s="17"/>
      <c r="H468" s="17"/>
      <c r="T468" s="17"/>
    </row>
    <row r="469" spans="5:20" x14ac:dyDescent="0.25">
      <c r="E469" s="17"/>
      <c r="H469" s="17"/>
      <c r="T469" s="17"/>
    </row>
    <row r="470" spans="5:20" x14ac:dyDescent="0.25">
      <c r="E470" s="17"/>
      <c r="H470" s="17"/>
      <c r="T470" s="17"/>
    </row>
    <row r="471" spans="5:20" x14ac:dyDescent="0.25">
      <c r="E471" s="17"/>
      <c r="H471" s="17"/>
      <c r="T471" s="17"/>
    </row>
    <row r="472" spans="5:20" x14ac:dyDescent="0.25">
      <c r="E472" s="17"/>
      <c r="H472" s="17"/>
      <c r="T472" s="17"/>
    </row>
    <row r="473" spans="5:20" x14ac:dyDescent="0.25">
      <c r="E473" s="17"/>
      <c r="H473" s="17"/>
      <c r="T473" s="17"/>
    </row>
    <row r="474" spans="5:20" x14ac:dyDescent="0.25">
      <c r="E474" s="17"/>
      <c r="H474" s="17"/>
      <c r="T474" s="17"/>
    </row>
    <row r="475" spans="5:20" x14ac:dyDescent="0.25">
      <c r="E475" s="17"/>
      <c r="H475" s="17"/>
      <c r="T475" s="17"/>
    </row>
    <row r="476" spans="5:20" x14ac:dyDescent="0.25">
      <c r="E476" s="17"/>
      <c r="H476" s="17"/>
      <c r="T476" s="17"/>
    </row>
    <row r="477" spans="5:20" x14ac:dyDescent="0.25">
      <c r="E477" s="17"/>
      <c r="H477" s="17"/>
      <c r="T477" s="17"/>
    </row>
    <row r="478" spans="5:20" x14ac:dyDescent="0.25">
      <c r="E478" s="17"/>
      <c r="H478" s="17"/>
      <c r="T478" s="17"/>
    </row>
    <row r="479" spans="5:20" x14ac:dyDescent="0.25">
      <c r="E479" s="17"/>
      <c r="H479" s="17"/>
      <c r="T479" s="17"/>
    </row>
    <row r="480" spans="5:20" x14ac:dyDescent="0.25">
      <c r="E480" s="17"/>
      <c r="H480" s="17"/>
      <c r="T480" s="17"/>
    </row>
    <row r="481" spans="5:20" x14ac:dyDescent="0.25">
      <c r="E481" s="17"/>
      <c r="H481" s="17"/>
      <c r="T481" s="17"/>
    </row>
    <row r="482" spans="5:20" x14ac:dyDescent="0.25">
      <c r="E482" s="17"/>
      <c r="H482" s="17"/>
      <c r="T482" s="17"/>
    </row>
    <row r="483" spans="5:20" x14ac:dyDescent="0.25">
      <c r="E483" s="17"/>
      <c r="H483" s="17"/>
      <c r="T483" s="17"/>
    </row>
    <row r="484" spans="5:20" x14ac:dyDescent="0.25">
      <c r="E484" s="17"/>
      <c r="H484" s="17"/>
      <c r="T484" s="17"/>
    </row>
    <row r="485" spans="5:20" x14ac:dyDescent="0.25">
      <c r="E485" s="17"/>
      <c r="H485" s="17"/>
      <c r="T485" s="17"/>
    </row>
    <row r="486" spans="5:20" x14ac:dyDescent="0.25">
      <c r="E486" s="17"/>
      <c r="H486" s="17"/>
      <c r="T486" s="17"/>
    </row>
    <row r="487" spans="5:20" x14ac:dyDescent="0.25">
      <c r="E487" s="17"/>
      <c r="H487" s="17"/>
      <c r="T487" s="17"/>
    </row>
    <row r="488" spans="5:20" x14ac:dyDescent="0.25">
      <c r="E488" s="17"/>
      <c r="H488" s="17"/>
      <c r="T488" s="17"/>
    </row>
    <row r="489" spans="5:20" x14ac:dyDescent="0.25">
      <c r="E489" s="17"/>
      <c r="H489" s="17"/>
      <c r="T489" s="17"/>
    </row>
    <row r="490" spans="5:20" x14ac:dyDescent="0.25">
      <c r="E490" s="17"/>
      <c r="H490" s="17"/>
      <c r="T490" s="17"/>
    </row>
    <row r="491" spans="5:20" x14ac:dyDescent="0.25">
      <c r="E491" s="17"/>
      <c r="H491" s="17"/>
      <c r="T491" s="17"/>
    </row>
    <row r="492" spans="5:20" x14ac:dyDescent="0.25">
      <c r="E492" s="17"/>
      <c r="H492" s="17"/>
      <c r="T492" s="17"/>
    </row>
    <row r="493" spans="5:20" x14ac:dyDescent="0.25">
      <c r="E493" s="17"/>
      <c r="H493" s="17"/>
      <c r="T493" s="17"/>
    </row>
    <row r="494" spans="5:20" x14ac:dyDescent="0.25">
      <c r="E494" s="17"/>
      <c r="H494" s="17"/>
      <c r="T494" s="17"/>
    </row>
    <row r="495" spans="5:20" x14ac:dyDescent="0.25">
      <c r="E495" s="17"/>
      <c r="H495" s="17"/>
      <c r="T495" s="17"/>
    </row>
    <row r="496" spans="5:20" x14ac:dyDescent="0.25">
      <c r="E496" s="17"/>
      <c r="H496" s="17"/>
      <c r="T496" s="17"/>
    </row>
    <row r="497" spans="5:20" x14ac:dyDescent="0.25">
      <c r="E497" s="17"/>
      <c r="H497" s="17"/>
      <c r="T497" s="17"/>
    </row>
    <row r="498" spans="5:20" x14ac:dyDescent="0.25">
      <c r="E498" s="17"/>
      <c r="H498" s="17"/>
      <c r="T498" s="17"/>
    </row>
    <row r="499" spans="5:20" x14ac:dyDescent="0.25">
      <c r="E499" s="17"/>
      <c r="H499" s="17"/>
      <c r="T499" s="17"/>
    </row>
    <row r="500" spans="5:20" x14ac:dyDescent="0.25">
      <c r="E500" s="17"/>
      <c r="H500" s="17"/>
      <c r="T500" s="17"/>
    </row>
    <row r="501" spans="5:20" x14ac:dyDescent="0.25">
      <c r="E501" s="17"/>
      <c r="H501" s="17"/>
      <c r="T501" s="17"/>
    </row>
    <row r="502" spans="5:20" x14ac:dyDescent="0.25">
      <c r="E502" s="17"/>
      <c r="H502" s="17"/>
      <c r="T502" s="17"/>
    </row>
    <row r="503" spans="5:20" x14ac:dyDescent="0.25">
      <c r="E503" s="17"/>
      <c r="H503" s="17"/>
      <c r="T503" s="17"/>
    </row>
    <row r="504" spans="5:20" x14ac:dyDescent="0.25">
      <c r="E504" s="17"/>
      <c r="H504" s="17"/>
      <c r="T504" s="17"/>
    </row>
    <row r="505" spans="5:20" x14ac:dyDescent="0.25">
      <c r="E505" s="17"/>
      <c r="H505" s="17"/>
      <c r="T505" s="17"/>
    </row>
    <row r="506" spans="5:20" x14ac:dyDescent="0.25">
      <c r="E506" s="17"/>
      <c r="H506" s="17"/>
      <c r="T506" s="17"/>
    </row>
    <row r="507" spans="5:20" x14ac:dyDescent="0.25">
      <c r="E507" s="17"/>
      <c r="H507" s="17"/>
      <c r="T507" s="17"/>
    </row>
    <row r="508" spans="5:20" x14ac:dyDescent="0.25">
      <c r="E508" s="17"/>
      <c r="H508" s="17"/>
      <c r="T508" s="17"/>
    </row>
    <row r="509" spans="5:20" x14ac:dyDescent="0.25">
      <c r="E509" s="17"/>
      <c r="H509" s="17"/>
      <c r="T509" s="17"/>
    </row>
    <row r="510" spans="5:20" x14ac:dyDescent="0.25">
      <c r="E510" s="17"/>
      <c r="H510" s="17"/>
      <c r="T510" s="17"/>
    </row>
    <row r="511" spans="5:20" x14ac:dyDescent="0.25">
      <c r="E511" s="17"/>
      <c r="H511" s="17"/>
      <c r="T511" s="17"/>
    </row>
    <row r="512" spans="5:20" x14ac:dyDescent="0.25">
      <c r="E512" s="17"/>
      <c r="H512" s="17"/>
      <c r="T512" s="17"/>
    </row>
    <row r="513" spans="5:20" x14ac:dyDescent="0.25">
      <c r="E513" s="17"/>
      <c r="H513" s="17"/>
      <c r="T513" s="17"/>
    </row>
    <row r="514" spans="5:20" x14ac:dyDescent="0.25">
      <c r="E514" s="17"/>
      <c r="H514" s="17"/>
      <c r="T514" s="17"/>
    </row>
    <row r="515" spans="5:20" x14ac:dyDescent="0.25">
      <c r="E515" s="17"/>
      <c r="H515" s="17"/>
      <c r="T515" s="17"/>
    </row>
    <row r="516" spans="5:20" x14ac:dyDescent="0.25">
      <c r="E516" s="17"/>
      <c r="H516" s="17"/>
      <c r="T516" s="17"/>
    </row>
    <row r="517" spans="5:20" x14ac:dyDescent="0.25">
      <c r="E517" s="17"/>
      <c r="H517" s="17"/>
      <c r="T517" s="17"/>
    </row>
    <row r="518" spans="5:20" x14ac:dyDescent="0.25">
      <c r="E518" s="17"/>
      <c r="H518" s="17"/>
      <c r="T518" s="17"/>
    </row>
    <row r="519" spans="5:20" x14ac:dyDescent="0.25">
      <c r="E519" s="17"/>
      <c r="H519" s="17"/>
      <c r="T519" s="17"/>
    </row>
    <row r="520" spans="5:20" x14ac:dyDescent="0.25">
      <c r="E520" s="17"/>
      <c r="H520" s="17"/>
      <c r="T520" s="17"/>
    </row>
    <row r="521" spans="5:20" x14ac:dyDescent="0.25">
      <c r="E521" s="17"/>
      <c r="H521" s="17"/>
      <c r="T521" s="17"/>
    </row>
    <row r="522" spans="5:20" x14ac:dyDescent="0.25">
      <c r="E522" s="17"/>
      <c r="H522" s="17"/>
      <c r="T522" s="17"/>
    </row>
    <row r="523" spans="5:20" x14ac:dyDescent="0.25">
      <c r="E523" s="17"/>
      <c r="H523" s="17"/>
      <c r="T523" s="17"/>
    </row>
    <row r="524" spans="5:20" x14ac:dyDescent="0.25">
      <c r="E524" s="17"/>
      <c r="H524" s="17"/>
      <c r="T524" s="17"/>
    </row>
    <row r="525" spans="5:20" x14ac:dyDescent="0.25">
      <c r="E525" s="17"/>
      <c r="H525" s="17"/>
      <c r="T525" s="17"/>
    </row>
    <row r="526" spans="5:20" x14ac:dyDescent="0.25">
      <c r="E526" s="17"/>
      <c r="H526" s="17"/>
      <c r="T526" s="17"/>
    </row>
    <row r="527" spans="5:20" x14ac:dyDescent="0.25">
      <c r="E527" s="17"/>
      <c r="H527" s="17"/>
      <c r="T527" s="17"/>
    </row>
    <row r="528" spans="5:20" x14ac:dyDescent="0.25">
      <c r="E528" s="17"/>
      <c r="H528" s="17"/>
      <c r="T528" s="17"/>
    </row>
    <row r="529" spans="5:20" x14ac:dyDescent="0.25">
      <c r="E529" s="17"/>
      <c r="H529" s="17"/>
      <c r="T529" s="17"/>
    </row>
    <row r="530" spans="5:20" x14ac:dyDescent="0.25">
      <c r="E530" s="17"/>
      <c r="H530" s="17"/>
      <c r="T530" s="17"/>
    </row>
    <row r="531" spans="5:20" x14ac:dyDescent="0.25">
      <c r="E531" s="17"/>
      <c r="H531" s="17"/>
      <c r="T531" s="17"/>
    </row>
    <row r="532" spans="5:20" x14ac:dyDescent="0.25">
      <c r="E532" s="17"/>
      <c r="H532" s="17"/>
      <c r="T532" s="17"/>
    </row>
    <row r="533" spans="5:20" x14ac:dyDescent="0.25">
      <c r="E533" s="17"/>
      <c r="H533" s="17"/>
      <c r="T533" s="17"/>
    </row>
    <row r="534" spans="5:20" x14ac:dyDescent="0.25">
      <c r="E534" s="17"/>
      <c r="H534" s="17"/>
      <c r="T534" s="17"/>
    </row>
    <row r="535" spans="5:20" x14ac:dyDescent="0.25">
      <c r="E535" s="17"/>
      <c r="H535" s="17"/>
      <c r="T535" s="17"/>
    </row>
    <row r="536" spans="5:20" x14ac:dyDescent="0.25">
      <c r="E536" s="17"/>
      <c r="H536" s="17"/>
      <c r="T536" s="17"/>
    </row>
    <row r="537" spans="5:20" x14ac:dyDescent="0.25">
      <c r="E537" s="17"/>
      <c r="H537" s="17"/>
      <c r="T537" s="17"/>
    </row>
    <row r="538" spans="5:20" x14ac:dyDescent="0.25">
      <c r="E538" s="17"/>
      <c r="H538" s="17"/>
      <c r="T538" s="17"/>
    </row>
    <row r="539" spans="5:20" x14ac:dyDescent="0.25">
      <c r="E539" s="17"/>
      <c r="H539" s="17"/>
      <c r="T539" s="17"/>
    </row>
    <row r="540" spans="5:20" x14ac:dyDescent="0.25">
      <c r="E540" s="17"/>
      <c r="H540" s="17"/>
      <c r="T540" s="17"/>
    </row>
    <row r="541" spans="5:20" x14ac:dyDescent="0.25">
      <c r="E541" s="17"/>
      <c r="H541" s="17"/>
      <c r="T541" s="17"/>
    </row>
    <row r="542" spans="5:20" x14ac:dyDescent="0.25">
      <c r="E542" s="17"/>
      <c r="H542" s="17"/>
      <c r="T542" s="17"/>
    </row>
    <row r="543" spans="5:20" x14ac:dyDescent="0.25">
      <c r="E543" s="17"/>
      <c r="H543" s="17"/>
      <c r="T543" s="17"/>
    </row>
    <row r="544" spans="5:20" x14ac:dyDescent="0.25">
      <c r="E544" s="17"/>
      <c r="H544" s="17"/>
      <c r="T544" s="17"/>
    </row>
    <row r="545" spans="5:20" x14ac:dyDescent="0.25">
      <c r="E545" s="17"/>
      <c r="H545" s="17"/>
      <c r="T545" s="17"/>
    </row>
    <row r="546" spans="5:20" x14ac:dyDescent="0.25">
      <c r="E546" s="17"/>
      <c r="H546" s="17"/>
      <c r="T546" s="17"/>
    </row>
    <row r="547" spans="5:20" x14ac:dyDescent="0.25">
      <c r="E547" s="17"/>
      <c r="H547" s="17"/>
      <c r="T547" s="17"/>
    </row>
    <row r="548" spans="5:20" x14ac:dyDescent="0.25">
      <c r="E548" s="17"/>
      <c r="H548" s="17"/>
      <c r="T548" s="17"/>
    </row>
    <row r="549" spans="5:20" x14ac:dyDescent="0.25">
      <c r="E549" s="17"/>
      <c r="H549" s="17"/>
      <c r="T549" s="17"/>
    </row>
    <row r="550" spans="5:20" x14ac:dyDescent="0.25">
      <c r="E550" s="17"/>
      <c r="H550" s="17"/>
      <c r="T550" s="17"/>
    </row>
    <row r="551" spans="5:20" x14ac:dyDescent="0.25">
      <c r="E551" s="17"/>
      <c r="H551" s="17"/>
      <c r="T551" s="17"/>
    </row>
    <row r="552" spans="5:20" x14ac:dyDescent="0.25">
      <c r="E552" s="17"/>
      <c r="H552" s="17"/>
      <c r="T552" s="17"/>
    </row>
    <row r="553" spans="5:20" x14ac:dyDescent="0.25">
      <c r="E553" s="17"/>
      <c r="H553" s="17"/>
      <c r="T553" s="17"/>
    </row>
    <row r="554" spans="5:20" x14ac:dyDescent="0.25">
      <c r="E554" s="17"/>
      <c r="H554" s="17"/>
      <c r="T554" s="17"/>
    </row>
    <row r="555" spans="5:20" x14ac:dyDescent="0.25">
      <c r="E555" s="17"/>
      <c r="H555" s="17"/>
      <c r="T555" s="17"/>
    </row>
    <row r="556" spans="5:20" x14ac:dyDescent="0.25">
      <c r="E556" s="17"/>
      <c r="H556" s="17"/>
      <c r="T556" s="17"/>
    </row>
    <row r="557" spans="5:20" x14ac:dyDescent="0.25">
      <c r="E557" s="17"/>
      <c r="H557" s="17"/>
      <c r="T557" s="17"/>
    </row>
    <row r="558" spans="5:20" x14ac:dyDescent="0.25">
      <c r="E558" s="17"/>
      <c r="H558" s="17"/>
      <c r="T558" s="17"/>
    </row>
    <row r="559" spans="5:20" x14ac:dyDescent="0.25">
      <c r="E559" s="17"/>
      <c r="H559" s="17"/>
      <c r="T559" s="17"/>
    </row>
    <row r="560" spans="5:20" x14ac:dyDescent="0.25">
      <c r="E560" s="17"/>
      <c r="H560" s="17"/>
      <c r="T560" s="17"/>
    </row>
    <row r="561" spans="5:20" x14ac:dyDescent="0.25">
      <c r="E561" s="17"/>
      <c r="H561" s="17"/>
      <c r="T561" s="17"/>
    </row>
    <row r="562" spans="5:20" x14ac:dyDescent="0.25">
      <c r="E562" s="17"/>
      <c r="H562" s="17"/>
      <c r="T562" s="17"/>
    </row>
    <row r="563" spans="5:20" x14ac:dyDescent="0.25">
      <c r="E563" s="17"/>
      <c r="H563" s="17"/>
      <c r="T563" s="17"/>
    </row>
    <row r="564" spans="5:20" x14ac:dyDescent="0.25">
      <c r="E564" s="17"/>
      <c r="H564" s="17"/>
      <c r="T564" s="17"/>
    </row>
    <row r="565" spans="5:20" x14ac:dyDescent="0.25">
      <c r="E565" s="17"/>
      <c r="H565" s="17"/>
      <c r="T565" s="17"/>
    </row>
    <row r="566" spans="5:20" x14ac:dyDescent="0.25">
      <c r="E566" s="17"/>
      <c r="H566" s="17"/>
      <c r="T566" s="17"/>
    </row>
    <row r="567" spans="5:20" x14ac:dyDescent="0.25">
      <c r="E567" s="17"/>
      <c r="H567" s="17"/>
      <c r="T567" s="17"/>
    </row>
    <row r="568" spans="5:20" x14ac:dyDescent="0.25">
      <c r="E568" s="17"/>
      <c r="H568" s="17"/>
      <c r="T568" s="17"/>
    </row>
    <row r="569" spans="5:20" x14ac:dyDescent="0.25">
      <c r="E569" s="17"/>
      <c r="H569" s="17"/>
      <c r="T569" s="17"/>
    </row>
    <row r="570" spans="5:20" x14ac:dyDescent="0.25">
      <c r="E570" s="17"/>
      <c r="H570" s="17"/>
      <c r="T570" s="17"/>
    </row>
    <row r="571" spans="5:20" x14ac:dyDescent="0.25">
      <c r="E571" s="17"/>
      <c r="H571" s="17"/>
      <c r="T571" s="17"/>
    </row>
    <row r="572" spans="5:20" x14ac:dyDescent="0.25">
      <c r="E572" s="17"/>
      <c r="H572" s="17"/>
      <c r="T572" s="17"/>
    </row>
    <row r="573" spans="5:20" x14ac:dyDescent="0.25">
      <c r="E573" s="17"/>
      <c r="H573" s="17"/>
      <c r="T573" s="17"/>
    </row>
    <row r="574" spans="5:20" x14ac:dyDescent="0.25">
      <c r="E574" s="17"/>
      <c r="H574" s="17"/>
      <c r="T574" s="17"/>
    </row>
    <row r="575" spans="5:20" x14ac:dyDescent="0.25">
      <c r="E575" s="17"/>
      <c r="H575" s="17"/>
      <c r="T575" s="17"/>
    </row>
    <row r="576" spans="5:20" x14ac:dyDescent="0.25">
      <c r="E576" s="17"/>
      <c r="H576" s="17"/>
      <c r="T576" s="17"/>
    </row>
    <row r="577" spans="5:20" x14ac:dyDescent="0.25">
      <c r="E577" s="17"/>
      <c r="H577" s="17"/>
      <c r="T577" s="17"/>
    </row>
    <row r="578" spans="5:20" x14ac:dyDescent="0.25">
      <c r="E578" s="17"/>
      <c r="H578" s="17"/>
      <c r="T578" s="17"/>
    </row>
    <row r="579" spans="5:20" x14ac:dyDescent="0.25">
      <c r="E579" s="17"/>
      <c r="H579" s="17"/>
      <c r="T579" s="17"/>
    </row>
    <row r="580" spans="5:20" x14ac:dyDescent="0.25">
      <c r="E580" s="17"/>
      <c r="H580" s="17"/>
      <c r="T580" s="17"/>
    </row>
    <row r="581" spans="5:20" x14ac:dyDescent="0.25">
      <c r="E581" s="17"/>
      <c r="H581" s="17"/>
      <c r="T581" s="17"/>
    </row>
    <row r="582" spans="5:20" x14ac:dyDescent="0.25">
      <c r="E582" s="17"/>
      <c r="H582" s="17"/>
      <c r="T582" s="17"/>
    </row>
    <row r="583" spans="5:20" x14ac:dyDescent="0.25">
      <c r="E583" s="17"/>
      <c r="H583" s="17"/>
      <c r="T583" s="17"/>
    </row>
    <row r="584" spans="5:20" x14ac:dyDescent="0.25">
      <c r="E584" s="17"/>
      <c r="H584" s="17"/>
      <c r="T584" s="17"/>
    </row>
    <row r="585" spans="5:20" x14ac:dyDescent="0.25">
      <c r="E585" s="17"/>
      <c r="H585" s="17"/>
      <c r="T585" s="17"/>
    </row>
    <row r="586" spans="5:20" x14ac:dyDescent="0.25">
      <c r="E586" s="17"/>
      <c r="H586" s="17"/>
      <c r="T586" s="17"/>
    </row>
    <row r="587" spans="5:20" x14ac:dyDescent="0.25">
      <c r="E587" s="17"/>
      <c r="H587" s="17"/>
      <c r="T587" s="17"/>
    </row>
    <row r="588" spans="5:20" x14ac:dyDescent="0.25">
      <c r="E588" s="17"/>
      <c r="H588" s="17"/>
      <c r="T588" s="17"/>
    </row>
    <row r="589" spans="5:20" x14ac:dyDescent="0.25">
      <c r="E589" s="17"/>
      <c r="H589" s="17"/>
      <c r="T589" s="17"/>
    </row>
    <row r="590" spans="5:20" x14ac:dyDescent="0.25">
      <c r="E590" s="17"/>
      <c r="H590" s="17"/>
      <c r="T590" s="17"/>
    </row>
    <row r="591" spans="5:20" x14ac:dyDescent="0.25">
      <c r="E591" s="17"/>
      <c r="H591" s="17"/>
      <c r="T591" s="17"/>
    </row>
    <row r="592" spans="5:20" x14ac:dyDescent="0.25">
      <c r="E592" s="17"/>
      <c r="H592" s="17"/>
      <c r="T592" s="17"/>
    </row>
    <row r="593" spans="5:20" x14ac:dyDescent="0.25">
      <c r="E593" s="17"/>
      <c r="H593" s="17"/>
      <c r="T593" s="17"/>
    </row>
    <row r="594" spans="5:20" x14ac:dyDescent="0.25">
      <c r="E594" s="17"/>
      <c r="H594" s="17"/>
      <c r="T594" s="17"/>
    </row>
    <row r="595" spans="5:20" x14ac:dyDescent="0.25">
      <c r="E595" s="17"/>
      <c r="H595" s="17"/>
      <c r="T595" s="17"/>
    </row>
    <row r="596" spans="5:20" x14ac:dyDescent="0.25">
      <c r="E596" s="17"/>
      <c r="H596" s="17"/>
      <c r="T596" s="17"/>
    </row>
    <row r="597" spans="5:20" x14ac:dyDescent="0.25">
      <c r="E597" s="17"/>
      <c r="H597" s="17"/>
      <c r="T597" s="17"/>
    </row>
    <row r="598" spans="5:20" x14ac:dyDescent="0.25">
      <c r="E598" s="17"/>
      <c r="H598" s="17"/>
      <c r="T598" s="17"/>
    </row>
    <row r="599" spans="5:20" x14ac:dyDescent="0.25">
      <c r="E599" s="17"/>
      <c r="H599" s="17"/>
      <c r="T599" s="17"/>
    </row>
    <row r="600" spans="5:20" x14ac:dyDescent="0.25">
      <c r="E600" s="17"/>
      <c r="H600" s="17"/>
      <c r="T600" s="17"/>
    </row>
    <row r="601" spans="5:20" x14ac:dyDescent="0.25">
      <c r="E601" s="17"/>
      <c r="H601" s="17"/>
      <c r="T601" s="17"/>
    </row>
    <row r="602" spans="5:20" x14ac:dyDescent="0.25">
      <c r="E602" s="17"/>
      <c r="H602" s="17"/>
      <c r="T602" s="17"/>
    </row>
    <row r="603" spans="5:20" x14ac:dyDescent="0.25">
      <c r="E603" s="17"/>
      <c r="H603" s="17"/>
      <c r="T603" s="17"/>
    </row>
    <row r="604" spans="5:20" x14ac:dyDescent="0.25">
      <c r="E604" s="17"/>
      <c r="H604" s="17"/>
      <c r="T604" s="17"/>
    </row>
    <row r="605" spans="5:20" x14ac:dyDescent="0.25">
      <c r="E605" s="17"/>
      <c r="H605" s="17"/>
      <c r="T605" s="17"/>
    </row>
    <row r="606" spans="5:20" x14ac:dyDescent="0.25">
      <c r="E606" s="17"/>
      <c r="H606" s="17"/>
      <c r="T606" s="17"/>
    </row>
    <row r="607" spans="5:20" x14ac:dyDescent="0.25">
      <c r="E607" s="17"/>
      <c r="H607" s="17"/>
      <c r="T607" s="17"/>
    </row>
    <row r="608" spans="5:20" x14ac:dyDescent="0.25">
      <c r="E608" s="17"/>
      <c r="H608" s="17"/>
      <c r="T608" s="17"/>
    </row>
    <row r="609" spans="5:20" x14ac:dyDescent="0.25">
      <c r="E609" s="17"/>
      <c r="H609" s="17"/>
      <c r="T609" s="17"/>
    </row>
    <row r="610" spans="5:20" x14ac:dyDescent="0.25">
      <c r="E610" s="17"/>
      <c r="H610" s="17"/>
      <c r="T610" s="17"/>
    </row>
    <row r="611" spans="5:20" x14ac:dyDescent="0.25">
      <c r="E611" s="17"/>
      <c r="H611" s="17"/>
      <c r="T611" s="17"/>
    </row>
    <row r="612" spans="5:20" x14ac:dyDescent="0.25">
      <c r="E612" s="17"/>
      <c r="H612" s="17"/>
      <c r="T612" s="17"/>
    </row>
    <row r="613" spans="5:20" x14ac:dyDescent="0.25">
      <c r="E613" s="17"/>
      <c r="H613" s="17"/>
      <c r="T613" s="17"/>
    </row>
    <row r="614" spans="5:20" x14ac:dyDescent="0.25">
      <c r="E614" s="17"/>
      <c r="H614" s="17"/>
      <c r="T614" s="17"/>
    </row>
    <row r="615" spans="5:20" x14ac:dyDescent="0.25">
      <c r="E615" s="17"/>
      <c r="H615" s="17"/>
      <c r="T615" s="17"/>
    </row>
    <row r="616" spans="5:20" x14ac:dyDescent="0.25">
      <c r="E616" s="17"/>
      <c r="H616" s="17"/>
      <c r="T616" s="17"/>
    </row>
    <row r="617" spans="5:20" x14ac:dyDescent="0.25">
      <c r="E617" s="17"/>
      <c r="H617" s="17"/>
      <c r="T617" s="17"/>
    </row>
    <row r="618" spans="5:20" x14ac:dyDescent="0.25">
      <c r="E618" s="17"/>
      <c r="H618" s="17"/>
      <c r="T618" s="17"/>
    </row>
    <row r="619" spans="5:20" x14ac:dyDescent="0.25">
      <c r="E619" s="17"/>
      <c r="H619" s="17"/>
      <c r="T619" s="17"/>
    </row>
    <row r="620" spans="5:20" x14ac:dyDescent="0.25">
      <c r="E620" s="17"/>
      <c r="H620" s="17"/>
      <c r="T620" s="17"/>
    </row>
    <row r="621" spans="5:20" x14ac:dyDescent="0.25">
      <c r="E621" s="17"/>
      <c r="H621" s="17"/>
      <c r="T621" s="17"/>
    </row>
    <row r="622" spans="5:20" x14ac:dyDescent="0.25">
      <c r="E622" s="17"/>
      <c r="H622" s="17"/>
      <c r="T622" s="17"/>
    </row>
    <row r="623" spans="5:20" x14ac:dyDescent="0.25">
      <c r="E623" s="17"/>
      <c r="H623" s="17"/>
      <c r="T623" s="17"/>
    </row>
    <row r="624" spans="5:20" x14ac:dyDescent="0.25">
      <c r="E624" s="17"/>
      <c r="H624" s="17"/>
      <c r="T624" s="17"/>
    </row>
    <row r="625" spans="5:20" x14ac:dyDescent="0.25">
      <c r="E625" s="17"/>
      <c r="H625" s="17"/>
      <c r="T625" s="17"/>
    </row>
    <row r="626" spans="5:20" x14ac:dyDescent="0.25">
      <c r="E626" s="17"/>
      <c r="H626" s="17"/>
      <c r="T626" s="17"/>
    </row>
    <row r="627" spans="5:20" x14ac:dyDescent="0.25">
      <c r="E627" s="17"/>
      <c r="H627" s="17"/>
      <c r="T627" s="17"/>
    </row>
    <row r="628" spans="5:20" x14ac:dyDescent="0.25">
      <c r="E628" s="17"/>
      <c r="H628" s="17"/>
      <c r="T628" s="17"/>
    </row>
    <row r="629" spans="5:20" x14ac:dyDescent="0.25">
      <c r="E629" s="17"/>
      <c r="H629" s="17"/>
      <c r="T629" s="17"/>
    </row>
    <row r="630" spans="5:20" x14ac:dyDescent="0.25">
      <c r="E630" s="17"/>
      <c r="H630" s="17"/>
      <c r="T630" s="17"/>
    </row>
    <row r="631" spans="5:20" x14ac:dyDescent="0.25">
      <c r="E631" s="17"/>
      <c r="H631" s="17"/>
      <c r="T631" s="17"/>
    </row>
    <row r="632" spans="5:20" x14ac:dyDescent="0.25">
      <c r="E632" s="17"/>
      <c r="H632" s="17"/>
      <c r="T632" s="17"/>
    </row>
    <row r="633" spans="5:20" x14ac:dyDescent="0.25">
      <c r="E633" s="17"/>
      <c r="H633" s="17"/>
      <c r="T633" s="17"/>
    </row>
    <row r="634" spans="5:20" x14ac:dyDescent="0.25">
      <c r="E634" s="17"/>
      <c r="H634" s="17"/>
      <c r="T634" s="17"/>
    </row>
    <row r="635" spans="5:20" x14ac:dyDescent="0.25">
      <c r="E635" s="17"/>
      <c r="H635" s="17"/>
      <c r="T635" s="17"/>
    </row>
    <row r="636" spans="5:20" x14ac:dyDescent="0.25">
      <c r="E636" s="17"/>
      <c r="H636" s="17"/>
      <c r="T636" s="17"/>
    </row>
    <row r="637" spans="5:20" x14ac:dyDescent="0.25">
      <c r="E637" s="17"/>
      <c r="H637" s="17"/>
      <c r="T637" s="17"/>
    </row>
    <row r="638" spans="5:20" x14ac:dyDescent="0.25">
      <c r="E638" s="17"/>
      <c r="H638" s="17"/>
      <c r="T638" s="17"/>
    </row>
    <row r="639" spans="5:20" x14ac:dyDescent="0.25">
      <c r="E639" s="17"/>
      <c r="H639" s="17"/>
      <c r="T639" s="17"/>
    </row>
    <row r="640" spans="5:20" x14ac:dyDescent="0.25">
      <c r="E640" s="17"/>
      <c r="H640" s="17"/>
      <c r="T640" s="17"/>
    </row>
    <row r="641" spans="5:20" x14ac:dyDescent="0.25">
      <c r="E641" s="17"/>
      <c r="H641" s="17"/>
      <c r="T641" s="17"/>
    </row>
    <row r="642" spans="5:20" x14ac:dyDescent="0.25">
      <c r="E642" s="17"/>
      <c r="H642" s="17"/>
      <c r="T642" s="17"/>
    </row>
    <row r="643" spans="5:20" x14ac:dyDescent="0.25">
      <c r="E643" s="17"/>
      <c r="H643" s="17"/>
      <c r="T643" s="17"/>
    </row>
    <row r="644" spans="5:20" x14ac:dyDescent="0.25">
      <c r="E644" s="17"/>
      <c r="H644" s="17"/>
      <c r="T644" s="17"/>
    </row>
    <row r="645" spans="5:20" x14ac:dyDescent="0.25">
      <c r="E645" s="17"/>
      <c r="H645" s="17"/>
      <c r="T645" s="17"/>
    </row>
    <row r="646" spans="5:20" x14ac:dyDescent="0.25">
      <c r="E646" s="17"/>
      <c r="H646" s="17"/>
      <c r="T646" s="17"/>
    </row>
    <row r="647" spans="5:20" x14ac:dyDescent="0.25">
      <c r="E647" s="17"/>
      <c r="H647" s="17"/>
      <c r="T647" s="17"/>
    </row>
    <row r="648" spans="5:20" x14ac:dyDescent="0.25">
      <c r="E648" s="17"/>
      <c r="H648" s="17"/>
      <c r="T648" s="17"/>
    </row>
    <row r="649" spans="5:20" x14ac:dyDescent="0.25">
      <c r="E649" s="17"/>
      <c r="H649" s="17"/>
      <c r="T649" s="17"/>
    </row>
    <row r="650" spans="5:20" x14ac:dyDescent="0.25">
      <c r="E650" s="17"/>
      <c r="H650" s="17"/>
      <c r="T650" s="17"/>
    </row>
    <row r="651" spans="5:20" x14ac:dyDescent="0.25">
      <c r="E651" s="17"/>
      <c r="H651" s="17"/>
      <c r="T651" s="17"/>
    </row>
    <row r="652" spans="5:20" x14ac:dyDescent="0.25">
      <c r="E652" s="17"/>
      <c r="H652" s="17"/>
      <c r="T652" s="17"/>
    </row>
    <row r="653" spans="5:20" x14ac:dyDescent="0.25">
      <c r="E653" s="17"/>
      <c r="H653" s="17"/>
      <c r="T653" s="17"/>
    </row>
    <row r="654" spans="5:20" x14ac:dyDescent="0.25">
      <c r="E654" s="17"/>
      <c r="H654" s="17"/>
      <c r="T654" s="17"/>
    </row>
    <row r="655" spans="5:20" x14ac:dyDescent="0.25">
      <c r="E655" s="17"/>
      <c r="H655" s="17"/>
      <c r="T655" s="17"/>
    </row>
    <row r="656" spans="5:20" x14ac:dyDescent="0.25">
      <c r="E656" s="17"/>
      <c r="H656" s="17"/>
      <c r="T656" s="17"/>
    </row>
    <row r="657" spans="5:20" x14ac:dyDescent="0.25">
      <c r="E657" s="17"/>
      <c r="H657" s="17"/>
      <c r="T657" s="17"/>
    </row>
    <row r="658" spans="5:20" x14ac:dyDescent="0.25">
      <c r="E658" s="17"/>
      <c r="H658" s="17"/>
      <c r="T658" s="17"/>
    </row>
    <row r="659" spans="5:20" x14ac:dyDescent="0.25">
      <c r="E659" s="17"/>
      <c r="H659" s="17"/>
      <c r="T659" s="17"/>
    </row>
    <row r="660" spans="5:20" x14ac:dyDescent="0.25">
      <c r="E660" s="17"/>
      <c r="H660" s="17"/>
      <c r="T660" s="17"/>
    </row>
    <row r="661" spans="5:20" x14ac:dyDescent="0.25">
      <c r="E661" s="17"/>
      <c r="H661" s="17"/>
      <c r="T661" s="17"/>
    </row>
    <row r="662" spans="5:20" x14ac:dyDescent="0.25">
      <c r="E662" s="17"/>
      <c r="H662" s="17"/>
      <c r="T662" s="17"/>
    </row>
    <row r="663" spans="5:20" x14ac:dyDescent="0.25">
      <c r="E663" s="17"/>
      <c r="H663" s="17"/>
      <c r="T663" s="17"/>
    </row>
    <row r="664" spans="5:20" x14ac:dyDescent="0.25">
      <c r="E664" s="17"/>
      <c r="H664" s="17"/>
      <c r="T664" s="17"/>
    </row>
    <row r="665" spans="5:20" x14ac:dyDescent="0.25">
      <c r="E665" s="17"/>
      <c r="H665" s="17"/>
      <c r="T665" s="17"/>
    </row>
    <row r="666" spans="5:20" x14ac:dyDescent="0.25">
      <c r="E666" s="17"/>
      <c r="H666" s="17"/>
      <c r="T666" s="17"/>
    </row>
    <row r="667" spans="5:20" x14ac:dyDescent="0.25">
      <c r="E667" s="17"/>
      <c r="H667" s="17"/>
      <c r="T667" s="17"/>
    </row>
    <row r="668" spans="5:20" x14ac:dyDescent="0.25">
      <c r="E668" s="17"/>
      <c r="H668" s="17"/>
      <c r="T668" s="17"/>
    </row>
    <row r="669" spans="5:20" x14ac:dyDescent="0.25">
      <c r="E669" s="17"/>
      <c r="H669" s="17"/>
      <c r="T669" s="17"/>
    </row>
    <row r="670" spans="5:20" x14ac:dyDescent="0.25">
      <c r="E670" s="17"/>
      <c r="H670" s="17"/>
      <c r="T670" s="17"/>
    </row>
    <row r="671" spans="5:20" x14ac:dyDescent="0.25">
      <c r="E671" s="17"/>
      <c r="H671" s="17"/>
      <c r="T671" s="17"/>
    </row>
    <row r="672" spans="5:20" x14ac:dyDescent="0.25">
      <c r="E672" s="17"/>
      <c r="H672" s="17"/>
      <c r="T672" s="17"/>
    </row>
    <row r="673" spans="5:20" x14ac:dyDescent="0.25">
      <c r="E673" s="17"/>
      <c r="H673" s="17"/>
      <c r="T673" s="17"/>
    </row>
    <row r="674" spans="5:20" x14ac:dyDescent="0.25">
      <c r="E674" s="17"/>
      <c r="H674" s="17"/>
      <c r="T674" s="17"/>
    </row>
    <row r="675" spans="5:20" x14ac:dyDescent="0.25">
      <c r="E675" s="17"/>
      <c r="H675" s="17"/>
      <c r="T675" s="17"/>
    </row>
    <row r="676" spans="5:20" x14ac:dyDescent="0.25">
      <c r="E676" s="17"/>
      <c r="H676" s="17"/>
      <c r="T676" s="17"/>
    </row>
    <row r="677" spans="5:20" x14ac:dyDescent="0.25">
      <c r="E677" s="17"/>
      <c r="H677" s="17"/>
      <c r="T677" s="17"/>
    </row>
    <row r="678" spans="5:20" x14ac:dyDescent="0.25">
      <c r="E678" s="17"/>
      <c r="H678" s="17"/>
      <c r="T678" s="17"/>
    </row>
    <row r="679" spans="5:20" x14ac:dyDescent="0.25">
      <c r="E679" s="17"/>
      <c r="H679" s="17"/>
      <c r="T679" s="17"/>
    </row>
    <row r="680" spans="5:20" x14ac:dyDescent="0.25">
      <c r="E680" s="17"/>
      <c r="H680" s="17"/>
      <c r="T680" s="17"/>
    </row>
    <row r="681" spans="5:20" x14ac:dyDescent="0.25">
      <c r="E681" s="17"/>
      <c r="H681" s="17"/>
      <c r="T681" s="17"/>
    </row>
    <row r="682" spans="5:20" x14ac:dyDescent="0.25">
      <c r="E682" s="17"/>
      <c r="H682" s="17"/>
      <c r="T682" s="17"/>
    </row>
    <row r="683" spans="5:20" x14ac:dyDescent="0.25">
      <c r="E683" s="17"/>
      <c r="H683" s="17"/>
      <c r="T683" s="17"/>
    </row>
    <row r="684" spans="5:20" x14ac:dyDescent="0.25">
      <c r="E684" s="17"/>
      <c r="H684" s="17"/>
      <c r="T684" s="17"/>
    </row>
    <row r="685" spans="5:20" x14ac:dyDescent="0.25">
      <c r="E685" s="17"/>
      <c r="H685" s="17"/>
      <c r="T685" s="17"/>
    </row>
    <row r="686" spans="5:20" x14ac:dyDescent="0.25">
      <c r="E686" s="17"/>
      <c r="H686" s="17"/>
      <c r="T686" s="17"/>
    </row>
    <row r="687" spans="5:20" x14ac:dyDescent="0.25">
      <c r="E687" s="17"/>
      <c r="H687" s="17"/>
      <c r="T687" s="17"/>
    </row>
    <row r="688" spans="5:20" x14ac:dyDescent="0.25">
      <c r="E688" s="17"/>
      <c r="H688" s="17"/>
      <c r="T688" s="17"/>
    </row>
    <row r="689" spans="5:20" x14ac:dyDescent="0.25">
      <c r="E689" s="17"/>
      <c r="H689" s="17"/>
      <c r="T689" s="17"/>
    </row>
    <row r="690" spans="5:20" x14ac:dyDescent="0.25">
      <c r="E690" s="17"/>
      <c r="H690" s="17"/>
      <c r="T690" s="17"/>
    </row>
    <row r="691" spans="5:20" x14ac:dyDescent="0.25">
      <c r="E691" s="17"/>
      <c r="H691" s="17"/>
      <c r="T691" s="17"/>
    </row>
    <row r="692" spans="5:20" x14ac:dyDescent="0.25">
      <c r="E692" s="17"/>
      <c r="H692" s="17"/>
      <c r="T692" s="17"/>
    </row>
    <row r="693" spans="5:20" x14ac:dyDescent="0.25">
      <c r="E693" s="17"/>
      <c r="H693" s="17"/>
      <c r="T693" s="17"/>
    </row>
    <row r="694" spans="5:20" x14ac:dyDescent="0.25">
      <c r="E694" s="17"/>
      <c r="H694" s="17"/>
      <c r="T694" s="17"/>
    </row>
    <row r="695" spans="5:20" x14ac:dyDescent="0.25">
      <c r="E695" s="17"/>
      <c r="H695" s="17"/>
      <c r="T695" s="17"/>
    </row>
    <row r="696" spans="5:20" x14ac:dyDescent="0.25">
      <c r="E696" s="17"/>
      <c r="H696" s="17"/>
      <c r="T696" s="17"/>
    </row>
    <row r="697" spans="5:20" x14ac:dyDescent="0.25">
      <c r="E697" s="17"/>
      <c r="H697" s="17"/>
      <c r="T697" s="17"/>
    </row>
    <row r="698" spans="5:20" x14ac:dyDescent="0.25">
      <c r="E698" s="17"/>
      <c r="H698" s="17"/>
      <c r="T698" s="17"/>
    </row>
    <row r="699" spans="5:20" x14ac:dyDescent="0.25">
      <c r="E699" s="17"/>
      <c r="H699" s="17"/>
      <c r="T699" s="17"/>
    </row>
    <row r="700" spans="5:20" x14ac:dyDescent="0.25">
      <c r="E700" s="17"/>
      <c r="H700" s="17"/>
      <c r="T700" s="17"/>
    </row>
    <row r="701" spans="5:20" x14ac:dyDescent="0.25">
      <c r="E701" s="17"/>
      <c r="H701" s="17"/>
      <c r="T701" s="17"/>
    </row>
    <row r="702" spans="5:20" x14ac:dyDescent="0.25">
      <c r="E702" s="17"/>
      <c r="H702" s="17"/>
      <c r="T702" s="17"/>
    </row>
    <row r="703" spans="5:20" x14ac:dyDescent="0.25">
      <c r="E703" s="17"/>
      <c r="H703" s="17"/>
      <c r="T703" s="17"/>
    </row>
    <row r="704" spans="5:20" x14ac:dyDescent="0.25">
      <c r="E704" s="17"/>
      <c r="H704" s="17"/>
      <c r="T704" s="17"/>
    </row>
    <row r="705" spans="5:20" x14ac:dyDescent="0.25">
      <c r="E705" s="17"/>
      <c r="H705" s="17"/>
      <c r="T705" s="17"/>
    </row>
    <row r="706" spans="5:20" x14ac:dyDescent="0.25">
      <c r="E706" s="17"/>
      <c r="H706" s="17"/>
      <c r="T706" s="17"/>
    </row>
    <row r="707" spans="5:20" x14ac:dyDescent="0.25">
      <c r="E707" s="17"/>
      <c r="H707" s="17"/>
      <c r="T707" s="17"/>
    </row>
    <row r="708" spans="5:20" x14ac:dyDescent="0.25">
      <c r="E708" s="17"/>
      <c r="H708" s="17"/>
      <c r="T708" s="17"/>
    </row>
    <row r="709" spans="5:20" x14ac:dyDescent="0.25">
      <c r="E709" s="17"/>
      <c r="H709" s="17"/>
      <c r="T709" s="17"/>
    </row>
    <row r="710" spans="5:20" x14ac:dyDescent="0.25">
      <c r="E710" s="17"/>
      <c r="H710" s="17"/>
      <c r="T710" s="17"/>
    </row>
    <row r="711" spans="5:20" x14ac:dyDescent="0.25">
      <c r="E711" s="17"/>
      <c r="H711" s="17"/>
      <c r="T711" s="17"/>
    </row>
    <row r="712" spans="5:20" x14ac:dyDescent="0.25">
      <c r="E712" s="17"/>
      <c r="H712" s="17"/>
      <c r="T712" s="17"/>
    </row>
    <row r="713" spans="5:20" x14ac:dyDescent="0.25">
      <c r="E713" s="17"/>
      <c r="H713" s="17"/>
      <c r="T713" s="17"/>
    </row>
    <row r="714" spans="5:20" x14ac:dyDescent="0.25">
      <c r="E714" s="17"/>
      <c r="H714" s="17"/>
      <c r="T714" s="17"/>
    </row>
    <row r="715" spans="5:20" x14ac:dyDescent="0.25">
      <c r="E715" s="17"/>
      <c r="H715" s="17"/>
      <c r="T715" s="17"/>
    </row>
    <row r="716" spans="5:20" x14ac:dyDescent="0.25">
      <c r="E716" s="17"/>
      <c r="H716" s="17"/>
      <c r="T716" s="17"/>
    </row>
    <row r="717" spans="5:20" x14ac:dyDescent="0.25">
      <c r="E717" s="17"/>
      <c r="H717" s="17"/>
      <c r="T717" s="17"/>
    </row>
    <row r="718" spans="5:20" x14ac:dyDescent="0.25">
      <c r="E718" s="17"/>
      <c r="H718" s="17"/>
      <c r="T718" s="17"/>
    </row>
    <row r="719" spans="5:20" x14ac:dyDescent="0.25">
      <c r="E719" s="17"/>
      <c r="H719" s="17"/>
      <c r="T719" s="17"/>
    </row>
    <row r="720" spans="5:20" x14ac:dyDescent="0.25">
      <c r="E720" s="17"/>
      <c r="H720" s="17"/>
      <c r="T720" s="17"/>
    </row>
    <row r="721" spans="5:20" x14ac:dyDescent="0.25">
      <c r="E721" s="17"/>
      <c r="H721" s="17"/>
      <c r="T721" s="17"/>
    </row>
    <row r="722" spans="5:20" x14ac:dyDescent="0.25">
      <c r="E722" s="17"/>
      <c r="H722" s="17"/>
      <c r="T722" s="17"/>
    </row>
    <row r="723" spans="5:20" x14ac:dyDescent="0.25">
      <c r="E723" s="17"/>
      <c r="H723" s="17"/>
      <c r="T723" s="17"/>
    </row>
    <row r="724" spans="5:20" x14ac:dyDescent="0.25">
      <c r="E724" s="17"/>
      <c r="H724" s="17"/>
      <c r="T724" s="17"/>
    </row>
    <row r="725" spans="5:20" x14ac:dyDescent="0.25">
      <c r="E725" s="17"/>
      <c r="H725" s="17"/>
      <c r="T725" s="17"/>
    </row>
    <row r="726" spans="5:20" x14ac:dyDescent="0.25">
      <c r="E726" s="17"/>
      <c r="H726" s="17"/>
      <c r="T726" s="17"/>
    </row>
    <row r="727" spans="5:20" x14ac:dyDescent="0.25">
      <c r="E727" s="17"/>
      <c r="H727" s="17"/>
      <c r="T727" s="17"/>
    </row>
    <row r="728" spans="5:20" x14ac:dyDescent="0.25">
      <c r="E728" s="17"/>
      <c r="H728" s="17"/>
      <c r="T728" s="17"/>
    </row>
    <row r="729" spans="5:20" x14ac:dyDescent="0.25">
      <c r="E729" s="17"/>
      <c r="H729" s="17"/>
      <c r="T729" s="17"/>
    </row>
    <row r="730" spans="5:20" x14ac:dyDescent="0.25">
      <c r="E730" s="17"/>
      <c r="H730" s="17"/>
      <c r="T730" s="17"/>
    </row>
    <row r="731" spans="5:20" x14ac:dyDescent="0.25">
      <c r="E731" s="17"/>
      <c r="H731" s="17"/>
      <c r="T731" s="17"/>
    </row>
    <row r="732" spans="5:20" x14ac:dyDescent="0.25">
      <c r="E732" s="17"/>
      <c r="H732" s="17"/>
      <c r="T732" s="17"/>
    </row>
    <row r="733" spans="5:20" x14ac:dyDescent="0.25">
      <c r="E733" s="17"/>
      <c r="H733" s="17"/>
      <c r="T733" s="17"/>
    </row>
    <row r="734" spans="5:20" x14ac:dyDescent="0.25">
      <c r="E734" s="17"/>
      <c r="H734" s="17"/>
      <c r="T734" s="17"/>
    </row>
    <row r="735" spans="5:20" x14ac:dyDescent="0.25">
      <c r="E735" s="17"/>
      <c r="H735" s="17"/>
      <c r="T735" s="17"/>
    </row>
    <row r="736" spans="5:20" x14ac:dyDescent="0.25">
      <c r="E736" s="17"/>
      <c r="H736" s="17"/>
      <c r="T736" s="17"/>
    </row>
    <row r="737" spans="5:20" x14ac:dyDescent="0.25">
      <c r="E737" s="17"/>
      <c r="H737" s="17"/>
      <c r="T737" s="17"/>
    </row>
    <row r="738" spans="5:20" x14ac:dyDescent="0.25">
      <c r="E738" s="17"/>
      <c r="H738" s="17"/>
      <c r="T738" s="17"/>
    </row>
    <row r="739" spans="5:20" x14ac:dyDescent="0.25">
      <c r="E739" s="17"/>
      <c r="H739" s="17"/>
      <c r="T739" s="17"/>
    </row>
    <row r="740" spans="5:20" x14ac:dyDescent="0.25">
      <c r="E740" s="17"/>
      <c r="H740" s="17"/>
      <c r="T740" s="17"/>
    </row>
    <row r="741" spans="5:20" x14ac:dyDescent="0.25">
      <c r="E741" s="17"/>
      <c r="H741" s="17"/>
      <c r="T741" s="17"/>
    </row>
    <row r="742" spans="5:20" x14ac:dyDescent="0.25">
      <c r="E742" s="17"/>
      <c r="H742" s="17"/>
      <c r="T742" s="17"/>
    </row>
    <row r="743" spans="5:20" x14ac:dyDescent="0.25">
      <c r="E743" s="17"/>
      <c r="H743" s="17"/>
      <c r="T743" s="17"/>
    </row>
    <row r="744" spans="5:20" x14ac:dyDescent="0.25">
      <c r="E744" s="17"/>
      <c r="H744" s="17"/>
      <c r="T744" s="17"/>
    </row>
    <row r="745" spans="5:20" x14ac:dyDescent="0.25">
      <c r="E745" s="17"/>
      <c r="H745" s="17"/>
      <c r="T745" s="17"/>
    </row>
    <row r="746" spans="5:20" x14ac:dyDescent="0.25">
      <c r="E746" s="17"/>
      <c r="H746" s="17"/>
      <c r="T746" s="17"/>
    </row>
    <row r="747" spans="5:20" x14ac:dyDescent="0.25">
      <c r="E747" s="17"/>
      <c r="H747" s="17"/>
      <c r="T747" s="17"/>
    </row>
    <row r="748" spans="5:20" x14ac:dyDescent="0.25">
      <c r="E748" s="17"/>
      <c r="H748" s="17"/>
      <c r="T748" s="17"/>
    </row>
    <row r="749" spans="5:20" x14ac:dyDescent="0.25">
      <c r="E749" s="17"/>
      <c r="H749" s="17"/>
      <c r="T749" s="17"/>
    </row>
    <row r="750" spans="5:20" x14ac:dyDescent="0.25">
      <c r="E750" s="17"/>
      <c r="H750" s="17"/>
      <c r="T750" s="17"/>
    </row>
    <row r="751" spans="5:20" x14ac:dyDescent="0.25">
      <c r="E751" s="17"/>
      <c r="H751" s="17"/>
      <c r="T751" s="17"/>
    </row>
    <row r="752" spans="5:20" x14ac:dyDescent="0.25">
      <c r="E752" s="17"/>
      <c r="H752" s="17"/>
      <c r="T752" s="17"/>
    </row>
    <row r="753" spans="5:20" x14ac:dyDescent="0.25">
      <c r="E753" s="17"/>
      <c r="H753" s="17"/>
      <c r="T753" s="17"/>
    </row>
    <row r="754" spans="5:20" x14ac:dyDescent="0.25">
      <c r="E754" s="17"/>
      <c r="H754" s="17"/>
      <c r="T754" s="17"/>
    </row>
    <row r="755" spans="5:20" x14ac:dyDescent="0.25">
      <c r="E755" s="17"/>
      <c r="H755" s="17"/>
      <c r="T755" s="17"/>
    </row>
    <row r="756" spans="5:20" x14ac:dyDescent="0.25">
      <c r="E756" s="17"/>
      <c r="H756" s="17"/>
      <c r="T756" s="17"/>
    </row>
    <row r="757" spans="5:20" x14ac:dyDescent="0.25">
      <c r="E757" s="17"/>
      <c r="H757" s="17"/>
      <c r="T757" s="17"/>
    </row>
    <row r="758" spans="5:20" x14ac:dyDescent="0.25">
      <c r="E758" s="17"/>
      <c r="H758" s="17"/>
      <c r="T758" s="17"/>
    </row>
    <row r="759" spans="5:20" x14ac:dyDescent="0.25">
      <c r="E759" s="17"/>
      <c r="H759" s="17"/>
      <c r="T759" s="17"/>
    </row>
    <row r="760" spans="5:20" x14ac:dyDescent="0.25">
      <c r="E760" s="17"/>
      <c r="H760" s="17"/>
      <c r="T760" s="17"/>
    </row>
    <row r="761" spans="5:20" x14ac:dyDescent="0.25">
      <c r="E761" s="17"/>
      <c r="H761" s="17"/>
      <c r="T761" s="17"/>
    </row>
    <row r="762" spans="5:20" x14ac:dyDescent="0.25">
      <c r="E762" s="17"/>
      <c r="H762" s="17"/>
      <c r="T762" s="17"/>
    </row>
    <row r="763" spans="5:20" x14ac:dyDescent="0.25">
      <c r="E763" s="17"/>
      <c r="H763" s="17"/>
      <c r="T763" s="17"/>
    </row>
    <row r="764" spans="5:20" x14ac:dyDescent="0.25">
      <c r="E764" s="17"/>
      <c r="H764" s="17"/>
      <c r="T764" s="17"/>
    </row>
    <row r="765" spans="5:20" x14ac:dyDescent="0.25">
      <c r="E765" s="17"/>
      <c r="H765" s="17"/>
      <c r="T765" s="17"/>
    </row>
    <row r="766" spans="5:20" x14ac:dyDescent="0.25">
      <c r="E766" s="17"/>
      <c r="H766" s="17"/>
      <c r="T766" s="17"/>
    </row>
    <row r="767" spans="5:20" x14ac:dyDescent="0.25">
      <c r="E767" s="17"/>
      <c r="H767" s="17"/>
      <c r="T767" s="17"/>
    </row>
    <row r="768" spans="5:20" x14ac:dyDescent="0.25">
      <c r="E768" s="17"/>
      <c r="H768" s="17"/>
      <c r="T768" s="17"/>
    </row>
    <row r="769" spans="5:20" x14ac:dyDescent="0.25">
      <c r="E769" s="17"/>
      <c r="H769" s="17"/>
      <c r="T769" s="17"/>
    </row>
    <row r="770" spans="5:20" x14ac:dyDescent="0.25">
      <c r="E770" s="17"/>
      <c r="H770" s="17"/>
      <c r="T770" s="17"/>
    </row>
    <row r="771" spans="5:20" x14ac:dyDescent="0.25">
      <c r="E771" s="17"/>
      <c r="H771" s="17"/>
      <c r="T771" s="17"/>
    </row>
    <row r="772" spans="5:20" x14ac:dyDescent="0.25">
      <c r="E772" s="17"/>
      <c r="H772" s="17"/>
      <c r="T772" s="17"/>
    </row>
    <row r="773" spans="5:20" x14ac:dyDescent="0.25">
      <c r="E773" s="17"/>
      <c r="H773" s="17"/>
      <c r="T773" s="17"/>
    </row>
    <row r="774" spans="5:20" x14ac:dyDescent="0.25">
      <c r="E774" s="17"/>
      <c r="H774" s="17"/>
      <c r="T774" s="17"/>
    </row>
    <row r="775" spans="5:20" x14ac:dyDescent="0.25">
      <c r="E775" s="17"/>
      <c r="H775" s="17"/>
      <c r="T775" s="17"/>
    </row>
    <row r="776" spans="5:20" x14ac:dyDescent="0.25">
      <c r="E776" s="17"/>
      <c r="H776" s="17"/>
      <c r="T776" s="17"/>
    </row>
    <row r="777" spans="5:20" x14ac:dyDescent="0.25">
      <c r="E777" s="17"/>
      <c r="H777" s="17"/>
      <c r="T777" s="17"/>
    </row>
    <row r="778" spans="5:20" x14ac:dyDescent="0.25">
      <c r="E778" s="17"/>
      <c r="H778" s="17"/>
      <c r="T778" s="17"/>
    </row>
    <row r="779" spans="5:20" x14ac:dyDescent="0.25">
      <c r="E779" s="17"/>
      <c r="H779" s="17"/>
      <c r="T779" s="17"/>
    </row>
    <row r="780" spans="5:20" x14ac:dyDescent="0.25">
      <c r="E780" s="17"/>
      <c r="H780" s="17"/>
      <c r="T780" s="17"/>
    </row>
    <row r="781" spans="5:20" x14ac:dyDescent="0.25">
      <c r="E781" s="17"/>
      <c r="H781" s="17"/>
      <c r="T781" s="17"/>
    </row>
    <row r="782" spans="5:20" x14ac:dyDescent="0.25">
      <c r="E782" s="17"/>
      <c r="H782" s="17"/>
      <c r="T782" s="17"/>
    </row>
    <row r="783" spans="5:20" x14ac:dyDescent="0.25">
      <c r="E783" s="17"/>
      <c r="H783" s="17"/>
      <c r="T783" s="17"/>
    </row>
    <row r="784" spans="5:20" x14ac:dyDescent="0.25">
      <c r="E784" s="17"/>
      <c r="H784" s="17"/>
      <c r="T784" s="17"/>
    </row>
    <row r="785" spans="5:20" x14ac:dyDescent="0.25">
      <c r="E785" s="17"/>
      <c r="H785" s="17"/>
      <c r="T785" s="17"/>
    </row>
    <row r="786" spans="5:20" x14ac:dyDescent="0.25">
      <c r="E786" s="17"/>
      <c r="H786" s="17"/>
      <c r="T786" s="17"/>
    </row>
    <row r="787" spans="5:20" x14ac:dyDescent="0.25">
      <c r="E787" s="17"/>
      <c r="H787" s="17"/>
      <c r="T787" s="17"/>
    </row>
    <row r="788" spans="5:20" x14ac:dyDescent="0.25">
      <c r="E788" s="17"/>
      <c r="H788" s="17"/>
      <c r="T788" s="17"/>
    </row>
    <row r="789" spans="5:20" x14ac:dyDescent="0.25">
      <c r="E789" s="17"/>
      <c r="H789" s="17"/>
      <c r="T789" s="17"/>
    </row>
    <row r="790" spans="5:20" x14ac:dyDescent="0.25">
      <c r="E790" s="17"/>
      <c r="H790" s="17"/>
      <c r="T790" s="17"/>
    </row>
    <row r="791" spans="5:20" x14ac:dyDescent="0.25">
      <c r="E791" s="17"/>
      <c r="H791" s="17"/>
      <c r="T791" s="17"/>
    </row>
    <row r="792" spans="5:20" x14ac:dyDescent="0.25">
      <c r="E792" s="17"/>
      <c r="H792" s="17"/>
      <c r="T792" s="17"/>
    </row>
    <row r="793" spans="5:20" x14ac:dyDescent="0.25">
      <c r="E793" s="17"/>
      <c r="H793" s="17"/>
      <c r="T793" s="17"/>
    </row>
    <row r="794" spans="5:20" x14ac:dyDescent="0.25">
      <c r="E794" s="17"/>
      <c r="H794" s="17"/>
      <c r="T794" s="17"/>
    </row>
    <row r="795" spans="5:20" x14ac:dyDescent="0.25">
      <c r="E795" s="17"/>
      <c r="H795" s="17"/>
      <c r="T795" s="17"/>
    </row>
    <row r="796" spans="5:20" x14ac:dyDescent="0.25">
      <c r="E796" s="17"/>
      <c r="H796" s="17"/>
      <c r="T796" s="17"/>
    </row>
    <row r="797" spans="5:20" x14ac:dyDescent="0.25">
      <c r="E797" s="17"/>
      <c r="H797" s="17"/>
      <c r="T797" s="17"/>
    </row>
    <row r="798" spans="5:20" x14ac:dyDescent="0.25">
      <c r="E798" s="17"/>
      <c r="H798" s="17"/>
      <c r="T798" s="17"/>
    </row>
    <row r="799" spans="5:20" x14ac:dyDescent="0.25">
      <c r="E799" s="17"/>
      <c r="H799" s="17"/>
      <c r="T799" s="17"/>
    </row>
    <row r="800" spans="5:20" x14ac:dyDescent="0.25">
      <c r="E800" s="17"/>
      <c r="H800" s="17"/>
      <c r="T800" s="17"/>
    </row>
    <row r="801" spans="5:20" x14ac:dyDescent="0.25">
      <c r="E801" s="17"/>
      <c r="H801" s="17"/>
      <c r="T801" s="17"/>
    </row>
    <row r="802" spans="5:20" x14ac:dyDescent="0.25">
      <c r="E802" s="17"/>
      <c r="H802" s="17"/>
      <c r="T802" s="17"/>
    </row>
    <row r="803" spans="5:20" x14ac:dyDescent="0.25">
      <c r="E803" s="17"/>
      <c r="H803" s="17"/>
      <c r="T803" s="17"/>
    </row>
    <row r="804" spans="5:20" x14ac:dyDescent="0.25">
      <c r="E804" s="17"/>
      <c r="H804" s="17"/>
      <c r="T804" s="17"/>
    </row>
    <row r="805" spans="5:20" x14ac:dyDescent="0.25">
      <c r="E805" s="17"/>
      <c r="H805" s="17"/>
      <c r="T805" s="17"/>
    </row>
    <row r="806" spans="5:20" x14ac:dyDescent="0.25">
      <c r="E806" s="17"/>
      <c r="H806" s="17"/>
      <c r="T806" s="17"/>
    </row>
    <row r="807" spans="5:20" x14ac:dyDescent="0.25">
      <c r="E807" s="17"/>
      <c r="H807" s="17"/>
      <c r="T807" s="17"/>
    </row>
    <row r="808" spans="5:20" x14ac:dyDescent="0.25">
      <c r="E808" s="17"/>
      <c r="H808" s="17"/>
      <c r="T808" s="17"/>
    </row>
    <row r="809" spans="5:20" x14ac:dyDescent="0.25">
      <c r="E809" s="17"/>
      <c r="H809" s="17"/>
      <c r="T809" s="17"/>
    </row>
    <row r="810" spans="5:20" x14ac:dyDescent="0.25">
      <c r="E810" s="17"/>
      <c r="H810" s="17"/>
      <c r="T810" s="17"/>
    </row>
    <row r="811" spans="5:20" x14ac:dyDescent="0.25">
      <c r="E811" s="17"/>
      <c r="H811" s="17"/>
      <c r="T811" s="17"/>
    </row>
    <row r="812" spans="5:20" x14ac:dyDescent="0.25">
      <c r="E812" s="17"/>
      <c r="H812" s="17"/>
      <c r="T812" s="17"/>
    </row>
    <row r="813" spans="5:20" x14ac:dyDescent="0.25">
      <c r="E813" s="17"/>
      <c r="H813" s="17"/>
      <c r="T813" s="17"/>
    </row>
    <row r="814" spans="5:20" x14ac:dyDescent="0.25">
      <c r="E814" s="17"/>
      <c r="H814" s="17"/>
      <c r="T814" s="17"/>
    </row>
    <row r="815" spans="5:20" x14ac:dyDescent="0.25">
      <c r="E815" s="17"/>
      <c r="H815" s="17"/>
      <c r="T815" s="17"/>
    </row>
    <row r="816" spans="5:20" x14ac:dyDescent="0.25">
      <c r="E816" s="17"/>
      <c r="H816" s="17"/>
      <c r="T816" s="17"/>
    </row>
    <row r="817" spans="5:20" x14ac:dyDescent="0.25">
      <c r="E817" s="17"/>
      <c r="H817" s="17"/>
      <c r="T817" s="17"/>
    </row>
    <row r="818" spans="5:20" x14ac:dyDescent="0.25">
      <c r="E818" s="17"/>
      <c r="H818" s="17"/>
      <c r="T818" s="17"/>
    </row>
    <row r="819" spans="5:20" x14ac:dyDescent="0.25">
      <c r="E819" s="17"/>
      <c r="H819" s="17"/>
      <c r="T819" s="17"/>
    </row>
    <row r="820" spans="5:20" x14ac:dyDescent="0.25">
      <c r="E820" s="17"/>
      <c r="H820" s="17"/>
      <c r="T820" s="17"/>
    </row>
    <row r="821" spans="5:20" x14ac:dyDescent="0.25">
      <c r="E821" s="17"/>
      <c r="H821" s="17"/>
      <c r="T821" s="17"/>
    </row>
    <row r="822" spans="5:20" x14ac:dyDescent="0.25">
      <c r="E822" s="17"/>
      <c r="H822" s="17"/>
      <c r="T822" s="17"/>
    </row>
    <row r="823" spans="5:20" x14ac:dyDescent="0.25">
      <c r="E823" s="17"/>
      <c r="H823" s="17"/>
      <c r="T823" s="17"/>
    </row>
    <row r="824" spans="5:20" x14ac:dyDescent="0.25">
      <c r="E824" s="17"/>
      <c r="H824" s="17"/>
      <c r="T824" s="17"/>
    </row>
    <row r="825" spans="5:20" x14ac:dyDescent="0.25">
      <c r="E825" s="17"/>
      <c r="H825" s="17"/>
      <c r="T825" s="17"/>
    </row>
    <row r="826" spans="5:20" x14ac:dyDescent="0.25">
      <c r="E826" s="17"/>
      <c r="H826" s="17"/>
      <c r="T826" s="17"/>
    </row>
    <row r="827" spans="5:20" x14ac:dyDescent="0.25">
      <c r="E827" s="17"/>
      <c r="H827" s="17"/>
      <c r="T827" s="17"/>
    </row>
    <row r="828" spans="5:20" x14ac:dyDescent="0.25">
      <c r="E828" s="17"/>
      <c r="H828" s="17"/>
      <c r="T828" s="17"/>
    </row>
    <row r="829" spans="5:20" x14ac:dyDescent="0.25">
      <c r="E829" s="17"/>
      <c r="H829" s="17"/>
      <c r="T829" s="17"/>
    </row>
    <row r="830" spans="5:20" x14ac:dyDescent="0.25">
      <c r="E830" s="17"/>
      <c r="H830" s="17"/>
      <c r="T830" s="17"/>
    </row>
    <row r="831" spans="5:20" x14ac:dyDescent="0.25">
      <c r="E831" s="17"/>
      <c r="H831" s="17"/>
      <c r="T831" s="17"/>
    </row>
    <row r="832" spans="5:20" x14ac:dyDescent="0.25">
      <c r="E832" s="17"/>
      <c r="H832" s="17"/>
      <c r="T832" s="17"/>
    </row>
    <row r="833" spans="5:20" x14ac:dyDescent="0.25">
      <c r="E833" s="17"/>
      <c r="H833" s="17"/>
      <c r="T833" s="17"/>
    </row>
    <row r="834" spans="5:20" x14ac:dyDescent="0.25">
      <c r="E834" s="17"/>
      <c r="H834" s="17"/>
      <c r="T834" s="17"/>
    </row>
    <row r="835" spans="5:20" x14ac:dyDescent="0.25">
      <c r="E835" s="17"/>
      <c r="H835" s="17"/>
      <c r="T835" s="17"/>
    </row>
    <row r="836" spans="5:20" x14ac:dyDescent="0.25">
      <c r="E836" s="17"/>
      <c r="H836" s="17"/>
      <c r="T836" s="17"/>
    </row>
    <row r="837" spans="5:20" x14ac:dyDescent="0.25">
      <c r="E837" s="17"/>
      <c r="H837" s="17"/>
      <c r="T837" s="17"/>
    </row>
    <row r="838" spans="5:20" x14ac:dyDescent="0.25">
      <c r="E838" s="17"/>
      <c r="H838" s="17"/>
      <c r="T838" s="17"/>
    </row>
    <row r="839" spans="5:20" x14ac:dyDescent="0.25">
      <c r="E839" s="17"/>
      <c r="H839" s="17"/>
      <c r="T839" s="17"/>
    </row>
    <row r="840" spans="5:20" x14ac:dyDescent="0.25">
      <c r="E840" s="17"/>
      <c r="H840" s="17"/>
      <c r="T840" s="17"/>
    </row>
    <row r="841" spans="5:20" x14ac:dyDescent="0.25">
      <c r="E841" s="17"/>
      <c r="H841" s="17"/>
      <c r="T841" s="17"/>
    </row>
    <row r="842" spans="5:20" x14ac:dyDescent="0.25">
      <c r="E842" s="17"/>
      <c r="H842" s="17"/>
      <c r="T842" s="17"/>
    </row>
    <row r="843" spans="5:20" x14ac:dyDescent="0.25">
      <c r="E843" s="17"/>
      <c r="H843" s="17"/>
      <c r="T843" s="17"/>
    </row>
    <row r="844" spans="5:20" x14ac:dyDescent="0.25">
      <c r="E844" s="17"/>
      <c r="H844" s="17"/>
      <c r="T844" s="17"/>
    </row>
    <row r="845" spans="5:20" x14ac:dyDescent="0.25">
      <c r="E845" s="17"/>
      <c r="H845" s="17"/>
      <c r="T845" s="17"/>
    </row>
    <row r="846" spans="5:20" x14ac:dyDescent="0.25">
      <c r="E846" s="17"/>
      <c r="H846" s="17"/>
      <c r="T846" s="17"/>
    </row>
    <row r="847" spans="5:20" x14ac:dyDescent="0.25">
      <c r="E847" s="17"/>
      <c r="H847" s="17"/>
      <c r="T847" s="17"/>
    </row>
    <row r="848" spans="5:20" x14ac:dyDescent="0.25">
      <c r="E848" s="17"/>
      <c r="H848" s="17"/>
      <c r="T848" s="17"/>
    </row>
    <row r="849" spans="5:20" x14ac:dyDescent="0.25">
      <c r="E849" s="17"/>
      <c r="H849" s="17"/>
      <c r="T849" s="17"/>
    </row>
    <row r="850" spans="5:20" x14ac:dyDescent="0.25">
      <c r="E850" s="17"/>
      <c r="H850" s="17"/>
      <c r="T850" s="17"/>
    </row>
    <row r="851" spans="5:20" x14ac:dyDescent="0.25">
      <c r="E851" s="17"/>
      <c r="H851" s="17"/>
      <c r="T851" s="17"/>
    </row>
    <row r="852" spans="5:20" x14ac:dyDescent="0.25">
      <c r="E852" s="17"/>
      <c r="H852" s="17"/>
      <c r="T852" s="17"/>
    </row>
    <row r="853" spans="5:20" x14ac:dyDescent="0.25">
      <c r="E853" s="17"/>
      <c r="H853" s="17"/>
      <c r="T853" s="17"/>
    </row>
    <row r="854" spans="5:20" x14ac:dyDescent="0.25">
      <c r="E854" s="17"/>
      <c r="H854" s="17"/>
      <c r="T854" s="17"/>
    </row>
    <row r="855" spans="5:20" x14ac:dyDescent="0.25">
      <c r="E855" s="17"/>
      <c r="H855" s="17"/>
      <c r="T855" s="17"/>
    </row>
    <row r="856" spans="5:20" x14ac:dyDescent="0.25">
      <c r="E856" s="17"/>
      <c r="H856" s="17"/>
      <c r="T856" s="17"/>
    </row>
    <row r="857" spans="5:20" x14ac:dyDescent="0.25">
      <c r="E857" s="17"/>
      <c r="H857" s="17"/>
      <c r="T857" s="17"/>
    </row>
    <row r="858" spans="5:20" x14ac:dyDescent="0.25">
      <c r="E858" s="17"/>
      <c r="H858" s="17"/>
      <c r="T858" s="17"/>
    </row>
    <row r="859" spans="5:20" x14ac:dyDescent="0.25">
      <c r="E859" s="17"/>
      <c r="H859" s="17"/>
      <c r="T859" s="17"/>
    </row>
    <row r="860" spans="5:20" x14ac:dyDescent="0.25">
      <c r="E860" s="17"/>
      <c r="H860" s="17"/>
      <c r="T860" s="17"/>
    </row>
    <row r="861" spans="5:20" x14ac:dyDescent="0.25">
      <c r="E861" s="17"/>
      <c r="H861" s="17"/>
      <c r="T861" s="17"/>
    </row>
    <row r="862" spans="5:20" x14ac:dyDescent="0.25">
      <c r="E862" s="17"/>
      <c r="H862" s="17"/>
      <c r="T862" s="17"/>
    </row>
    <row r="863" spans="5:20" x14ac:dyDescent="0.25">
      <c r="E863" s="17"/>
      <c r="H863" s="17"/>
      <c r="T863" s="17"/>
    </row>
    <row r="864" spans="5:20" x14ac:dyDescent="0.25">
      <c r="E864" s="17"/>
      <c r="H864" s="17"/>
      <c r="T864" s="17"/>
    </row>
    <row r="865" spans="5:20" x14ac:dyDescent="0.25">
      <c r="E865" s="17"/>
      <c r="H865" s="17"/>
      <c r="T865" s="17"/>
    </row>
    <row r="866" spans="5:20" x14ac:dyDescent="0.25">
      <c r="E866" s="17"/>
      <c r="H866" s="17"/>
      <c r="T866" s="17"/>
    </row>
    <row r="867" spans="5:20" x14ac:dyDescent="0.25">
      <c r="E867" s="17"/>
      <c r="H867" s="17"/>
      <c r="T867" s="17"/>
    </row>
    <row r="868" spans="5:20" x14ac:dyDescent="0.25">
      <c r="E868" s="17"/>
      <c r="H868" s="17"/>
      <c r="T868" s="17"/>
    </row>
    <row r="869" spans="5:20" x14ac:dyDescent="0.25">
      <c r="E869" s="17"/>
      <c r="H869" s="17"/>
      <c r="T869" s="17"/>
    </row>
    <row r="870" spans="5:20" x14ac:dyDescent="0.25">
      <c r="E870" s="17"/>
      <c r="H870" s="17"/>
      <c r="T870" s="17"/>
    </row>
    <row r="871" spans="5:20" x14ac:dyDescent="0.25">
      <c r="E871" s="17"/>
      <c r="H871" s="17"/>
      <c r="T871" s="17"/>
    </row>
    <row r="872" spans="5:20" x14ac:dyDescent="0.25">
      <c r="E872" s="17"/>
      <c r="H872" s="17"/>
      <c r="T872" s="17"/>
    </row>
    <row r="873" spans="5:20" x14ac:dyDescent="0.25">
      <c r="E873" s="17"/>
      <c r="H873" s="17"/>
      <c r="T873" s="17"/>
    </row>
    <row r="874" spans="5:20" x14ac:dyDescent="0.25">
      <c r="E874" s="17"/>
      <c r="H874" s="17"/>
      <c r="T874" s="17"/>
    </row>
    <row r="875" spans="5:20" x14ac:dyDescent="0.25">
      <c r="E875" s="17"/>
      <c r="H875" s="17"/>
      <c r="T875" s="17"/>
    </row>
    <row r="876" spans="5:20" x14ac:dyDescent="0.25">
      <c r="E876" s="17"/>
      <c r="H876" s="17"/>
      <c r="T876" s="17"/>
    </row>
    <row r="877" spans="5:20" x14ac:dyDescent="0.25">
      <c r="E877" s="17"/>
      <c r="H877" s="17"/>
      <c r="T877" s="17"/>
    </row>
    <row r="878" spans="5:20" x14ac:dyDescent="0.25">
      <c r="E878" s="17"/>
      <c r="H878" s="17"/>
      <c r="T878" s="17"/>
    </row>
    <row r="879" spans="5:20" x14ac:dyDescent="0.25">
      <c r="E879" s="17"/>
      <c r="H879" s="17"/>
      <c r="T879" s="17"/>
    </row>
    <row r="880" spans="5:20" x14ac:dyDescent="0.25">
      <c r="E880" s="17"/>
      <c r="H880" s="17"/>
      <c r="T880" s="17"/>
    </row>
    <row r="881" spans="5:20" x14ac:dyDescent="0.25">
      <c r="E881" s="17"/>
      <c r="H881" s="17"/>
      <c r="T881" s="17"/>
    </row>
    <row r="882" spans="5:20" x14ac:dyDescent="0.25">
      <c r="E882" s="17"/>
      <c r="H882" s="17"/>
      <c r="T882" s="17"/>
    </row>
    <row r="883" spans="5:20" x14ac:dyDescent="0.25">
      <c r="E883" s="17"/>
      <c r="H883" s="17"/>
      <c r="T883" s="17"/>
    </row>
    <row r="884" spans="5:20" x14ac:dyDescent="0.25">
      <c r="E884" s="17"/>
      <c r="H884" s="17"/>
      <c r="T884" s="17"/>
    </row>
    <row r="885" spans="5:20" x14ac:dyDescent="0.25">
      <c r="E885" s="17"/>
      <c r="H885" s="17"/>
      <c r="T885" s="17"/>
    </row>
    <row r="886" spans="5:20" x14ac:dyDescent="0.25">
      <c r="E886" s="17"/>
      <c r="H886" s="17"/>
      <c r="T886" s="17"/>
    </row>
    <row r="887" spans="5:20" x14ac:dyDescent="0.25">
      <c r="E887" s="17"/>
      <c r="H887" s="17"/>
      <c r="T887" s="17"/>
    </row>
    <row r="888" spans="5:20" x14ac:dyDescent="0.25">
      <c r="E888" s="17"/>
      <c r="H888" s="17"/>
      <c r="T888" s="17"/>
    </row>
    <row r="889" spans="5:20" x14ac:dyDescent="0.25">
      <c r="E889" s="17"/>
      <c r="H889" s="17"/>
      <c r="T889" s="17"/>
    </row>
    <row r="890" spans="5:20" x14ac:dyDescent="0.25">
      <c r="E890" s="17"/>
      <c r="H890" s="17"/>
      <c r="T890" s="17"/>
    </row>
    <row r="891" spans="5:20" x14ac:dyDescent="0.25">
      <c r="E891" s="17"/>
      <c r="H891" s="17"/>
      <c r="T891" s="17"/>
    </row>
    <row r="892" spans="5:20" x14ac:dyDescent="0.25">
      <c r="E892" s="17"/>
      <c r="H892" s="17"/>
      <c r="T892" s="17"/>
    </row>
    <row r="893" spans="5:20" x14ac:dyDescent="0.25">
      <c r="E893" s="17"/>
      <c r="H893" s="17"/>
      <c r="T893" s="17"/>
    </row>
    <row r="894" spans="5:20" x14ac:dyDescent="0.25">
      <c r="E894" s="17"/>
      <c r="H894" s="17"/>
      <c r="T894" s="17"/>
    </row>
    <row r="895" spans="5:20" x14ac:dyDescent="0.25">
      <c r="E895" s="17"/>
      <c r="H895" s="17"/>
      <c r="T895" s="17"/>
    </row>
    <row r="896" spans="5:20" x14ac:dyDescent="0.25">
      <c r="E896" s="17"/>
      <c r="H896" s="17"/>
      <c r="T896" s="17"/>
    </row>
    <row r="897" spans="5:20" x14ac:dyDescent="0.25">
      <c r="E897" s="17"/>
      <c r="H897" s="17"/>
      <c r="T897" s="17"/>
    </row>
    <row r="898" spans="5:20" x14ac:dyDescent="0.25">
      <c r="E898" s="17"/>
      <c r="H898" s="17"/>
      <c r="T898" s="17"/>
    </row>
    <row r="899" spans="5:20" x14ac:dyDescent="0.25">
      <c r="E899" s="17"/>
      <c r="H899" s="17"/>
      <c r="T899" s="17"/>
    </row>
    <row r="900" spans="5:20" x14ac:dyDescent="0.25">
      <c r="E900" s="17"/>
      <c r="H900" s="17"/>
      <c r="T900" s="17"/>
    </row>
    <row r="901" spans="5:20" x14ac:dyDescent="0.25">
      <c r="E901" s="17"/>
      <c r="H901" s="17"/>
      <c r="T901" s="17"/>
    </row>
    <row r="902" spans="5:20" x14ac:dyDescent="0.25">
      <c r="E902" s="17"/>
      <c r="H902" s="17"/>
      <c r="T902" s="17"/>
    </row>
    <row r="903" spans="5:20" x14ac:dyDescent="0.25">
      <c r="E903" s="17"/>
      <c r="H903" s="17"/>
      <c r="T903" s="17"/>
    </row>
    <row r="904" spans="5:20" x14ac:dyDescent="0.25">
      <c r="E904" s="17"/>
      <c r="H904" s="17"/>
      <c r="T904" s="17"/>
    </row>
    <row r="905" spans="5:20" x14ac:dyDescent="0.25">
      <c r="E905" s="17"/>
      <c r="H905" s="17"/>
      <c r="T905" s="17"/>
    </row>
    <row r="906" spans="5:20" x14ac:dyDescent="0.25">
      <c r="E906" s="17"/>
      <c r="H906" s="17"/>
      <c r="T906" s="17"/>
    </row>
    <row r="907" spans="5:20" x14ac:dyDescent="0.25">
      <c r="E907" s="17"/>
      <c r="H907" s="17"/>
      <c r="T907" s="17"/>
    </row>
    <row r="908" spans="5:20" x14ac:dyDescent="0.25">
      <c r="E908" s="17"/>
      <c r="H908" s="17"/>
      <c r="T908" s="17"/>
    </row>
    <row r="909" spans="5:20" x14ac:dyDescent="0.25">
      <c r="E909" s="17"/>
      <c r="H909" s="17"/>
      <c r="T909" s="17"/>
    </row>
    <row r="910" spans="5:20" x14ac:dyDescent="0.25">
      <c r="E910" s="17"/>
      <c r="H910" s="17"/>
      <c r="T910" s="17"/>
    </row>
    <row r="911" spans="5:20" x14ac:dyDescent="0.25">
      <c r="E911" s="17"/>
      <c r="H911" s="17"/>
      <c r="T911" s="17"/>
    </row>
    <row r="912" spans="5:20" x14ac:dyDescent="0.25">
      <c r="E912" s="17"/>
      <c r="H912" s="17"/>
      <c r="T912" s="17"/>
    </row>
    <row r="913" spans="5:20" x14ac:dyDescent="0.25">
      <c r="E913" s="17"/>
      <c r="H913" s="17"/>
      <c r="T913" s="17"/>
    </row>
    <row r="914" spans="5:20" x14ac:dyDescent="0.25">
      <c r="E914" s="17"/>
      <c r="H914" s="17"/>
      <c r="T914" s="17"/>
    </row>
    <row r="915" spans="5:20" x14ac:dyDescent="0.25">
      <c r="E915" s="17"/>
      <c r="H915" s="17"/>
      <c r="T915" s="17"/>
    </row>
    <row r="916" spans="5:20" x14ac:dyDescent="0.25">
      <c r="E916" s="17"/>
      <c r="H916" s="17"/>
      <c r="T916" s="17"/>
    </row>
    <row r="917" spans="5:20" x14ac:dyDescent="0.25">
      <c r="E917" s="17"/>
      <c r="H917" s="17"/>
      <c r="T917" s="17"/>
    </row>
    <row r="918" spans="5:20" x14ac:dyDescent="0.25">
      <c r="E918" s="17"/>
      <c r="H918" s="17"/>
      <c r="T918" s="17"/>
    </row>
    <row r="919" spans="5:20" x14ac:dyDescent="0.25">
      <c r="E919" s="17"/>
      <c r="H919" s="17"/>
      <c r="T919" s="17"/>
    </row>
    <row r="920" spans="5:20" x14ac:dyDescent="0.25">
      <c r="E920" s="17"/>
      <c r="H920" s="17"/>
      <c r="T920" s="17"/>
    </row>
    <row r="921" spans="5:20" x14ac:dyDescent="0.25">
      <c r="E921" s="17"/>
      <c r="H921" s="17"/>
      <c r="T921" s="17"/>
    </row>
    <row r="922" spans="5:20" x14ac:dyDescent="0.25">
      <c r="E922" s="17"/>
      <c r="H922" s="17"/>
      <c r="T922" s="17"/>
    </row>
    <row r="923" spans="5:20" x14ac:dyDescent="0.25">
      <c r="E923" s="17"/>
      <c r="H923" s="17"/>
      <c r="T923" s="17"/>
    </row>
    <row r="924" spans="5:20" x14ac:dyDescent="0.25">
      <c r="E924" s="17"/>
      <c r="H924" s="17"/>
      <c r="T924" s="17"/>
    </row>
    <row r="925" spans="5:20" x14ac:dyDescent="0.25">
      <c r="E925" s="17"/>
      <c r="H925" s="17"/>
      <c r="T925" s="17"/>
    </row>
    <row r="926" spans="5:20" x14ac:dyDescent="0.25">
      <c r="E926" s="17"/>
      <c r="H926" s="17"/>
      <c r="T926" s="17"/>
    </row>
    <row r="927" spans="5:20" x14ac:dyDescent="0.25">
      <c r="E927" s="17"/>
      <c r="H927" s="17"/>
      <c r="T927" s="17"/>
    </row>
    <row r="928" spans="5:20" x14ac:dyDescent="0.25">
      <c r="E928" s="17"/>
      <c r="H928" s="17"/>
      <c r="T928" s="17"/>
    </row>
    <row r="929" spans="5:20" x14ac:dyDescent="0.25">
      <c r="E929" s="17"/>
      <c r="H929" s="17"/>
      <c r="T929" s="17"/>
    </row>
    <row r="930" spans="5:20" x14ac:dyDescent="0.25">
      <c r="E930" s="17"/>
      <c r="H930" s="17"/>
      <c r="T930" s="17"/>
    </row>
    <row r="931" spans="5:20" x14ac:dyDescent="0.25">
      <c r="E931" s="17"/>
      <c r="H931" s="17"/>
      <c r="T931" s="17"/>
    </row>
    <row r="932" spans="5:20" x14ac:dyDescent="0.25">
      <c r="E932" s="17"/>
      <c r="H932" s="17"/>
      <c r="T932" s="17"/>
    </row>
    <row r="933" spans="5:20" x14ac:dyDescent="0.25">
      <c r="E933" s="17"/>
      <c r="H933" s="17"/>
      <c r="T933" s="17"/>
    </row>
    <row r="934" spans="5:20" x14ac:dyDescent="0.25">
      <c r="E934" s="17"/>
      <c r="H934" s="17"/>
      <c r="T934" s="17"/>
    </row>
    <row r="935" spans="5:20" x14ac:dyDescent="0.25">
      <c r="E935" s="17"/>
      <c r="H935" s="17"/>
      <c r="T935" s="17"/>
    </row>
    <row r="936" spans="5:20" x14ac:dyDescent="0.25">
      <c r="E936" s="17"/>
      <c r="H936" s="17"/>
      <c r="T936" s="17"/>
    </row>
    <row r="937" spans="5:20" x14ac:dyDescent="0.25">
      <c r="E937" s="17"/>
      <c r="H937" s="17"/>
      <c r="T937" s="17"/>
    </row>
    <row r="938" spans="5:20" x14ac:dyDescent="0.25">
      <c r="E938" s="17"/>
      <c r="H938" s="17"/>
      <c r="T938" s="17"/>
    </row>
    <row r="939" spans="5:20" x14ac:dyDescent="0.25">
      <c r="E939" s="17"/>
      <c r="H939" s="17"/>
      <c r="T939" s="17"/>
    </row>
    <row r="940" spans="5:20" x14ac:dyDescent="0.25">
      <c r="E940" s="17"/>
      <c r="H940" s="17"/>
      <c r="T940" s="17"/>
    </row>
    <row r="941" spans="5:20" x14ac:dyDescent="0.25">
      <c r="E941" s="17"/>
      <c r="H941" s="17"/>
      <c r="T941" s="17"/>
    </row>
    <row r="942" spans="5:20" x14ac:dyDescent="0.25">
      <c r="E942" s="17"/>
      <c r="H942" s="17"/>
      <c r="T942" s="17"/>
    </row>
    <row r="943" spans="5:20" x14ac:dyDescent="0.25">
      <c r="E943" s="17"/>
      <c r="H943" s="17"/>
      <c r="T943" s="17"/>
    </row>
    <row r="944" spans="5:20" x14ac:dyDescent="0.25">
      <c r="E944" s="17"/>
      <c r="H944" s="17"/>
      <c r="T944" s="17"/>
    </row>
    <row r="945" spans="5:20" x14ac:dyDescent="0.25">
      <c r="E945" s="17"/>
      <c r="H945" s="17"/>
      <c r="T945" s="17"/>
    </row>
    <row r="946" spans="5:20" x14ac:dyDescent="0.25">
      <c r="E946" s="17"/>
      <c r="H946" s="17"/>
      <c r="T946" s="17"/>
    </row>
    <row r="947" spans="5:20" x14ac:dyDescent="0.25">
      <c r="E947" s="17"/>
      <c r="H947" s="17"/>
      <c r="T947" s="17"/>
    </row>
    <row r="948" spans="5:20" x14ac:dyDescent="0.25">
      <c r="E948" s="17"/>
      <c r="H948" s="17"/>
      <c r="T948" s="17"/>
    </row>
    <row r="949" spans="5:20" x14ac:dyDescent="0.25">
      <c r="E949" s="17"/>
      <c r="H949" s="17"/>
      <c r="T949" s="17"/>
    </row>
    <row r="950" spans="5:20" x14ac:dyDescent="0.25">
      <c r="E950" s="17"/>
      <c r="H950" s="17"/>
      <c r="T950" s="17"/>
    </row>
    <row r="951" spans="5:20" x14ac:dyDescent="0.25">
      <c r="E951" s="17"/>
      <c r="H951" s="17"/>
      <c r="T951" s="17"/>
    </row>
    <row r="952" spans="5:20" x14ac:dyDescent="0.25">
      <c r="E952" s="17"/>
      <c r="H952" s="17"/>
      <c r="T952" s="17"/>
    </row>
    <row r="953" spans="5:20" x14ac:dyDescent="0.25">
      <c r="E953" s="17"/>
      <c r="H953" s="17"/>
      <c r="T953" s="17"/>
    </row>
    <row r="954" spans="5:20" x14ac:dyDescent="0.25">
      <c r="E954" s="17"/>
      <c r="H954" s="17"/>
      <c r="T954" s="17"/>
    </row>
    <row r="955" spans="5:20" x14ac:dyDescent="0.25">
      <c r="E955" s="17"/>
      <c r="H955" s="17"/>
      <c r="T955" s="17"/>
    </row>
    <row r="956" spans="5:20" x14ac:dyDescent="0.25">
      <c r="E956" s="17"/>
      <c r="H956" s="17"/>
      <c r="T956" s="17"/>
    </row>
    <row r="957" spans="5:20" x14ac:dyDescent="0.25">
      <c r="E957" s="17"/>
      <c r="H957" s="17"/>
      <c r="T957" s="17"/>
    </row>
    <row r="958" spans="5:20" x14ac:dyDescent="0.25">
      <c r="E958" s="17"/>
      <c r="H958" s="17"/>
      <c r="T958" s="17"/>
    </row>
    <row r="959" spans="5:20" x14ac:dyDescent="0.25">
      <c r="E959" s="17"/>
      <c r="H959" s="17"/>
      <c r="T959" s="17"/>
    </row>
    <row r="960" spans="5:20" x14ac:dyDescent="0.25">
      <c r="E960" s="17"/>
      <c r="H960" s="17"/>
      <c r="T960" s="17"/>
    </row>
    <row r="961" spans="5:20" x14ac:dyDescent="0.25">
      <c r="E961" s="17"/>
      <c r="H961" s="17"/>
      <c r="T961" s="17"/>
    </row>
    <row r="962" spans="5:20" x14ac:dyDescent="0.25">
      <c r="E962" s="17"/>
      <c r="H962" s="17"/>
      <c r="T962" s="17"/>
    </row>
    <row r="963" spans="5:20" x14ac:dyDescent="0.25">
      <c r="E963" s="17"/>
      <c r="H963" s="17"/>
      <c r="T963" s="17"/>
    </row>
    <row r="964" spans="5:20" x14ac:dyDescent="0.25">
      <c r="E964" s="17"/>
      <c r="H964" s="17"/>
      <c r="T964" s="17"/>
    </row>
    <row r="965" spans="5:20" x14ac:dyDescent="0.25">
      <c r="E965" s="17"/>
      <c r="H965" s="17"/>
      <c r="T965" s="17"/>
    </row>
    <row r="966" spans="5:20" x14ac:dyDescent="0.25">
      <c r="E966" s="17"/>
      <c r="H966" s="17"/>
      <c r="T966" s="17"/>
    </row>
    <row r="967" spans="5:20" x14ac:dyDescent="0.25">
      <c r="E967" s="17"/>
      <c r="H967" s="17"/>
      <c r="T967" s="17"/>
    </row>
    <row r="968" spans="5:20" x14ac:dyDescent="0.25">
      <c r="E968" s="17"/>
      <c r="H968" s="17"/>
      <c r="T968" s="17"/>
    </row>
    <row r="969" spans="5:20" x14ac:dyDescent="0.25">
      <c r="E969" s="17"/>
      <c r="H969" s="17"/>
      <c r="T969" s="17"/>
    </row>
    <row r="970" spans="5:20" x14ac:dyDescent="0.25">
      <c r="E970" s="17"/>
      <c r="H970" s="17"/>
      <c r="T970" s="17"/>
    </row>
    <row r="971" spans="5:20" x14ac:dyDescent="0.25">
      <c r="E971" s="17"/>
      <c r="H971" s="17"/>
      <c r="T971" s="17"/>
    </row>
    <row r="972" spans="5:20" x14ac:dyDescent="0.25">
      <c r="E972" s="17"/>
      <c r="H972" s="17"/>
      <c r="T972" s="17"/>
    </row>
    <row r="973" spans="5:20" x14ac:dyDescent="0.25">
      <c r="E973" s="17"/>
      <c r="H973" s="17"/>
      <c r="T973" s="17"/>
    </row>
    <row r="974" spans="5:20" x14ac:dyDescent="0.25">
      <c r="E974" s="17"/>
      <c r="H974" s="17"/>
      <c r="T974" s="17"/>
    </row>
    <row r="975" spans="5:20" x14ac:dyDescent="0.25">
      <c r="E975" s="17"/>
      <c r="H975" s="17"/>
      <c r="T975" s="17"/>
    </row>
    <row r="976" spans="5:20" x14ac:dyDescent="0.25">
      <c r="E976" s="17"/>
      <c r="H976" s="17"/>
      <c r="T976" s="17"/>
    </row>
    <row r="977" spans="5:20" x14ac:dyDescent="0.25">
      <c r="E977" s="17"/>
      <c r="H977" s="17"/>
      <c r="T977" s="17"/>
    </row>
    <row r="978" spans="5:20" x14ac:dyDescent="0.25">
      <c r="E978" s="17"/>
      <c r="H978" s="17"/>
      <c r="T978" s="17"/>
    </row>
    <row r="979" spans="5:20" x14ac:dyDescent="0.25">
      <c r="E979" s="17"/>
      <c r="H979" s="17"/>
      <c r="T979" s="17"/>
    </row>
    <row r="980" spans="5:20" x14ac:dyDescent="0.25">
      <c r="E980" s="17"/>
      <c r="H980" s="17"/>
      <c r="T980" s="17"/>
    </row>
    <row r="981" spans="5:20" x14ac:dyDescent="0.25">
      <c r="E981" s="17"/>
      <c r="H981" s="17"/>
      <c r="T981" s="17"/>
    </row>
    <row r="982" spans="5:20" x14ac:dyDescent="0.25">
      <c r="E982" s="17"/>
      <c r="H982" s="17"/>
      <c r="T982" s="17"/>
    </row>
    <row r="983" spans="5:20" x14ac:dyDescent="0.25">
      <c r="E983" s="17"/>
      <c r="H983" s="17"/>
      <c r="T983" s="17"/>
    </row>
    <row r="984" spans="5:20" x14ac:dyDescent="0.25">
      <c r="E984" s="17"/>
      <c r="H984" s="17"/>
      <c r="T984" s="17"/>
    </row>
    <row r="985" spans="5:20" x14ac:dyDescent="0.25">
      <c r="E985" s="17"/>
      <c r="H985" s="17"/>
      <c r="T985" s="17"/>
    </row>
    <row r="986" spans="5:20" x14ac:dyDescent="0.25">
      <c r="E986" s="17"/>
      <c r="H986" s="17"/>
      <c r="T986" s="17"/>
    </row>
    <row r="987" spans="5:20" x14ac:dyDescent="0.25">
      <c r="E987" s="17"/>
      <c r="H987" s="17"/>
      <c r="T987" s="17"/>
    </row>
    <row r="988" spans="5:20" x14ac:dyDescent="0.25">
      <c r="E988" s="17"/>
      <c r="H988" s="17"/>
      <c r="T988" s="17"/>
    </row>
    <row r="989" spans="5:20" x14ac:dyDescent="0.25">
      <c r="E989" s="17"/>
      <c r="H989" s="17"/>
      <c r="T989" s="17"/>
    </row>
    <row r="990" spans="5:20" x14ac:dyDescent="0.25">
      <c r="E990" s="17"/>
      <c r="H990" s="17"/>
      <c r="T990" s="17"/>
    </row>
    <row r="991" spans="5:20" x14ac:dyDescent="0.25">
      <c r="E991" s="17"/>
      <c r="H991" s="17"/>
      <c r="T991" s="17"/>
    </row>
    <row r="992" spans="5:20" x14ac:dyDescent="0.25">
      <c r="E992" s="17"/>
      <c r="H992" s="17"/>
      <c r="T992" s="17"/>
    </row>
    <row r="993" spans="5:20" x14ac:dyDescent="0.25">
      <c r="E993" s="17"/>
      <c r="H993" s="17"/>
      <c r="T993" s="17"/>
    </row>
    <row r="994" spans="5:20" x14ac:dyDescent="0.25">
      <c r="E994" s="17"/>
      <c r="H994" s="17"/>
      <c r="T994" s="17"/>
    </row>
    <row r="995" spans="5:20" x14ac:dyDescent="0.25">
      <c r="E995" s="17"/>
      <c r="H995" s="17"/>
      <c r="T995" s="17"/>
    </row>
    <row r="996" spans="5:20" x14ac:dyDescent="0.25">
      <c r="E996" s="17"/>
      <c r="H996" s="17"/>
      <c r="T996" s="17"/>
    </row>
    <row r="997" spans="5:20" x14ac:dyDescent="0.25">
      <c r="E997" s="17"/>
      <c r="H997" s="17"/>
      <c r="T997" s="17"/>
    </row>
    <row r="998" spans="5:20" x14ac:dyDescent="0.25">
      <c r="E998" s="17"/>
      <c r="H998" s="17"/>
      <c r="T998" s="17"/>
    </row>
    <row r="999" spans="5:20" x14ac:dyDescent="0.25">
      <c r="E999" s="17"/>
      <c r="H999" s="17"/>
      <c r="T999" s="17"/>
    </row>
    <row r="1000" spans="5:20" x14ac:dyDescent="0.25">
      <c r="E1000" s="17"/>
      <c r="H1000" s="17"/>
      <c r="T1000" s="17"/>
    </row>
  </sheetData>
  <sheetProtection sheet="1" objects="1" scenarios="1"/>
  <autoFilter ref="A39:AH88">
    <filterColumn colId="21">
      <filters>
        <filter val="Abierta - en Desarrollo"/>
      </filters>
    </filterColumn>
  </autoFilter>
  <mergeCells count="52">
    <mergeCell ref="D21:T24"/>
    <mergeCell ref="A21:C24"/>
    <mergeCell ref="L27:M27"/>
    <mergeCell ref="P27:V27"/>
    <mergeCell ref="F26:G26"/>
    <mergeCell ref="U24:W24"/>
    <mergeCell ref="U22:W22"/>
    <mergeCell ref="U21:W21"/>
    <mergeCell ref="A27:C27"/>
    <mergeCell ref="A26:C26"/>
    <mergeCell ref="I26:M26"/>
    <mergeCell ref="I27:K27"/>
    <mergeCell ref="Q38:S38"/>
    <mergeCell ref="T38:W38"/>
    <mergeCell ref="A38:G38"/>
    <mergeCell ref="D97:D99"/>
    <mergeCell ref="C97:C99"/>
    <mergeCell ref="B97:B99"/>
    <mergeCell ref="A97:A99"/>
    <mergeCell ref="D94:D96"/>
    <mergeCell ref="C94:C96"/>
    <mergeCell ref="B94:B96"/>
    <mergeCell ref="A94:A96"/>
    <mergeCell ref="E94:E96"/>
    <mergeCell ref="I28:K28"/>
    <mergeCell ref="I29:K29"/>
    <mergeCell ref="F97:F99"/>
    <mergeCell ref="F94:F95"/>
    <mergeCell ref="G94:G96"/>
    <mergeCell ref="H38:P38"/>
    <mergeCell ref="I30:K30"/>
    <mergeCell ref="I31:M31"/>
    <mergeCell ref="M33:M34"/>
    <mergeCell ref="L28:M28"/>
    <mergeCell ref="L30:M30"/>
    <mergeCell ref="L29:M29"/>
    <mergeCell ref="B103:B105"/>
    <mergeCell ref="A103:A105"/>
    <mergeCell ref="A100:A102"/>
    <mergeCell ref="B100:B102"/>
    <mergeCell ref="E97:E99"/>
    <mergeCell ref="E100:E102"/>
    <mergeCell ref="D100:D102"/>
    <mergeCell ref="D103:D105"/>
    <mergeCell ref="E103:E105"/>
    <mergeCell ref="C103:C105"/>
    <mergeCell ref="C100:C102"/>
    <mergeCell ref="G103:G105"/>
    <mergeCell ref="F103:F105"/>
    <mergeCell ref="G100:G102"/>
    <mergeCell ref="G97:G99"/>
    <mergeCell ref="F100:F102"/>
  </mergeCells>
  <conditionalFormatting sqref="X40:X88 X91 X94:X95 X97:X101 X103:X105">
    <cfRule type="cellIs" dxfId="332" priority="1" operator="greaterThan">
      <formula>SI($P$40-$X$38)&gt;0</formula>
    </cfRule>
  </conditionalFormatting>
  <conditionalFormatting sqref="V46:V80 V40:V42 V82:V87">
    <cfRule type="cellIs" dxfId="331" priority="2" operator="equal">
      <formula>$J$6</formula>
    </cfRule>
  </conditionalFormatting>
  <conditionalFormatting sqref="V46:V80 V40:V42 V82:V87">
    <cfRule type="cellIs" dxfId="330" priority="3" operator="equal">
      <formula>$J$5</formula>
    </cfRule>
  </conditionalFormatting>
  <conditionalFormatting sqref="V46:V80 V40:V42 V82:V87">
    <cfRule type="cellIs" dxfId="329" priority="4" operator="equal">
      <formula>$J$4</formula>
    </cfRule>
  </conditionalFormatting>
  <conditionalFormatting sqref="V43">
    <cfRule type="cellIs" dxfId="328" priority="5" operator="equal">
      <formula>$J$6</formula>
    </cfRule>
  </conditionalFormatting>
  <conditionalFormatting sqref="V43">
    <cfRule type="cellIs" dxfId="327" priority="6" operator="equal">
      <formula>$J$5</formula>
    </cfRule>
  </conditionalFormatting>
  <conditionalFormatting sqref="V43">
    <cfRule type="cellIs" dxfId="326" priority="7" operator="equal">
      <formula>$J$4</formula>
    </cfRule>
  </conditionalFormatting>
  <conditionalFormatting sqref="V44">
    <cfRule type="cellIs" dxfId="325" priority="8" operator="equal">
      <formula>$J$6</formula>
    </cfRule>
  </conditionalFormatting>
  <conditionalFormatting sqref="V44">
    <cfRule type="cellIs" dxfId="324" priority="9" operator="equal">
      <formula>$J$5</formula>
    </cfRule>
  </conditionalFormatting>
  <conditionalFormatting sqref="V44">
    <cfRule type="cellIs" dxfId="323" priority="10" operator="equal">
      <formula>$J$4</formula>
    </cfRule>
  </conditionalFormatting>
  <conditionalFormatting sqref="X89:X90">
    <cfRule type="cellIs" dxfId="322" priority="11" operator="greaterThan">
      <formula>SI($P$40-$X$38)&gt;0</formula>
    </cfRule>
  </conditionalFormatting>
  <conditionalFormatting sqref="V90">
    <cfRule type="cellIs" dxfId="321" priority="12" operator="equal">
      <formula>$J$6</formula>
    </cfRule>
  </conditionalFormatting>
  <conditionalFormatting sqref="V90">
    <cfRule type="cellIs" dxfId="320" priority="13" operator="equal">
      <formula>$J$5</formula>
    </cfRule>
  </conditionalFormatting>
  <conditionalFormatting sqref="V90">
    <cfRule type="cellIs" dxfId="319" priority="14" operator="equal">
      <formula>$J$4</formula>
    </cfRule>
  </conditionalFormatting>
  <conditionalFormatting sqref="X92:X93">
    <cfRule type="cellIs" dxfId="318" priority="15" operator="greaterThan">
      <formula>SI($P$40-$X$38)&gt;0</formula>
    </cfRule>
  </conditionalFormatting>
  <conditionalFormatting sqref="V92:V93">
    <cfRule type="cellIs" dxfId="317" priority="16" operator="equal">
      <formula>$J$6</formula>
    </cfRule>
  </conditionalFormatting>
  <conditionalFormatting sqref="V92:V93">
    <cfRule type="cellIs" dxfId="316" priority="17" operator="equal">
      <formula>$J$5</formula>
    </cfRule>
  </conditionalFormatting>
  <conditionalFormatting sqref="V92:V93">
    <cfRule type="cellIs" dxfId="315" priority="18" operator="equal">
      <formula>$J$4</formula>
    </cfRule>
  </conditionalFormatting>
  <conditionalFormatting sqref="X96">
    <cfRule type="cellIs" dxfId="314" priority="19" operator="greaterThan">
      <formula>SI($P$40-$X$38)&gt;0</formula>
    </cfRule>
  </conditionalFormatting>
  <conditionalFormatting sqref="V96">
    <cfRule type="cellIs" dxfId="313" priority="20" operator="equal">
      <formula>$J$6</formula>
    </cfRule>
  </conditionalFormatting>
  <conditionalFormatting sqref="V96">
    <cfRule type="cellIs" dxfId="312" priority="21" operator="equal">
      <formula>$J$5</formula>
    </cfRule>
  </conditionalFormatting>
  <conditionalFormatting sqref="V96">
    <cfRule type="cellIs" dxfId="311" priority="22" operator="equal">
      <formula>$J$4</formula>
    </cfRule>
  </conditionalFormatting>
  <conditionalFormatting sqref="X102">
    <cfRule type="cellIs" dxfId="310" priority="23" operator="greaterThan">
      <formula>SI($P$40-$X$38)&gt;0</formula>
    </cfRule>
  </conditionalFormatting>
  <conditionalFormatting sqref="V102">
    <cfRule type="cellIs" dxfId="309" priority="24" operator="equal">
      <formula>$J$6</formula>
    </cfRule>
  </conditionalFormatting>
  <conditionalFormatting sqref="V102">
    <cfRule type="cellIs" dxfId="308" priority="25" operator="equal">
      <formula>$J$5</formula>
    </cfRule>
  </conditionalFormatting>
  <conditionalFormatting sqref="V102">
    <cfRule type="cellIs" dxfId="307" priority="26" operator="equal">
      <formula>$J$4</formula>
    </cfRule>
  </conditionalFormatting>
  <conditionalFormatting sqref="V88">
    <cfRule type="cellIs" dxfId="306" priority="27" operator="equal">
      <formula>$J$6</formula>
    </cfRule>
  </conditionalFormatting>
  <conditionalFormatting sqref="V88">
    <cfRule type="cellIs" dxfId="305" priority="28" operator="equal">
      <formula>$J$5</formula>
    </cfRule>
  </conditionalFormatting>
  <conditionalFormatting sqref="V88">
    <cfRule type="cellIs" dxfId="304" priority="29" operator="equal">
      <formula>$J$4</formula>
    </cfRule>
  </conditionalFormatting>
  <conditionalFormatting sqref="V89">
    <cfRule type="cellIs" dxfId="303" priority="30" operator="equal">
      <formula>$J$6</formula>
    </cfRule>
  </conditionalFormatting>
  <conditionalFormatting sqref="V89">
    <cfRule type="cellIs" dxfId="302" priority="31" operator="equal">
      <formula>$J$5</formula>
    </cfRule>
  </conditionalFormatting>
  <conditionalFormatting sqref="V89">
    <cfRule type="cellIs" dxfId="301" priority="32" operator="equal">
      <formula>$J$4</formula>
    </cfRule>
  </conditionalFormatting>
  <conditionalFormatting sqref="V91">
    <cfRule type="cellIs" dxfId="300" priority="33" operator="equal">
      <formula>$J$6</formula>
    </cfRule>
  </conditionalFormatting>
  <conditionalFormatting sqref="V91">
    <cfRule type="cellIs" dxfId="299" priority="34" operator="equal">
      <formula>$J$5</formula>
    </cfRule>
  </conditionalFormatting>
  <conditionalFormatting sqref="V91">
    <cfRule type="cellIs" dxfId="298" priority="35" operator="equal">
      <formula>$J$4</formula>
    </cfRule>
  </conditionalFormatting>
  <conditionalFormatting sqref="V97">
    <cfRule type="cellIs" dxfId="297" priority="36" operator="equal">
      <formula>$J$6</formula>
    </cfRule>
  </conditionalFormatting>
  <conditionalFormatting sqref="V97">
    <cfRule type="cellIs" dxfId="296" priority="37" operator="equal">
      <formula>$J$5</formula>
    </cfRule>
  </conditionalFormatting>
  <conditionalFormatting sqref="V97">
    <cfRule type="cellIs" dxfId="295" priority="38" operator="equal">
      <formula>$J$4</formula>
    </cfRule>
  </conditionalFormatting>
  <conditionalFormatting sqref="V98">
    <cfRule type="cellIs" dxfId="294" priority="39" operator="equal">
      <formula>$J$6</formula>
    </cfRule>
  </conditionalFormatting>
  <conditionalFormatting sqref="V98">
    <cfRule type="cellIs" dxfId="293" priority="40" operator="equal">
      <formula>$J$5</formula>
    </cfRule>
  </conditionalFormatting>
  <conditionalFormatting sqref="V98">
    <cfRule type="cellIs" dxfId="292" priority="41" operator="equal">
      <formula>$J$4</formula>
    </cfRule>
  </conditionalFormatting>
  <conditionalFormatting sqref="V99">
    <cfRule type="cellIs" dxfId="291" priority="42" operator="equal">
      <formula>$J$6</formula>
    </cfRule>
  </conditionalFormatting>
  <conditionalFormatting sqref="V99">
    <cfRule type="cellIs" dxfId="290" priority="43" operator="equal">
      <formula>$J$5</formula>
    </cfRule>
  </conditionalFormatting>
  <conditionalFormatting sqref="V99">
    <cfRule type="cellIs" dxfId="289" priority="44" operator="equal">
      <formula>$J$4</formula>
    </cfRule>
  </conditionalFormatting>
  <conditionalFormatting sqref="V104">
    <cfRule type="cellIs" dxfId="288" priority="45" operator="equal">
      <formula>$J$6</formula>
    </cfRule>
  </conditionalFormatting>
  <conditionalFormatting sqref="V104">
    <cfRule type="cellIs" dxfId="287" priority="46" operator="equal">
      <formula>$J$5</formula>
    </cfRule>
  </conditionalFormatting>
  <conditionalFormatting sqref="V104">
    <cfRule type="cellIs" dxfId="286" priority="47" operator="equal">
      <formula>$J$4</formula>
    </cfRule>
  </conditionalFormatting>
  <conditionalFormatting sqref="V105">
    <cfRule type="cellIs" dxfId="285" priority="48" operator="equal">
      <formula>$J$6</formula>
    </cfRule>
  </conditionalFormatting>
  <conditionalFormatting sqref="V105">
    <cfRule type="cellIs" dxfId="284" priority="49" operator="equal">
      <formula>$J$5</formula>
    </cfRule>
  </conditionalFormatting>
  <conditionalFormatting sqref="V105">
    <cfRule type="cellIs" dxfId="283" priority="50" operator="equal">
      <formula>$J$4</formula>
    </cfRule>
  </conditionalFormatting>
  <conditionalFormatting sqref="V100">
    <cfRule type="cellIs" dxfId="282" priority="51" operator="equal">
      <formula>$J$6</formula>
    </cfRule>
  </conditionalFormatting>
  <conditionalFormatting sqref="V100">
    <cfRule type="cellIs" dxfId="281" priority="52" operator="equal">
      <formula>$J$5</formula>
    </cfRule>
  </conditionalFormatting>
  <conditionalFormatting sqref="V100">
    <cfRule type="cellIs" dxfId="280" priority="53" operator="equal">
      <formula>$J$4</formula>
    </cfRule>
  </conditionalFormatting>
  <conditionalFormatting sqref="V101">
    <cfRule type="cellIs" dxfId="279" priority="54" operator="equal">
      <formula>$J$6</formula>
    </cfRule>
  </conditionalFormatting>
  <conditionalFormatting sqref="V101">
    <cfRule type="cellIs" dxfId="278" priority="55" operator="equal">
      <formula>$J$5</formula>
    </cfRule>
  </conditionalFormatting>
  <conditionalFormatting sqref="V101">
    <cfRule type="cellIs" dxfId="277" priority="56" operator="equal">
      <formula>$J$4</formula>
    </cfRule>
  </conditionalFormatting>
  <conditionalFormatting sqref="V94">
    <cfRule type="cellIs" dxfId="276" priority="57" operator="equal">
      <formula>$J$6</formula>
    </cfRule>
  </conditionalFormatting>
  <conditionalFormatting sqref="V94">
    <cfRule type="cellIs" dxfId="275" priority="58" operator="equal">
      <formula>$J$5</formula>
    </cfRule>
  </conditionalFormatting>
  <conditionalFormatting sqref="V94">
    <cfRule type="cellIs" dxfId="274" priority="59" operator="equal">
      <formula>$J$4</formula>
    </cfRule>
  </conditionalFormatting>
  <conditionalFormatting sqref="V95">
    <cfRule type="cellIs" dxfId="273" priority="60" operator="equal">
      <formula>$J$6</formula>
    </cfRule>
  </conditionalFormatting>
  <conditionalFormatting sqref="V95">
    <cfRule type="cellIs" dxfId="272" priority="61" operator="equal">
      <formula>$J$5</formula>
    </cfRule>
  </conditionalFormatting>
  <conditionalFormatting sqref="V95">
    <cfRule type="cellIs" dxfId="271" priority="62" operator="equal">
      <formula>$J$4</formula>
    </cfRule>
  </conditionalFormatting>
  <conditionalFormatting sqref="V103">
    <cfRule type="cellIs" dxfId="270" priority="63" operator="equal">
      <formula>$J$6</formula>
    </cfRule>
  </conditionalFormatting>
  <conditionalFormatting sqref="V103">
    <cfRule type="cellIs" dxfId="269" priority="64" operator="equal">
      <formula>$J$5</formula>
    </cfRule>
  </conditionalFormatting>
  <conditionalFormatting sqref="V103">
    <cfRule type="cellIs" dxfId="268" priority="65" operator="equal">
      <formula>$J$4</formula>
    </cfRule>
  </conditionalFormatting>
  <dataValidations count="9">
    <dataValidation type="list" allowBlank="1" showInputMessage="1" showErrorMessage="1" prompt=" -  - " sqref="I41:I42 I45 I47:I48 I50:I51 I57 I60 I62:I63 I66 I68:I69 I71:I72 I74:I75 I77:I78 I80:I81 I83:I84 I87">
      <formula1>$H$2:$H$5</formula1>
    </dataValidation>
    <dataValidation type="list" allowBlank="1" showErrorMessage="1" sqref="I85 I88 I91:I95 I97:I101 I103:I105">
      <formula1>$H$2:$H$5</formula1>
    </dataValidation>
    <dataValidation type="list" allowBlank="1" showErrorMessage="1" sqref="J85 J88 J91:J95 J97:J101 J103:J105">
      <formula1>$I$2:$I$8</formula1>
    </dataValidation>
    <dataValidation type="list" allowBlank="1" showErrorMessage="1" sqref="A27">
      <formula1>PROCESOS</formula1>
    </dataValidation>
    <dataValidation type="list" allowBlank="1" showInputMessage="1" showErrorMessage="1" prompt=" -  - " sqref="J41:J42 J45 J47:J48 J50:J51 J57 J60 J62:J63 J66 J68:J69 J71:J72 J74:J75 J77:J78 J80:J81 J83:J84 J87">
      <formula1>$I$2:$I$8</formula1>
    </dataValidation>
    <dataValidation type="list" allowBlank="1" showInputMessage="1" showErrorMessage="1" prompt=" -  - " sqref="V41:V42 V45 V47:V48 V50:V51 V57 V60 V62:V63 V66 V68:V69 V71:V72 V74:V75 V77:V78 V80:V81 V83:V85 V87:V89 V91 V94:V95 V97:V101 V103:V105">
      <formula1>$J$3:$J$6</formula1>
    </dataValidation>
    <dataValidation type="list" allowBlank="1" showErrorMessage="1" sqref="C85 C88:C89 C91:C94 C97 C100">
      <formula1>$D$2:$D$14</formula1>
    </dataValidation>
    <dataValidation type="list" allowBlank="1" showErrorMessage="1" sqref="B85 B88:B89 B91:B94 B97 B100">
      <formula1>$F$2:$F$10</formula1>
    </dataValidation>
    <dataValidation type="list" allowBlank="1" showErrorMessage="1" sqref="F85 F88 F91:F94 F97 F100 F103">
      <formula1>$G$2:$G$3</formula1>
    </dataValidation>
  </dataValidations>
  <pageMargins left="0.7" right="0.7" top="0.75" bottom="0.75" header="0.3" footer="0.3"/>
  <pageSetup orientation="portrait" r:id="rId1"/>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666699"/>
  </sheetPr>
  <dimension ref="A1:AH69"/>
  <sheetViews>
    <sheetView showGridLines="0" topLeftCell="A21" zoomScale="70" zoomScaleNormal="70" workbookViewId="0">
      <selection activeCell="C1" sqref="C1"/>
    </sheetView>
  </sheetViews>
  <sheetFormatPr baseColWidth="10" defaultColWidth="14.42578125" defaultRowHeight="15" customHeight="1" x14ac:dyDescent="0.25"/>
  <cols>
    <col min="1" max="1" width="8.5703125" customWidth="1"/>
    <col min="2" max="2" width="12.28515625" customWidth="1"/>
    <col min="3" max="3" width="17.140625" customWidth="1"/>
    <col min="4" max="4" width="15.5703125" customWidth="1"/>
    <col min="5" max="5" width="23.28515625" customWidth="1"/>
    <col min="6" max="6" width="22.140625" customWidth="1"/>
    <col min="7" max="7" width="20.140625" customWidth="1"/>
    <col min="8" max="8" width="26.5703125" customWidth="1"/>
    <col min="9" max="9" width="14" customWidth="1"/>
    <col min="10" max="10" width="14.28515625" customWidth="1"/>
    <col min="11" max="11" width="14.85546875" customWidth="1"/>
    <col min="12" max="12" width="14.7109375" customWidth="1"/>
    <col min="13" max="13" width="16" customWidth="1"/>
    <col min="14" max="14" width="15.5703125" customWidth="1"/>
    <col min="15" max="15" width="10.42578125" customWidth="1"/>
    <col min="16" max="16" width="10.85546875" customWidth="1"/>
    <col min="17" max="17" width="29.7109375" customWidth="1"/>
    <col min="18" max="18" width="22.140625" customWidth="1"/>
    <col min="19" max="19" width="17.42578125" customWidth="1"/>
    <col min="20" max="20" width="46.42578125" customWidth="1"/>
    <col min="21" max="21" width="21.42578125" customWidth="1"/>
    <col min="22" max="22" width="17.85546875" customWidth="1"/>
    <col min="23" max="23" width="17.140625" customWidth="1"/>
    <col min="24" max="25" width="12.28515625" hidden="1" customWidth="1"/>
    <col min="26" max="26" width="13.5703125" customWidth="1"/>
    <col min="27" max="34" width="5.7109375" customWidth="1"/>
  </cols>
  <sheetData>
    <row r="1" spans="1:34" ht="12" hidden="1" customHeight="1" x14ac:dyDescent="0.35">
      <c r="A1" s="2"/>
      <c r="B1" s="3" t="s">
        <v>0</v>
      </c>
      <c r="C1" s="4" t="s">
        <v>1</v>
      </c>
      <c r="D1" s="4" t="s">
        <v>2</v>
      </c>
      <c r="E1" s="132"/>
      <c r="F1" s="6" t="s">
        <v>3</v>
      </c>
      <c r="G1" s="6" t="s">
        <v>4</v>
      </c>
      <c r="H1" s="6" t="s">
        <v>5</v>
      </c>
      <c r="I1" s="6" t="s">
        <v>6</v>
      </c>
      <c r="J1" s="6" t="s">
        <v>7</v>
      </c>
      <c r="K1" s="1"/>
      <c r="L1" s="1"/>
      <c r="M1" s="1"/>
      <c r="N1" s="1"/>
      <c r="O1" s="1"/>
      <c r="P1" s="1"/>
      <c r="Q1" s="1"/>
      <c r="R1" s="1"/>
      <c r="S1" s="1"/>
      <c r="T1" s="17"/>
      <c r="U1" s="17"/>
      <c r="V1" s="7"/>
      <c r="W1" s="17"/>
      <c r="X1" s="1"/>
      <c r="Y1" s="1"/>
      <c r="Z1" s="1"/>
      <c r="AA1" s="1"/>
      <c r="AB1" s="1"/>
      <c r="AC1" s="1"/>
      <c r="AD1" s="1"/>
      <c r="AE1" s="1"/>
      <c r="AF1" s="1"/>
      <c r="AG1" s="1"/>
      <c r="AH1" s="1"/>
    </row>
    <row r="2" spans="1:34" ht="24" hidden="1" customHeight="1" x14ac:dyDescent="0.35">
      <c r="A2" s="2"/>
      <c r="B2" s="9" t="s">
        <v>8</v>
      </c>
      <c r="C2" s="10" t="s">
        <v>9</v>
      </c>
      <c r="D2" s="10" t="s">
        <v>10</v>
      </c>
      <c r="E2" s="136"/>
      <c r="F2" s="10" t="s">
        <v>11</v>
      </c>
      <c r="G2" s="10" t="s">
        <v>12</v>
      </c>
      <c r="H2" s="10" t="s">
        <v>13</v>
      </c>
      <c r="I2" s="10" t="s">
        <v>14</v>
      </c>
      <c r="J2" s="10"/>
      <c r="K2" s="1"/>
      <c r="L2" s="1"/>
      <c r="M2" s="1"/>
      <c r="N2" s="1"/>
      <c r="O2" s="1"/>
      <c r="P2" s="1"/>
      <c r="Q2" s="1"/>
      <c r="R2" s="1"/>
      <c r="S2" s="1"/>
      <c r="T2" s="17"/>
      <c r="U2" s="17"/>
      <c r="V2" s="7"/>
      <c r="W2" s="17"/>
      <c r="X2" s="1"/>
      <c r="Y2" s="1"/>
      <c r="Z2" s="1"/>
      <c r="AA2" s="1"/>
      <c r="AB2" s="1"/>
      <c r="AC2" s="1"/>
      <c r="AD2" s="1"/>
      <c r="AE2" s="1"/>
      <c r="AF2" s="1"/>
      <c r="AG2" s="1"/>
      <c r="AH2" s="1"/>
    </row>
    <row r="3" spans="1:34" ht="24" hidden="1" customHeight="1" x14ac:dyDescent="0.35">
      <c r="A3" s="2"/>
      <c r="B3" s="9" t="s">
        <v>15</v>
      </c>
      <c r="C3" s="10" t="s">
        <v>16</v>
      </c>
      <c r="D3" s="10" t="s">
        <v>17</v>
      </c>
      <c r="E3" s="136"/>
      <c r="F3" s="10" t="s">
        <v>18</v>
      </c>
      <c r="G3" s="10" t="s">
        <v>19</v>
      </c>
      <c r="H3" s="10" t="s">
        <v>20</v>
      </c>
      <c r="I3" s="10" t="s">
        <v>21</v>
      </c>
      <c r="J3" s="10" t="s">
        <v>22</v>
      </c>
      <c r="K3" s="1"/>
      <c r="L3" s="1"/>
      <c r="M3" s="1"/>
      <c r="N3" s="1"/>
      <c r="O3" s="1"/>
      <c r="P3" s="1"/>
      <c r="Q3" s="1"/>
      <c r="R3" s="1"/>
      <c r="S3" s="1"/>
      <c r="T3" s="17"/>
      <c r="U3" s="17"/>
      <c r="V3" s="7"/>
      <c r="W3" s="17"/>
      <c r="X3" s="1"/>
      <c r="Y3" s="1"/>
      <c r="Z3" s="1"/>
      <c r="AA3" s="1"/>
      <c r="AB3" s="1"/>
      <c r="AC3" s="1"/>
      <c r="AD3" s="1"/>
      <c r="AE3" s="1"/>
      <c r="AF3" s="1"/>
      <c r="AG3" s="1"/>
      <c r="AH3" s="1"/>
    </row>
    <row r="4" spans="1:34" ht="12" hidden="1" customHeight="1" x14ac:dyDescent="0.35">
      <c r="A4" s="2"/>
      <c r="B4" s="9" t="s">
        <v>23</v>
      </c>
      <c r="C4" s="10" t="s">
        <v>24</v>
      </c>
      <c r="D4" s="10" t="s">
        <v>25</v>
      </c>
      <c r="E4" s="136"/>
      <c r="F4" s="10" t="s">
        <v>26</v>
      </c>
      <c r="G4" s="10"/>
      <c r="H4" s="10" t="s">
        <v>27</v>
      </c>
      <c r="I4" s="10" t="s">
        <v>28</v>
      </c>
      <c r="J4" s="10" t="s">
        <v>29</v>
      </c>
      <c r="K4" s="1"/>
      <c r="L4" s="1"/>
      <c r="M4" s="1"/>
      <c r="N4" s="1"/>
      <c r="O4" s="1"/>
      <c r="P4" s="1"/>
      <c r="Q4" s="1"/>
      <c r="R4" s="1"/>
      <c r="S4" s="1"/>
      <c r="T4" s="17"/>
      <c r="U4" s="17"/>
      <c r="V4" s="7"/>
      <c r="W4" s="17"/>
      <c r="X4" s="1"/>
      <c r="Y4" s="1"/>
      <c r="Z4" s="1"/>
      <c r="AA4" s="1"/>
      <c r="AB4" s="1"/>
      <c r="AC4" s="1"/>
      <c r="AD4" s="1"/>
      <c r="AE4" s="1"/>
      <c r="AF4" s="1"/>
      <c r="AG4" s="1"/>
      <c r="AH4" s="1"/>
    </row>
    <row r="5" spans="1:34" ht="12" hidden="1" customHeight="1" x14ac:dyDescent="0.35">
      <c r="A5" s="2"/>
      <c r="B5" s="9" t="s">
        <v>30</v>
      </c>
      <c r="C5" s="10" t="s">
        <v>31</v>
      </c>
      <c r="D5" s="10" t="s">
        <v>32</v>
      </c>
      <c r="E5" s="136"/>
      <c r="F5" s="10" t="s">
        <v>33</v>
      </c>
      <c r="G5" s="10"/>
      <c r="H5" s="10" t="s">
        <v>34</v>
      </c>
      <c r="I5" s="10" t="s">
        <v>35</v>
      </c>
      <c r="J5" s="10" t="s">
        <v>36</v>
      </c>
      <c r="K5" s="1"/>
      <c r="L5" s="1"/>
      <c r="M5" s="1"/>
      <c r="N5" s="1"/>
      <c r="O5" s="1"/>
      <c r="P5" s="1"/>
      <c r="Q5" s="1"/>
      <c r="R5" s="1"/>
      <c r="S5" s="1"/>
      <c r="T5" s="17"/>
      <c r="U5" s="17"/>
      <c r="V5" s="7"/>
      <c r="W5" s="17"/>
      <c r="X5" s="1"/>
      <c r="Y5" s="1"/>
      <c r="Z5" s="1"/>
      <c r="AA5" s="1"/>
      <c r="AB5" s="1"/>
      <c r="AC5" s="1"/>
      <c r="AD5" s="1"/>
      <c r="AE5" s="1"/>
      <c r="AF5" s="1"/>
      <c r="AG5" s="1"/>
      <c r="AH5" s="1"/>
    </row>
    <row r="6" spans="1:34" ht="12" hidden="1" customHeight="1" x14ac:dyDescent="0.35">
      <c r="A6" s="2"/>
      <c r="B6" s="9" t="s">
        <v>37</v>
      </c>
      <c r="C6" s="10" t="s">
        <v>38</v>
      </c>
      <c r="D6" s="10" t="s">
        <v>39</v>
      </c>
      <c r="E6" s="136"/>
      <c r="F6" s="10" t="s">
        <v>40</v>
      </c>
      <c r="G6" s="10"/>
      <c r="H6" s="10"/>
      <c r="I6" s="10" t="s">
        <v>41</v>
      </c>
      <c r="J6" s="10" t="s">
        <v>42</v>
      </c>
      <c r="K6" s="1"/>
      <c r="L6" s="1"/>
      <c r="M6" s="1"/>
      <c r="N6" s="1"/>
      <c r="O6" s="1"/>
      <c r="P6" s="1"/>
      <c r="Q6" s="1"/>
      <c r="R6" s="1"/>
      <c r="S6" s="1"/>
      <c r="T6" s="17"/>
      <c r="U6" s="17"/>
      <c r="V6" s="7"/>
      <c r="W6" s="17"/>
      <c r="X6" s="1"/>
      <c r="Y6" s="1"/>
      <c r="Z6" s="1"/>
      <c r="AA6" s="1"/>
      <c r="AB6" s="1"/>
      <c r="AC6" s="1"/>
      <c r="AD6" s="1"/>
      <c r="AE6" s="1"/>
      <c r="AF6" s="1"/>
      <c r="AG6" s="1"/>
      <c r="AH6" s="1"/>
    </row>
    <row r="7" spans="1:34" ht="12" hidden="1" customHeight="1" x14ac:dyDescent="0.35">
      <c r="A7" s="2"/>
      <c r="B7" s="9" t="s">
        <v>43</v>
      </c>
      <c r="C7" s="10" t="s">
        <v>44</v>
      </c>
      <c r="D7" s="10" t="s">
        <v>45</v>
      </c>
      <c r="E7" s="136"/>
      <c r="F7" s="10" t="s">
        <v>46</v>
      </c>
      <c r="G7" s="10"/>
      <c r="H7" s="10"/>
      <c r="I7" s="10" t="s">
        <v>47</v>
      </c>
      <c r="J7" s="10"/>
      <c r="K7" s="1"/>
      <c r="L7" s="1"/>
      <c r="M7" s="1"/>
      <c r="N7" s="1"/>
      <c r="O7" s="1"/>
      <c r="P7" s="1"/>
      <c r="Q7" s="1"/>
      <c r="R7" s="1"/>
      <c r="S7" s="1"/>
      <c r="T7" s="17"/>
      <c r="U7" s="17"/>
      <c r="V7" s="7"/>
      <c r="W7" s="17"/>
      <c r="X7" s="1"/>
      <c r="Y7" s="1"/>
      <c r="Z7" s="1"/>
      <c r="AA7" s="1"/>
      <c r="AB7" s="1"/>
      <c r="AC7" s="1"/>
      <c r="AD7" s="1"/>
      <c r="AE7" s="1"/>
      <c r="AF7" s="1"/>
      <c r="AG7" s="1"/>
      <c r="AH7" s="1"/>
    </row>
    <row r="8" spans="1:34" ht="12" hidden="1" customHeight="1" x14ac:dyDescent="0.35">
      <c r="A8" s="2"/>
      <c r="B8" s="9" t="s">
        <v>48</v>
      </c>
      <c r="C8" s="10" t="s">
        <v>49</v>
      </c>
      <c r="D8" s="10" t="s">
        <v>50</v>
      </c>
      <c r="E8" s="136"/>
      <c r="F8" s="10" t="s">
        <v>51</v>
      </c>
      <c r="G8" s="10"/>
      <c r="H8" s="10"/>
      <c r="I8" s="10" t="s">
        <v>52</v>
      </c>
      <c r="J8" s="10"/>
      <c r="K8" s="1"/>
      <c r="L8" s="1"/>
      <c r="M8" s="1"/>
      <c r="N8" s="1"/>
      <c r="O8" s="1"/>
      <c r="P8" s="1"/>
      <c r="Q8" s="1"/>
      <c r="R8" s="1"/>
      <c r="S8" s="1"/>
      <c r="T8" s="17"/>
      <c r="U8" s="17"/>
      <c r="V8" s="7"/>
      <c r="W8" s="17"/>
      <c r="X8" s="1"/>
      <c r="Y8" s="1"/>
      <c r="Z8" s="1"/>
      <c r="AA8" s="1"/>
      <c r="AB8" s="1"/>
      <c r="AC8" s="1"/>
      <c r="AD8" s="1"/>
      <c r="AE8" s="1"/>
      <c r="AF8" s="1"/>
      <c r="AG8" s="1"/>
      <c r="AH8" s="1"/>
    </row>
    <row r="9" spans="1:34" ht="12" hidden="1" customHeight="1" x14ac:dyDescent="0.35">
      <c r="A9" s="2"/>
      <c r="B9" s="9" t="s">
        <v>53</v>
      </c>
      <c r="C9" s="10" t="s">
        <v>54</v>
      </c>
      <c r="D9" s="10" t="s">
        <v>55</v>
      </c>
      <c r="E9" s="136"/>
      <c r="F9" s="10" t="s">
        <v>56</v>
      </c>
      <c r="G9" s="10"/>
      <c r="H9" s="10"/>
      <c r="I9" s="10"/>
      <c r="J9" s="10"/>
      <c r="K9" s="1"/>
      <c r="L9" s="1"/>
      <c r="M9" s="1"/>
      <c r="N9" s="1"/>
      <c r="O9" s="1"/>
      <c r="P9" s="1"/>
      <c r="Q9" s="1"/>
      <c r="R9" s="1"/>
      <c r="S9" s="1"/>
      <c r="T9" s="17"/>
      <c r="U9" s="17"/>
      <c r="V9" s="7"/>
      <c r="W9" s="17"/>
      <c r="X9" s="1"/>
      <c r="Y9" s="1"/>
      <c r="Z9" s="1"/>
      <c r="AA9" s="1"/>
      <c r="AB9" s="1"/>
      <c r="AC9" s="1"/>
      <c r="AD9" s="1"/>
      <c r="AE9" s="1"/>
      <c r="AF9" s="1"/>
      <c r="AG9" s="1"/>
      <c r="AH9" s="1"/>
    </row>
    <row r="10" spans="1:34" ht="12" hidden="1" customHeight="1" x14ac:dyDescent="0.35">
      <c r="A10" s="2"/>
      <c r="B10" s="9" t="s">
        <v>57</v>
      </c>
      <c r="C10" s="10" t="s">
        <v>58</v>
      </c>
      <c r="D10" s="10" t="s">
        <v>59</v>
      </c>
      <c r="E10" s="136"/>
      <c r="F10" s="10" t="s">
        <v>60</v>
      </c>
      <c r="G10" s="10"/>
      <c r="H10" s="10"/>
      <c r="I10" s="10"/>
      <c r="J10" s="10"/>
      <c r="K10" s="1"/>
      <c r="L10" s="1"/>
      <c r="M10" s="1"/>
      <c r="N10" s="1"/>
      <c r="O10" s="1"/>
      <c r="P10" s="1"/>
      <c r="Q10" s="1"/>
      <c r="R10" s="1"/>
      <c r="S10" s="1"/>
      <c r="T10" s="17"/>
      <c r="U10" s="17"/>
      <c r="V10" s="7"/>
      <c r="W10" s="17"/>
      <c r="X10" s="1"/>
      <c r="Y10" s="1"/>
      <c r="Z10" s="1"/>
      <c r="AA10" s="1"/>
      <c r="AB10" s="1"/>
      <c r="AC10" s="1"/>
      <c r="AD10" s="1"/>
      <c r="AE10" s="1"/>
      <c r="AF10" s="1"/>
      <c r="AG10" s="1"/>
      <c r="AH10" s="1"/>
    </row>
    <row r="11" spans="1:34" ht="12" hidden="1" customHeight="1" x14ac:dyDescent="0.35">
      <c r="A11" s="2"/>
      <c r="B11" s="9" t="s">
        <v>61</v>
      </c>
      <c r="C11" s="10" t="s">
        <v>62</v>
      </c>
      <c r="D11" s="10" t="s">
        <v>63</v>
      </c>
      <c r="E11" s="136"/>
      <c r="F11" s="12"/>
      <c r="G11" s="12"/>
      <c r="H11" s="12"/>
      <c r="I11" s="12"/>
      <c r="J11" s="1"/>
      <c r="K11" s="1"/>
      <c r="L11" s="1"/>
      <c r="M11" s="1"/>
      <c r="N11" s="1"/>
      <c r="O11" s="1"/>
      <c r="P11" s="1"/>
      <c r="Q11" s="1"/>
      <c r="R11" s="1"/>
      <c r="S11" s="1"/>
      <c r="T11" s="17"/>
      <c r="U11" s="17"/>
      <c r="V11" s="7"/>
      <c r="W11" s="17"/>
      <c r="X11" s="1"/>
      <c r="Y11" s="1"/>
      <c r="Z11" s="1"/>
      <c r="AA11" s="1"/>
      <c r="AB11" s="1"/>
      <c r="AC11" s="1"/>
      <c r="AD11" s="1"/>
      <c r="AE11" s="1"/>
      <c r="AF11" s="1"/>
      <c r="AG11" s="1"/>
      <c r="AH11" s="1"/>
    </row>
    <row r="12" spans="1:34" ht="12" hidden="1" customHeight="1" x14ac:dyDescent="0.35">
      <c r="A12" s="2"/>
      <c r="B12" s="9" t="s">
        <v>64</v>
      </c>
      <c r="C12" s="10" t="s">
        <v>65</v>
      </c>
      <c r="D12" s="10" t="s">
        <v>66</v>
      </c>
      <c r="E12" s="136"/>
      <c r="F12" s="12"/>
      <c r="G12" s="12"/>
      <c r="H12" s="12"/>
      <c r="I12" s="12"/>
      <c r="J12" s="1"/>
      <c r="K12" s="1"/>
      <c r="L12" s="1"/>
      <c r="M12" s="1"/>
      <c r="N12" s="1"/>
      <c r="O12" s="1"/>
      <c r="P12" s="1"/>
      <c r="Q12" s="1"/>
      <c r="R12" s="1"/>
      <c r="S12" s="1"/>
      <c r="T12" s="17"/>
      <c r="U12" s="17"/>
      <c r="V12" s="7"/>
      <c r="W12" s="17"/>
      <c r="X12" s="1"/>
      <c r="Y12" s="1"/>
      <c r="Z12" s="1"/>
      <c r="AA12" s="1"/>
      <c r="AB12" s="1"/>
      <c r="AC12" s="1"/>
      <c r="AD12" s="1"/>
      <c r="AE12" s="1"/>
      <c r="AF12" s="1"/>
      <c r="AG12" s="1"/>
      <c r="AH12" s="1"/>
    </row>
    <row r="13" spans="1:34" ht="12" hidden="1" customHeight="1" x14ac:dyDescent="0.35">
      <c r="A13" s="2"/>
      <c r="B13" s="9" t="s">
        <v>67</v>
      </c>
      <c r="C13" s="10" t="s">
        <v>68</v>
      </c>
      <c r="D13" s="10" t="s">
        <v>69</v>
      </c>
      <c r="E13" s="136"/>
      <c r="F13" s="12"/>
      <c r="G13" s="12"/>
      <c r="H13" s="12"/>
      <c r="I13" s="12"/>
      <c r="J13" s="1"/>
      <c r="K13" s="1"/>
      <c r="L13" s="1"/>
      <c r="M13" s="1"/>
      <c r="N13" s="1"/>
      <c r="O13" s="1"/>
      <c r="P13" s="1"/>
      <c r="Q13" s="1"/>
      <c r="R13" s="1"/>
      <c r="S13" s="1"/>
      <c r="T13" s="17"/>
      <c r="U13" s="17"/>
      <c r="V13" s="7"/>
      <c r="W13" s="17"/>
      <c r="X13" s="1"/>
      <c r="Y13" s="1"/>
      <c r="Z13" s="1"/>
      <c r="AA13" s="1"/>
      <c r="AB13" s="1"/>
      <c r="AC13" s="1"/>
      <c r="AD13" s="1"/>
      <c r="AE13" s="1"/>
      <c r="AF13" s="1"/>
      <c r="AG13" s="1"/>
      <c r="AH13" s="1"/>
    </row>
    <row r="14" spans="1:34" ht="12" hidden="1" customHeight="1" x14ac:dyDescent="0.35">
      <c r="A14" s="2"/>
      <c r="B14" s="9" t="s">
        <v>70</v>
      </c>
      <c r="C14" s="10" t="s">
        <v>71</v>
      </c>
      <c r="D14" s="10" t="s">
        <v>72</v>
      </c>
      <c r="E14" s="136"/>
      <c r="F14" s="12"/>
      <c r="G14" s="12"/>
      <c r="H14" s="12"/>
      <c r="I14" s="12"/>
      <c r="J14" s="1"/>
      <c r="K14" s="1"/>
      <c r="L14" s="1"/>
      <c r="M14" s="1"/>
      <c r="N14" s="1"/>
      <c r="O14" s="1"/>
      <c r="P14" s="1"/>
      <c r="Q14" s="1"/>
      <c r="R14" s="1"/>
      <c r="S14" s="1"/>
      <c r="T14" s="17"/>
      <c r="U14" s="17"/>
      <c r="V14" s="7"/>
      <c r="W14" s="17"/>
      <c r="X14" s="1"/>
      <c r="Y14" s="1"/>
      <c r="Z14" s="1"/>
      <c r="AA14" s="1"/>
      <c r="AB14" s="1"/>
      <c r="AC14" s="1"/>
      <c r="AD14" s="1"/>
      <c r="AE14" s="1"/>
      <c r="AF14" s="1"/>
      <c r="AG14" s="1"/>
      <c r="AH14" s="1"/>
    </row>
    <row r="15" spans="1:34" ht="12" hidden="1" customHeight="1" x14ac:dyDescent="0.35">
      <c r="A15" s="2"/>
      <c r="B15" s="9" t="s">
        <v>73</v>
      </c>
      <c r="C15" s="10" t="s">
        <v>74</v>
      </c>
      <c r="D15" s="10"/>
      <c r="E15" s="136"/>
      <c r="F15" s="12"/>
      <c r="G15" s="12"/>
      <c r="H15" s="12"/>
      <c r="I15" s="12"/>
      <c r="J15" s="1"/>
      <c r="K15" s="1"/>
      <c r="L15" s="1"/>
      <c r="M15" s="1"/>
      <c r="N15" s="1"/>
      <c r="O15" s="1"/>
      <c r="P15" s="1"/>
      <c r="Q15" s="1"/>
      <c r="R15" s="1"/>
      <c r="S15" s="1"/>
      <c r="T15" s="17"/>
      <c r="U15" s="17"/>
      <c r="V15" s="7"/>
      <c r="W15" s="17"/>
      <c r="X15" s="1"/>
      <c r="Y15" s="1"/>
      <c r="Z15" s="1"/>
      <c r="AA15" s="1"/>
      <c r="AB15" s="1"/>
      <c r="AC15" s="1"/>
      <c r="AD15" s="1"/>
      <c r="AE15" s="1"/>
      <c r="AF15" s="1"/>
      <c r="AG15" s="1"/>
      <c r="AH15" s="1"/>
    </row>
    <row r="16" spans="1:34" ht="12" hidden="1" customHeight="1" x14ac:dyDescent="0.35">
      <c r="A16" s="2"/>
      <c r="B16" s="9" t="s">
        <v>75</v>
      </c>
      <c r="C16" s="10" t="s">
        <v>76</v>
      </c>
      <c r="D16" s="10"/>
      <c r="E16" s="136"/>
      <c r="F16" s="12"/>
      <c r="G16" s="12"/>
      <c r="H16" s="12"/>
      <c r="I16" s="12"/>
      <c r="J16" s="1"/>
      <c r="K16" s="1"/>
      <c r="L16" s="1"/>
      <c r="M16" s="1"/>
      <c r="N16" s="1"/>
      <c r="O16" s="1"/>
      <c r="P16" s="1"/>
      <c r="Q16" s="1"/>
      <c r="R16" s="1"/>
      <c r="S16" s="1"/>
      <c r="T16" s="17"/>
      <c r="U16" s="17"/>
      <c r="V16" s="7"/>
      <c r="W16" s="17"/>
      <c r="X16" s="1"/>
      <c r="Y16" s="1"/>
      <c r="Z16" s="1"/>
      <c r="AA16" s="1"/>
      <c r="AB16" s="1"/>
      <c r="AC16" s="1"/>
      <c r="AD16" s="1"/>
      <c r="AE16" s="1"/>
      <c r="AF16" s="1"/>
      <c r="AG16" s="1"/>
      <c r="AH16" s="1"/>
    </row>
    <row r="17" spans="1:34" ht="12" hidden="1" customHeight="1" x14ac:dyDescent="0.35">
      <c r="A17" s="2"/>
      <c r="B17" s="9" t="s">
        <v>77</v>
      </c>
      <c r="C17" s="10" t="s">
        <v>78</v>
      </c>
      <c r="D17" s="10"/>
      <c r="E17" s="136"/>
      <c r="F17" s="12"/>
      <c r="G17" s="12"/>
      <c r="H17" s="1"/>
      <c r="I17" s="12"/>
      <c r="J17" s="1"/>
      <c r="K17" s="1"/>
      <c r="L17" s="1"/>
      <c r="M17" s="1"/>
      <c r="N17" s="1"/>
      <c r="O17" s="1"/>
      <c r="P17" s="1"/>
      <c r="Q17" s="1"/>
      <c r="R17" s="1"/>
      <c r="S17" s="1"/>
      <c r="T17" s="17"/>
      <c r="U17" s="17"/>
      <c r="V17" s="7"/>
      <c r="W17" s="17"/>
      <c r="X17" s="1"/>
      <c r="Y17" s="1"/>
      <c r="Z17" s="1"/>
      <c r="AA17" s="1"/>
      <c r="AB17" s="1"/>
      <c r="AC17" s="1"/>
      <c r="AD17" s="1"/>
      <c r="AE17" s="1"/>
      <c r="AF17" s="1"/>
      <c r="AG17" s="1"/>
      <c r="AH17" s="1"/>
    </row>
    <row r="18" spans="1:34" ht="12" hidden="1" customHeight="1" x14ac:dyDescent="0.35">
      <c r="A18" s="2"/>
      <c r="B18" s="1"/>
      <c r="C18" s="1"/>
      <c r="D18" s="1"/>
      <c r="E18" s="1"/>
      <c r="F18" s="1"/>
      <c r="G18" s="1"/>
      <c r="H18" s="1"/>
      <c r="I18" s="1"/>
      <c r="J18" s="1"/>
      <c r="K18" s="1"/>
      <c r="L18" s="1"/>
      <c r="M18" s="1"/>
      <c r="N18" s="1"/>
      <c r="O18" s="1"/>
      <c r="P18" s="1"/>
      <c r="Q18" s="1"/>
      <c r="R18" s="1"/>
      <c r="S18" s="1"/>
      <c r="T18" s="17"/>
      <c r="U18" s="17"/>
      <c r="V18" s="7"/>
      <c r="W18" s="17"/>
      <c r="X18" s="1"/>
      <c r="Y18" s="1"/>
      <c r="Z18" s="1"/>
      <c r="AA18" s="1"/>
      <c r="AB18" s="1"/>
      <c r="AC18" s="1"/>
      <c r="AD18" s="1"/>
      <c r="AE18" s="1"/>
      <c r="AF18" s="1"/>
      <c r="AG18" s="1"/>
      <c r="AH18" s="1"/>
    </row>
    <row r="19" spans="1:34" ht="12" hidden="1" customHeight="1" x14ac:dyDescent="0.35">
      <c r="A19" s="2"/>
      <c r="B19" s="1"/>
      <c r="C19" s="1"/>
      <c r="D19" s="1"/>
      <c r="E19" s="1"/>
      <c r="F19" s="1"/>
      <c r="G19" s="1"/>
      <c r="H19" s="1"/>
      <c r="I19" s="1"/>
      <c r="J19" s="1"/>
      <c r="K19" s="1"/>
      <c r="L19" s="1"/>
      <c r="M19" s="1"/>
      <c r="N19" s="1"/>
      <c r="O19" s="1"/>
      <c r="P19" s="1"/>
      <c r="Q19" s="1"/>
      <c r="R19" s="1"/>
      <c r="S19" s="1"/>
      <c r="T19" s="17"/>
      <c r="U19" s="17"/>
      <c r="V19" s="7"/>
      <c r="W19" s="17"/>
      <c r="X19" s="1"/>
      <c r="Y19" s="1"/>
      <c r="Z19" s="1"/>
      <c r="AA19" s="1"/>
      <c r="AB19" s="1"/>
      <c r="AC19" s="1"/>
      <c r="AD19" s="1"/>
      <c r="AE19" s="1"/>
      <c r="AF19" s="1"/>
      <c r="AG19" s="1"/>
      <c r="AH19" s="1"/>
    </row>
    <row r="20" spans="1:34" ht="12" hidden="1" customHeight="1" x14ac:dyDescent="0.35">
      <c r="A20" s="2"/>
      <c r="B20" s="1"/>
      <c r="C20" s="1"/>
      <c r="D20" s="1"/>
      <c r="E20" s="1"/>
      <c r="F20" s="1"/>
      <c r="G20" s="1"/>
      <c r="H20" s="1"/>
      <c r="I20" s="1"/>
      <c r="J20" s="1"/>
      <c r="K20" s="1"/>
      <c r="L20" s="1"/>
      <c r="M20" s="1"/>
      <c r="N20" s="1"/>
      <c r="O20" s="1"/>
      <c r="P20" s="1"/>
      <c r="Q20" s="1"/>
      <c r="R20" s="1"/>
      <c r="S20" s="1"/>
      <c r="T20" s="17"/>
      <c r="U20" s="17"/>
      <c r="V20" s="7"/>
      <c r="W20" s="17"/>
      <c r="X20" s="1"/>
      <c r="Y20" s="1"/>
      <c r="Z20" s="1"/>
      <c r="AA20" s="1"/>
      <c r="AB20" s="1"/>
      <c r="AC20" s="1"/>
      <c r="AD20" s="1"/>
      <c r="AE20" s="1"/>
      <c r="AF20" s="1"/>
      <c r="AG20" s="1"/>
      <c r="AH20" s="1"/>
    </row>
    <row r="21" spans="1:34" ht="35.25" customHeight="1" x14ac:dyDescent="0.25">
      <c r="A21" s="1760"/>
      <c r="B21" s="1761"/>
      <c r="C21" s="1762"/>
      <c r="D21" s="1792" t="s">
        <v>79</v>
      </c>
      <c r="E21" s="1761"/>
      <c r="F21" s="1761"/>
      <c r="G21" s="1761"/>
      <c r="H21" s="1761"/>
      <c r="I21" s="1761"/>
      <c r="J21" s="1761"/>
      <c r="K21" s="1761"/>
      <c r="L21" s="1761"/>
      <c r="M21" s="1761"/>
      <c r="N21" s="1761"/>
      <c r="O21" s="1761"/>
      <c r="P21" s="1761"/>
      <c r="Q21" s="1761"/>
      <c r="R21" s="1761"/>
      <c r="S21" s="1761"/>
      <c r="T21" s="1762"/>
      <c r="U21" s="1774" t="s">
        <v>80</v>
      </c>
      <c r="V21" s="1698"/>
      <c r="W21" s="1699"/>
      <c r="X21" s="1"/>
      <c r="Y21" s="1"/>
      <c r="Z21" s="1"/>
      <c r="AA21" s="1"/>
      <c r="AB21" s="1"/>
      <c r="AC21" s="1"/>
      <c r="AD21" s="1"/>
      <c r="AE21" s="1"/>
      <c r="AF21" s="1"/>
      <c r="AG21" s="1"/>
      <c r="AH21" s="1"/>
    </row>
    <row r="22" spans="1:34" ht="35.25" customHeight="1" x14ac:dyDescent="0.25">
      <c r="A22" s="1763"/>
      <c r="B22" s="1764"/>
      <c r="C22" s="1765"/>
      <c r="D22" s="1763"/>
      <c r="E22" s="1764"/>
      <c r="F22" s="1764"/>
      <c r="G22" s="1764"/>
      <c r="H22" s="1764"/>
      <c r="I22" s="1764"/>
      <c r="J22" s="1764"/>
      <c r="K22" s="1764"/>
      <c r="L22" s="1764"/>
      <c r="M22" s="1764"/>
      <c r="N22" s="1764"/>
      <c r="O22" s="1764"/>
      <c r="P22" s="1764"/>
      <c r="Q22" s="1764"/>
      <c r="R22" s="1764"/>
      <c r="S22" s="1764"/>
      <c r="T22" s="1765"/>
      <c r="U22" s="1786" t="s">
        <v>81</v>
      </c>
      <c r="V22" s="1686"/>
      <c r="W22" s="1723"/>
      <c r="X22" s="1"/>
      <c r="Y22" s="1"/>
      <c r="Z22" s="1"/>
      <c r="AA22" s="1"/>
      <c r="AB22" s="1"/>
      <c r="AC22" s="1"/>
      <c r="AD22" s="1"/>
      <c r="AE22" s="1"/>
      <c r="AF22" s="1"/>
      <c r="AG22" s="1"/>
      <c r="AH22" s="1"/>
    </row>
    <row r="23" spans="1:34" ht="35.25" customHeight="1" x14ac:dyDescent="0.25">
      <c r="A23" s="1763"/>
      <c r="B23" s="1764"/>
      <c r="C23" s="1765"/>
      <c r="D23" s="1763"/>
      <c r="E23" s="1764"/>
      <c r="F23" s="1764"/>
      <c r="G23" s="1764"/>
      <c r="H23" s="1764"/>
      <c r="I23" s="1764"/>
      <c r="J23" s="1764"/>
      <c r="K23" s="1764"/>
      <c r="L23" s="1764"/>
      <c r="M23" s="1764"/>
      <c r="N23" s="1764"/>
      <c r="O23" s="1764"/>
      <c r="P23" s="1764"/>
      <c r="Q23" s="1764"/>
      <c r="R23" s="1764"/>
      <c r="S23" s="1764"/>
      <c r="T23" s="1765"/>
      <c r="U23" s="18" t="s">
        <v>82</v>
      </c>
      <c r="V23" s="525"/>
      <c r="W23" s="20"/>
      <c r="X23" s="1"/>
      <c r="Y23" s="1"/>
      <c r="Z23" s="1"/>
      <c r="AA23" s="1"/>
      <c r="AB23" s="1"/>
      <c r="AC23" s="1"/>
      <c r="AD23" s="1"/>
      <c r="AE23" s="1"/>
      <c r="AF23" s="1"/>
      <c r="AG23" s="1"/>
      <c r="AH23" s="1"/>
    </row>
    <row r="24" spans="1:34" ht="35.25" customHeight="1" x14ac:dyDescent="0.25">
      <c r="A24" s="1766"/>
      <c r="B24" s="1767"/>
      <c r="C24" s="1768"/>
      <c r="D24" s="1766"/>
      <c r="E24" s="1767"/>
      <c r="F24" s="1767"/>
      <c r="G24" s="1767"/>
      <c r="H24" s="1767"/>
      <c r="I24" s="1767"/>
      <c r="J24" s="1767"/>
      <c r="K24" s="1767"/>
      <c r="L24" s="1767"/>
      <c r="M24" s="1767"/>
      <c r="N24" s="1767"/>
      <c r="O24" s="1767"/>
      <c r="P24" s="1767"/>
      <c r="Q24" s="1767"/>
      <c r="R24" s="1767"/>
      <c r="S24" s="1767"/>
      <c r="T24" s="1768"/>
      <c r="U24" s="1787" t="s">
        <v>83</v>
      </c>
      <c r="V24" s="1710"/>
      <c r="W24" s="1707"/>
      <c r="X24" s="1"/>
      <c r="Y24" s="1"/>
      <c r="Z24" s="1"/>
      <c r="AA24" s="1"/>
      <c r="AB24" s="1"/>
      <c r="AC24" s="1"/>
      <c r="AD24" s="1"/>
      <c r="AE24" s="1"/>
      <c r="AF24" s="1"/>
      <c r="AG24" s="1"/>
      <c r="AH24" s="1"/>
    </row>
    <row r="25" spans="1:34" ht="36.75" customHeight="1" x14ac:dyDescent="0.25">
      <c r="A25" s="21"/>
      <c r="B25" s="22"/>
      <c r="C25" s="22"/>
      <c r="D25" s="22"/>
      <c r="E25" s="22"/>
      <c r="F25" s="24"/>
      <c r="G25" s="24"/>
      <c r="H25" s="24"/>
      <c r="I25" s="24"/>
      <c r="J25" s="24"/>
      <c r="K25" s="24"/>
      <c r="L25" s="24"/>
      <c r="M25" s="24"/>
      <c r="N25" s="24"/>
      <c r="O25" s="24"/>
      <c r="P25" s="24"/>
      <c r="Q25" s="24"/>
      <c r="R25" s="24"/>
      <c r="S25" s="24"/>
      <c r="T25" s="25"/>
      <c r="U25" s="25"/>
      <c r="V25" s="528"/>
      <c r="W25" s="27"/>
      <c r="X25" s="27"/>
      <c r="Y25" s="27"/>
      <c r="Z25" s="1"/>
      <c r="AA25" s="1"/>
      <c r="AB25" s="1"/>
      <c r="AC25" s="1"/>
      <c r="AD25" s="1"/>
      <c r="AE25" s="1"/>
      <c r="AF25" s="1"/>
      <c r="AG25" s="1"/>
      <c r="AH25" s="1"/>
    </row>
    <row r="26" spans="1:34" ht="78.75" customHeight="1" x14ac:dyDescent="0.25">
      <c r="A26" s="1776" t="s">
        <v>84</v>
      </c>
      <c r="B26" s="1680"/>
      <c r="C26" s="1681"/>
      <c r="D26" s="28"/>
      <c r="E26" s="28"/>
      <c r="F26" s="1780" t="str">
        <f>CONCATENATE("INFORME DE SEGUIMIENTO DEL PROCESO ",A27)</f>
        <v>INFORME DE SEGUIMIENTO DEL PROCESO GESTIÓN JURÍDICA</v>
      </c>
      <c r="G26" s="1699"/>
      <c r="H26" s="530"/>
      <c r="I26" s="1791" t="s">
        <v>85</v>
      </c>
      <c r="J26" s="1680"/>
      <c r="K26" s="1680"/>
      <c r="L26" s="1680"/>
      <c r="M26" s="1681"/>
      <c r="N26" s="140"/>
      <c r="O26" s="24"/>
      <c r="P26" s="135"/>
      <c r="Q26" s="135"/>
      <c r="R26" s="28"/>
      <c r="S26" s="28"/>
      <c r="T26" s="36"/>
      <c r="U26" s="36"/>
      <c r="V26" s="40"/>
      <c r="W26" s="36"/>
      <c r="X26" s="28"/>
      <c r="Y26" s="28"/>
      <c r="Z26" s="1"/>
      <c r="AA26" s="1"/>
      <c r="AB26" s="1"/>
      <c r="AC26" s="1"/>
      <c r="AD26" s="1"/>
      <c r="AE26" s="1"/>
      <c r="AF26" s="1"/>
      <c r="AG26" s="1"/>
      <c r="AH26" s="1"/>
    </row>
    <row r="27" spans="1:34" ht="53.25" customHeight="1" x14ac:dyDescent="0.25">
      <c r="A27" s="1776" t="s">
        <v>58</v>
      </c>
      <c r="B27" s="1680"/>
      <c r="C27" s="1681"/>
      <c r="D27" s="28"/>
      <c r="E27" s="28"/>
      <c r="F27" s="487" t="s">
        <v>86</v>
      </c>
      <c r="G27" s="38">
        <f>+COUNTA(E40:E150)</f>
        <v>5</v>
      </c>
      <c r="H27" s="532"/>
      <c r="I27" s="1782" t="s">
        <v>87</v>
      </c>
      <c r="J27" s="1698"/>
      <c r="K27" s="1699"/>
      <c r="L27" s="1795">
        <f>COUNTIF(I40:I140,"CORRECCIÓN")</f>
        <v>0</v>
      </c>
      <c r="M27" s="1699"/>
      <c r="N27" s="31"/>
      <c r="O27" s="28"/>
      <c r="P27" s="1793" t="s">
        <v>88</v>
      </c>
      <c r="Q27" s="1695"/>
      <c r="R27" s="1695"/>
      <c r="S27" s="1695"/>
      <c r="T27" s="1695"/>
      <c r="U27" s="1695"/>
      <c r="V27" s="1696"/>
      <c r="W27" s="36"/>
      <c r="X27" s="28"/>
      <c r="Y27" s="28"/>
      <c r="Z27" s="1"/>
      <c r="AA27" s="1"/>
      <c r="AB27" s="1"/>
      <c r="AC27" s="1"/>
      <c r="AD27" s="1"/>
      <c r="AE27" s="1"/>
      <c r="AF27" s="1"/>
      <c r="AG27" s="1"/>
      <c r="AH27" s="1"/>
    </row>
    <row r="28" spans="1:34" ht="56.25" customHeight="1" thickBot="1" x14ac:dyDescent="0.4">
      <c r="A28" s="41"/>
      <c r="B28" s="28"/>
      <c r="C28" s="28"/>
      <c r="D28" s="42"/>
      <c r="E28" s="28"/>
      <c r="F28" s="487" t="s">
        <v>89</v>
      </c>
      <c r="G28" s="43">
        <f>+COUNTA(H40:H150)</f>
        <v>6</v>
      </c>
      <c r="H28" s="532"/>
      <c r="I28" s="1779" t="s">
        <v>91</v>
      </c>
      <c r="J28" s="1686"/>
      <c r="K28" s="1723"/>
      <c r="L28" s="1794">
        <f>COUNTIF(I40:I140,"ACCIÓN PREVENTIVA")</f>
        <v>0</v>
      </c>
      <c r="M28" s="1723"/>
      <c r="N28" s="28"/>
      <c r="O28" s="28"/>
      <c r="P28" s="142" t="s">
        <v>93</v>
      </c>
      <c r="Q28" s="143" t="s">
        <v>94</v>
      </c>
      <c r="R28" s="143" t="s">
        <v>95</v>
      </c>
      <c r="S28" s="145" t="s">
        <v>96</v>
      </c>
      <c r="T28" s="49" t="s">
        <v>98</v>
      </c>
      <c r="U28" s="534" t="s">
        <v>99</v>
      </c>
      <c r="V28" s="52" t="s">
        <v>100</v>
      </c>
      <c r="W28" s="36"/>
      <c r="X28" s="28"/>
      <c r="Y28" s="28"/>
      <c r="Z28" s="1"/>
      <c r="AA28" s="1"/>
      <c r="AB28" s="1"/>
      <c r="AC28" s="1"/>
      <c r="AD28" s="1"/>
      <c r="AE28" s="1"/>
      <c r="AF28" s="1"/>
      <c r="AG28" s="1"/>
      <c r="AH28" s="1"/>
    </row>
    <row r="29" spans="1:34" ht="53.25" customHeight="1" x14ac:dyDescent="0.35">
      <c r="A29" s="41"/>
      <c r="B29" s="28"/>
      <c r="C29" s="28"/>
      <c r="D29" s="53"/>
      <c r="E29" s="28"/>
      <c r="F29" s="495" t="s">
        <v>101</v>
      </c>
      <c r="G29" s="55">
        <f>+COUNTIF(V40:V150,"Cerrada")</f>
        <v>6</v>
      </c>
      <c r="H29" s="536"/>
      <c r="I29" s="1779" t="s">
        <v>102</v>
      </c>
      <c r="J29" s="1686"/>
      <c r="K29" s="1723"/>
      <c r="L29" s="1794">
        <f>COUNTIF(I40:I140,"ACCIÓN CORRECTIVA")</f>
        <v>3</v>
      </c>
      <c r="M29" s="1723"/>
      <c r="N29" s="31"/>
      <c r="O29" s="28"/>
      <c r="P29" s="142">
        <v>2011</v>
      </c>
      <c r="Q29" s="143">
        <v>0</v>
      </c>
      <c r="R29" s="142">
        <v>0</v>
      </c>
      <c r="S29" s="142">
        <v>0</v>
      </c>
      <c r="T29" s="143">
        <f t="shared" ref="T29:T31" si="0">+Q29+R29+S29</f>
        <v>0</v>
      </c>
      <c r="U29" s="143">
        <v>0</v>
      </c>
      <c r="V29" s="143">
        <v>0</v>
      </c>
      <c r="W29" s="36"/>
      <c r="X29" s="28"/>
      <c r="Y29" s="28"/>
      <c r="Z29" s="1"/>
      <c r="AA29" s="1"/>
      <c r="AB29" s="1"/>
      <c r="AC29" s="1"/>
      <c r="AD29" s="1"/>
      <c r="AE29" s="1"/>
      <c r="AF29" s="1"/>
      <c r="AG29" s="1"/>
      <c r="AH29" s="1"/>
    </row>
    <row r="30" spans="1:34" ht="48.75" customHeight="1" thickBot="1" x14ac:dyDescent="0.4">
      <c r="A30" s="41"/>
      <c r="B30" s="28"/>
      <c r="C30" s="28"/>
      <c r="D30" s="42"/>
      <c r="E30" s="28"/>
      <c r="F30" s="496" t="s">
        <v>106</v>
      </c>
      <c r="G30" s="63">
        <f>+COUNTIF(V40:V150,"Cerrada Condicional")</f>
        <v>0</v>
      </c>
      <c r="H30" s="536"/>
      <c r="I30" s="1771" t="s">
        <v>107</v>
      </c>
      <c r="J30" s="1772"/>
      <c r="K30" s="1773"/>
      <c r="L30" s="1800">
        <f>COUNTIF(I40:I140,"ACCIÓN DE MEJORA")</f>
        <v>3</v>
      </c>
      <c r="M30" s="1773"/>
      <c r="N30" s="28"/>
      <c r="O30" s="28"/>
      <c r="P30" s="154">
        <v>2012</v>
      </c>
      <c r="Q30" s="70">
        <v>0</v>
      </c>
      <c r="R30" s="154">
        <v>1</v>
      </c>
      <c r="S30" s="154">
        <v>0</v>
      </c>
      <c r="T30" s="70">
        <f t="shared" si="0"/>
        <v>1</v>
      </c>
      <c r="U30" s="70">
        <v>1</v>
      </c>
      <c r="V30" s="70">
        <v>1</v>
      </c>
      <c r="W30" s="36"/>
      <c r="X30" s="28"/>
      <c r="Y30" s="28"/>
      <c r="Z30" s="1"/>
      <c r="AA30" s="1"/>
      <c r="AB30" s="1"/>
      <c r="AC30" s="1"/>
      <c r="AD30" s="1"/>
      <c r="AE30" s="1"/>
      <c r="AF30" s="1"/>
      <c r="AG30" s="1"/>
      <c r="AH30" s="1"/>
    </row>
    <row r="31" spans="1:34" ht="58.5" customHeight="1" thickBot="1" x14ac:dyDescent="0.4">
      <c r="A31" s="41"/>
      <c r="B31" s="28"/>
      <c r="C31" s="28"/>
      <c r="D31" s="53"/>
      <c r="E31" s="28"/>
      <c r="F31" s="487" t="s">
        <v>109</v>
      </c>
      <c r="G31" s="38">
        <f>+COUNTIF(V40:V150,"Abierta - en Desarrollo")</f>
        <v>0</v>
      </c>
      <c r="H31" s="536"/>
      <c r="I31" s="1777" t="s">
        <v>110</v>
      </c>
      <c r="J31" s="1680"/>
      <c r="K31" s="1680"/>
      <c r="L31" s="1680"/>
      <c r="M31" s="1681"/>
      <c r="N31" s="28"/>
      <c r="O31" s="28"/>
      <c r="P31" s="154">
        <v>2013</v>
      </c>
      <c r="Q31" s="70">
        <v>0</v>
      </c>
      <c r="R31" s="154">
        <v>0</v>
      </c>
      <c r="S31" s="154">
        <v>0</v>
      </c>
      <c r="T31" s="70">
        <f t="shared" si="0"/>
        <v>0</v>
      </c>
      <c r="U31" s="70">
        <v>0</v>
      </c>
      <c r="V31" s="70">
        <v>0</v>
      </c>
      <c r="W31" s="36"/>
      <c r="X31" s="28"/>
      <c r="Y31" s="28"/>
      <c r="Z31" s="1"/>
      <c r="AA31" s="1"/>
      <c r="AB31" s="1"/>
      <c r="AC31" s="1"/>
      <c r="AD31" s="1"/>
      <c r="AE31" s="1"/>
      <c r="AF31" s="1"/>
      <c r="AG31" s="1"/>
      <c r="AH31" s="1"/>
    </row>
    <row r="32" spans="1:34" ht="63" customHeight="1" thickBot="1" x14ac:dyDescent="0.4">
      <c r="A32" s="41"/>
      <c r="B32" s="28"/>
      <c r="C32" s="28"/>
      <c r="D32" s="42"/>
      <c r="E32" s="28"/>
      <c r="F32" s="498" t="s">
        <v>111</v>
      </c>
      <c r="G32" s="55">
        <f>+COUNTIF(V40:V150,"Abierta - Vencida")</f>
        <v>0</v>
      </c>
      <c r="H32" s="536"/>
      <c r="I32" s="79" t="s">
        <v>14</v>
      </c>
      <c r="J32" s="81">
        <f>COUNTIF(J40:J57,"SGC")</f>
        <v>4</v>
      </c>
      <c r="K32" s="82" t="s">
        <v>35</v>
      </c>
      <c r="L32" s="84">
        <f>COUNTIF(J40:J57,"S&amp;SO")</f>
        <v>0</v>
      </c>
      <c r="M32" s="330" t="s">
        <v>98</v>
      </c>
      <c r="N32" s="28"/>
      <c r="O32" s="24"/>
      <c r="P32" s="154">
        <v>2014</v>
      </c>
      <c r="Q32" s="70"/>
      <c r="R32" s="154"/>
      <c r="S32" s="154"/>
      <c r="T32" s="70"/>
      <c r="U32" s="70"/>
      <c r="V32" s="70"/>
      <c r="W32" s="36"/>
      <c r="X32" s="28"/>
      <c r="Y32" s="28"/>
      <c r="Z32" s="1"/>
      <c r="AA32" s="1"/>
      <c r="AB32" s="1"/>
      <c r="AC32" s="1"/>
      <c r="AD32" s="1"/>
      <c r="AE32" s="1"/>
      <c r="AF32" s="1"/>
      <c r="AG32" s="1"/>
      <c r="AH32" s="1"/>
    </row>
    <row r="33" spans="1:34" ht="42.75" customHeight="1" thickBot="1" x14ac:dyDescent="0.4">
      <c r="A33" s="41"/>
      <c r="B33" s="28"/>
      <c r="C33" s="28"/>
      <c r="D33" s="28"/>
      <c r="E33" s="28"/>
      <c r="F33" s="501" t="s">
        <v>113</v>
      </c>
      <c r="G33" s="87">
        <f>SUM(G31:G32)</f>
        <v>0</v>
      </c>
      <c r="H33" s="536"/>
      <c r="I33" s="92" t="s">
        <v>52</v>
      </c>
      <c r="J33" s="93">
        <f>COUNTIF(J40:J57,"SCI")</f>
        <v>0</v>
      </c>
      <c r="K33" s="94" t="s">
        <v>28</v>
      </c>
      <c r="L33" s="96">
        <f>COUNTIF(J40:J57,"SGSI")</f>
        <v>0</v>
      </c>
      <c r="M33" s="1801">
        <f>+J32+J33+J34+J35+L32+L33+L34</f>
        <v>6</v>
      </c>
      <c r="N33" s="28"/>
      <c r="O33" s="24"/>
      <c r="P33" s="176" t="s">
        <v>116</v>
      </c>
      <c r="Q33" s="101">
        <f t="shared" ref="Q33:V33" si="1">SUM(Q29:Q32)</f>
        <v>0</v>
      </c>
      <c r="R33" s="101">
        <f t="shared" si="1"/>
        <v>1</v>
      </c>
      <c r="S33" s="101">
        <f t="shared" si="1"/>
        <v>0</v>
      </c>
      <c r="T33" s="336">
        <f t="shared" si="1"/>
        <v>1</v>
      </c>
      <c r="U33" s="336">
        <f t="shared" si="1"/>
        <v>1</v>
      </c>
      <c r="V33" s="101">
        <f t="shared" si="1"/>
        <v>1</v>
      </c>
      <c r="W33" s="36"/>
      <c r="X33" s="28"/>
      <c r="Y33" s="28"/>
      <c r="Z33" s="1"/>
      <c r="AA33" s="1"/>
      <c r="AB33" s="1"/>
      <c r="AC33" s="1"/>
      <c r="AD33" s="1"/>
      <c r="AE33" s="1"/>
      <c r="AF33" s="1"/>
      <c r="AG33" s="1"/>
      <c r="AH33" s="1"/>
    </row>
    <row r="34" spans="1:34" ht="54.75" customHeight="1" x14ac:dyDescent="0.35">
      <c r="A34" s="41"/>
      <c r="B34" s="28"/>
      <c r="C34" s="28"/>
      <c r="D34" s="28"/>
      <c r="E34" s="28"/>
      <c r="F34" s="487" t="s">
        <v>119</v>
      </c>
      <c r="G34" s="43">
        <f>+COUNTA(Q40:Q150)</f>
        <v>6</v>
      </c>
      <c r="H34" s="544"/>
      <c r="I34" s="92" t="s">
        <v>47</v>
      </c>
      <c r="J34" s="93">
        <f>COUNTIF(J40:J57,"SGA")</f>
        <v>0</v>
      </c>
      <c r="K34" s="102" t="s">
        <v>21</v>
      </c>
      <c r="L34" s="119">
        <f>COUNTIF(J40:J57,"SIGA")</f>
        <v>2</v>
      </c>
      <c r="M34" s="1790"/>
      <c r="N34" s="28"/>
      <c r="O34" s="24"/>
      <c r="P34" s="186"/>
      <c r="Q34" s="186"/>
      <c r="R34" s="28"/>
      <c r="S34" s="28"/>
      <c r="T34" s="36"/>
      <c r="U34" s="36"/>
      <c r="V34" s="40"/>
      <c r="W34" s="36"/>
      <c r="X34" s="28"/>
      <c r="Y34" s="28"/>
      <c r="Z34" s="1"/>
      <c r="AA34" s="1"/>
      <c r="AB34" s="1"/>
      <c r="AC34" s="1"/>
      <c r="AD34" s="1"/>
      <c r="AE34" s="1"/>
      <c r="AF34" s="1"/>
      <c r="AG34" s="1"/>
      <c r="AH34" s="1"/>
    </row>
    <row r="35" spans="1:34" ht="42.75" customHeight="1" x14ac:dyDescent="0.35">
      <c r="A35" s="41"/>
      <c r="B35" s="28"/>
      <c r="C35" s="28"/>
      <c r="D35" s="31"/>
      <c r="E35" s="31"/>
      <c r="F35" s="509" t="s">
        <v>126</v>
      </c>
      <c r="G35" s="124">
        <f>+COUNTA(T40:T150)</f>
        <v>8</v>
      </c>
      <c r="H35" s="28"/>
      <c r="I35" s="125" t="s">
        <v>41</v>
      </c>
      <c r="J35" s="119">
        <f>COUNTIF(J40:J57,"SRS")</f>
        <v>0</v>
      </c>
      <c r="K35" s="28"/>
      <c r="L35" s="28"/>
      <c r="M35" s="28"/>
      <c r="N35" s="28"/>
      <c r="O35" s="28"/>
      <c r="P35" s="28"/>
      <c r="Q35" s="186"/>
      <c r="R35" s="186"/>
      <c r="S35" s="134"/>
      <c r="T35" s="23"/>
      <c r="U35" s="130"/>
      <c r="V35" s="40"/>
      <c r="W35" s="36"/>
      <c r="X35" s="28"/>
      <c r="Y35" s="28"/>
      <c r="Z35" s="1"/>
      <c r="AA35" s="1"/>
      <c r="AB35" s="1"/>
      <c r="AC35" s="1"/>
      <c r="AD35" s="1"/>
      <c r="AE35" s="1"/>
      <c r="AF35" s="1"/>
      <c r="AG35" s="1"/>
      <c r="AH35" s="1"/>
    </row>
    <row r="36" spans="1:34" ht="42.75" customHeight="1" x14ac:dyDescent="0.35">
      <c r="A36" s="41"/>
      <c r="B36" s="28"/>
      <c r="C36" s="28"/>
      <c r="D36" s="31"/>
      <c r="E36" s="31"/>
      <c r="F36" s="31"/>
      <c r="G36" s="31"/>
      <c r="H36" s="28"/>
      <c r="I36" s="31"/>
      <c r="J36" s="31"/>
      <c r="K36" s="28"/>
      <c r="L36" s="28"/>
      <c r="M36" s="28"/>
      <c r="N36" s="28"/>
      <c r="O36" s="28"/>
      <c r="P36" s="28"/>
      <c r="Q36" s="186"/>
      <c r="R36" s="186"/>
      <c r="S36" s="134"/>
      <c r="T36" s="23"/>
      <c r="U36" s="130"/>
      <c r="V36" s="40"/>
      <c r="W36" s="36"/>
      <c r="X36" s="28"/>
      <c r="Y36" s="28"/>
      <c r="Z36" s="1"/>
      <c r="AA36" s="1"/>
      <c r="AB36" s="1"/>
      <c r="AC36" s="1"/>
      <c r="AD36" s="1"/>
      <c r="AE36" s="1"/>
      <c r="AF36" s="1"/>
      <c r="AG36" s="1"/>
      <c r="AH36" s="1"/>
    </row>
    <row r="37" spans="1:34" ht="42.75" customHeight="1" x14ac:dyDescent="0.35">
      <c r="A37" s="41"/>
      <c r="B37" s="28"/>
      <c r="C37" s="28"/>
      <c r="D37" s="31"/>
      <c r="E37" s="31"/>
      <c r="F37" s="31"/>
      <c r="G37" s="31"/>
      <c r="H37" s="31"/>
      <c r="I37" s="31"/>
      <c r="J37" s="31"/>
      <c r="K37" s="31"/>
      <c r="L37" s="31"/>
      <c r="M37" s="31"/>
      <c r="N37" s="28"/>
      <c r="O37" s="28"/>
      <c r="P37" s="28"/>
      <c r="Q37" s="28"/>
      <c r="R37" s="135"/>
      <c r="S37" s="186"/>
      <c r="T37" s="133"/>
      <c r="U37" s="133"/>
      <c r="V37" s="22"/>
      <c r="W37" s="23"/>
      <c r="X37" s="135"/>
      <c r="Y37" s="135"/>
      <c r="Z37" s="1"/>
      <c r="AA37" s="1"/>
      <c r="AB37" s="1"/>
      <c r="AC37" s="1"/>
      <c r="AD37" s="1"/>
      <c r="AE37" s="1"/>
      <c r="AF37" s="1"/>
      <c r="AG37" s="1"/>
      <c r="AH37" s="1"/>
    </row>
    <row r="38" spans="1:34" ht="45.75" customHeight="1" x14ac:dyDescent="0.25">
      <c r="A38" s="1798" t="s">
        <v>130</v>
      </c>
      <c r="B38" s="1680"/>
      <c r="C38" s="1680"/>
      <c r="D38" s="1680"/>
      <c r="E38" s="1680"/>
      <c r="F38" s="1680"/>
      <c r="G38" s="1799"/>
      <c r="H38" s="1796" t="s">
        <v>131</v>
      </c>
      <c r="I38" s="1680"/>
      <c r="J38" s="1680"/>
      <c r="K38" s="1680"/>
      <c r="L38" s="1680"/>
      <c r="M38" s="1680"/>
      <c r="N38" s="1680"/>
      <c r="O38" s="1680"/>
      <c r="P38" s="1681"/>
      <c r="Q38" s="1785" t="s">
        <v>174</v>
      </c>
      <c r="R38" s="1715"/>
      <c r="S38" s="1716"/>
      <c r="T38" s="1797" t="s">
        <v>133</v>
      </c>
      <c r="U38" s="1680"/>
      <c r="V38" s="1680"/>
      <c r="W38" s="1681"/>
      <c r="X38" s="195" t="s">
        <v>134</v>
      </c>
      <c r="Y38" s="553"/>
      <c r="Z38" s="196"/>
      <c r="AA38" s="197"/>
      <c r="AB38" s="1"/>
      <c r="AC38" s="1"/>
      <c r="AD38" s="1"/>
      <c r="AE38" s="1"/>
      <c r="AF38" s="1"/>
      <c r="AG38" s="1"/>
      <c r="AH38" s="1"/>
    </row>
    <row r="39" spans="1:34" ht="64.5" customHeight="1" thickBot="1" x14ac:dyDescent="0.3">
      <c r="A39" s="542" t="s">
        <v>135</v>
      </c>
      <c r="B39" s="518" t="s">
        <v>3</v>
      </c>
      <c r="C39" s="518" t="s">
        <v>137</v>
      </c>
      <c r="D39" s="518" t="s">
        <v>138</v>
      </c>
      <c r="E39" s="518" t="s">
        <v>139</v>
      </c>
      <c r="F39" s="518" t="s">
        <v>4</v>
      </c>
      <c r="G39" s="545" t="s">
        <v>140</v>
      </c>
      <c r="H39" s="515" t="s">
        <v>141</v>
      </c>
      <c r="I39" s="518" t="s">
        <v>5</v>
      </c>
      <c r="J39" s="518" t="s">
        <v>142</v>
      </c>
      <c r="K39" s="518" t="s">
        <v>143</v>
      </c>
      <c r="L39" s="520" t="s">
        <v>144</v>
      </c>
      <c r="M39" s="521" t="s">
        <v>145</v>
      </c>
      <c r="N39" s="521" t="s">
        <v>147</v>
      </c>
      <c r="O39" s="521" t="s">
        <v>148</v>
      </c>
      <c r="P39" s="523" t="s">
        <v>149</v>
      </c>
      <c r="Q39" s="524" t="s">
        <v>150</v>
      </c>
      <c r="R39" s="526" t="s">
        <v>151</v>
      </c>
      <c r="S39" s="529" t="s">
        <v>152</v>
      </c>
      <c r="T39" s="521" t="s">
        <v>150</v>
      </c>
      <c r="U39" s="521" t="s">
        <v>151</v>
      </c>
      <c r="V39" s="521" t="s">
        <v>153</v>
      </c>
      <c r="W39" s="548" t="s">
        <v>154</v>
      </c>
      <c r="X39" s="549"/>
      <c r="Y39" s="553"/>
      <c r="Z39" s="459"/>
      <c r="AA39" s="459"/>
      <c r="AB39" s="355"/>
      <c r="AC39" s="355"/>
      <c r="AD39" s="355"/>
      <c r="AE39" s="355"/>
      <c r="AF39" s="355"/>
      <c r="AG39" s="355"/>
      <c r="AH39" s="355"/>
    </row>
    <row r="40" spans="1:34" ht="132" customHeight="1" x14ac:dyDescent="0.25">
      <c r="A40" s="1866">
        <v>1</v>
      </c>
      <c r="B40" s="1864" t="s">
        <v>11</v>
      </c>
      <c r="C40" s="1864" t="s">
        <v>25</v>
      </c>
      <c r="D40" s="1868">
        <v>42368</v>
      </c>
      <c r="E40" s="1870" t="s">
        <v>927</v>
      </c>
      <c r="F40" s="1864" t="s">
        <v>12</v>
      </c>
      <c r="G40" s="1864" t="s">
        <v>930</v>
      </c>
      <c r="H40" s="1169" t="s">
        <v>933</v>
      </c>
      <c r="I40" s="342" t="s">
        <v>27</v>
      </c>
      <c r="J40" s="342" t="s">
        <v>14</v>
      </c>
      <c r="K40" s="424" t="s">
        <v>940</v>
      </c>
      <c r="L40" s="342" t="s">
        <v>941</v>
      </c>
      <c r="M40" s="342" t="s">
        <v>942</v>
      </c>
      <c r="N40" s="391">
        <v>42402</v>
      </c>
      <c r="O40" s="391">
        <v>42402</v>
      </c>
      <c r="P40" s="391">
        <v>42490</v>
      </c>
      <c r="Q40" s="1169" t="s">
        <v>943</v>
      </c>
      <c r="R40" s="342" t="s">
        <v>944</v>
      </c>
      <c r="S40" s="426">
        <v>42490</v>
      </c>
      <c r="T40" s="1226" t="s">
        <v>948</v>
      </c>
      <c r="U40" s="424" t="s">
        <v>957</v>
      </c>
      <c r="V40" s="392" t="s">
        <v>36</v>
      </c>
      <c r="W40" s="290" t="s">
        <v>963</v>
      </c>
      <c r="X40" s="174" t="str">
        <f t="shared" ref="X40:X57" ca="1" si="2">+IF(P40="","",IF(TODAY()-P40&gt;0,"VENCIDA","EN DESARROLLO"))</f>
        <v>VENCIDA</v>
      </c>
      <c r="Y40" s="461"/>
      <c r="Z40" s="557"/>
      <c r="AA40" s="216"/>
      <c r="AB40" s="1"/>
      <c r="AC40" s="1"/>
      <c r="AD40" s="1"/>
      <c r="AE40" s="1"/>
      <c r="AF40" s="1"/>
      <c r="AG40" s="1"/>
      <c r="AH40" s="1"/>
    </row>
    <row r="41" spans="1:34" ht="102.75" customHeight="1" thickBot="1" x14ac:dyDescent="0.3">
      <c r="A41" s="1867"/>
      <c r="B41" s="1865"/>
      <c r="C41" s="1865"/>
      <c r="D41" s="1869"/>
      <c r="E41" s="1871"/>
      <c r="F41" s="1865"/>
      <c r="G41" s="1865"/>
      <c r="H41" s="1190" t="s">
        <v>973</v>
      </c>
      <c r="I41" s="190" t="s">
        <v>27</v>
      </c>
      <c r="J41" s="190" t="s">
        <v>14</v>
      </c>
      <c r="K41" s="190" t="s">
        <v>974</v>
      </c>
      <c r="L41" s="190" t="s">
        <v>941</v>
      </c>
      <c r="M41" s="190" t="s">
        <v>942</v>
      </c>
      <c r="N41" s="346">
        <v>42402</v>
      </c>
      <c r="O41" s="346">
        <v>42431</v>
      </c>
      <c r="P41" s="346">
        <v>42492</v>
      </c>
      <c r="Q41" s="1223" t="s">
        <v>975</v>
      </c>
      <c r="R41" s="190" t="s">
        <v>976</v>
      </c>
      <c r="S41" s="194">
        <v>42490</v>
      </c>
      <c r="T41" s="1227" t="s">
        <v>977</v>
      </c>
      <c r="U41" s="187" t="s">
        <v>980</v>
      </c>
      <c r="V41" s="199" t="s">
        <v>36</v>
      </c>
      <c r="W41" s="187" t="s">
        <v>985</v>
      </c>
      <c r="X41" s="190" t="str">
        <f t="shared" ca="1" si="2"/>
        <v>VENCIDA</v>
      </c>
      <c r="Y41" s="461"/>
      <c r="Z41" s="216"/>
      <c r="AA41" s="216"/>
      <c r="AB41" s="1"/>
      <c r="AC41" s="1"/>
      <c r="AD41" s="1"/>
      <c r="AE41" s="1"/>
      <c r="AF41" s="1"/>
      <c r="AG41" s="1"/>
      <c r="AH41" s="1"/>
    </row>
    <row r="42" spans="1:34" ht="64.5" hidden="1" customHeight="1" x14ac:dyDescent="0.25">
      <c r="A42" s="181"/>
      <c r="B42" s="471"/>
      <c r="C42" s="471"/>
      <c r="D42" s="471"/>
      <c r="E42" s="471"/>
      <c r="F42" s="471"/>
      <c r="G42" s="471"/>
      <c r="H42" s="291"/>
      <c r="I42" s="292"/>
      <c r="J42" s="292"/>
      <c r="K42" s="292"/>
      <c r="L42" s="292"/>
      <c r="M42" s="292"/>
      <c r="N42" s="298"/>
      <c r="O42" s="298"/>
      <c r="P42" s="298"/>
      <c r="Q42" s="292"/>
      <c r="R42" s="292"/>
      <c r="S42" s="292"/>
      <c r="T42" s="382"/>
      <c r="U42" s="291"/>
      <c r="V42" s="304"/>
      <c r="W42" s="291"/>
      <c r="X42" s="342" t="str">
        <f t="shared" ca="1" si="2"/>
        <v/>
      </c>
      <c r="Y42" s="461"/>
      <c r="Z42" s="216"/>
      <c r="AA42" s="216"/>
      <c r="AB42" s="1"/>
      <c r="AC42" s="1"/>
      <c r="AD42" s="1"/>
      <c r="AE42" s="1"/>
      <c r="AF42" s="1"/>
      <c r="AG42" s="1"/>
      <c r="AH42" s="1"/>
    </row>
    <row r="43" spans="1:34" ht="182.25" customHeight="1" thickBot="1" x14ac:dyDescent="0.3">
      <c r="A43" s="169">
        <v>2</v>
      </c>
      <c r="B43" s="170" t="s">
        <v>11</v>
      </c>
      <c r="C43" s="170" t="s">
        <v>25</v>
      </c>
      <c r="D43" s="244">
        <v>42368</v>
      </c>
      <c r="E43" s="1127" t="s">
        <v>993</v>
      </c>
      <c r="F43" s="170" t="s">
        <v>12</v>
      </c>
      <c r="G43" s="172" t="s">
        <v>995</v>
      </c>
      <c r="H43" s="1189" t="s">
        <v>996</v>
      </c>
      <c r="I43" s="174" t="s">
        <v>27</v>
      </c>
      <c r="J43" s="174" t="s">
        <v>14</v>
      </c>
      <c r="K43" s="174" t="s">
        <v>997</v>
      </c>
      <c r="L43" s="174" t="s">
        <v>941</v>
      </c>
      <c r="M43" s="174" t="s">
        <v>942</v>
      </c>
      <c r="N43" s="257">
        <v>42402</v>
      </c>
      <c r="O43" s="257">
        <v>42431</v>
      </c>
      <c r="P43" s="257">
        <v>42492</v>
      </c>
      <c r="Q43" s="1224" t="s">
        <v>999</v>
      </c>
      <c r="R43" s="174" t="s">
        <v>1000</v>
      </c>
      <c r="S43" s="175">
        <v>42490</v>
      </c>
      <c r="T43" s="1225" t="s">
        <v>1009</v>
      </c>
      <c r="U43" s="173" t="s">
        <v>1010</v>
      </c>
      <c r="V43" s="177" t="s">
        <v>36</v>
      </c>
      <c r="W43" s="173" t="s">
        <v>1011</v>
      </c>
      <c r="X43" s="174" t="str">
        <f t="shared" ca="1" si="2"/>
        <v>VENCIDA</v>
      </c>
      <c r="Y43" s="461"/>
      <c r="Z43" s="216"/>
      <c r="AA43" s="216"/>
      <c r="AB43" s="1"/>
      <c r="AC43" s="1"/>
      <c r="AD43" s="1"/>
      <c r="AE43" s="1"/>
      <c r="AF43" s="1"/>
      <c r="AG43" s="1"/>
      <c r="AH43" s="1"/>
    </row>
    <row r="44" spans="1:34" ht="64.5" hidden="1" customHeight="1" x14ac:dyDescent="0.25">
      <c r="A44" s="181"/>
      <c r="B44" s="471"/>
      <c r="C44" s="471"/>
      <c r="D44" s="471"/>
      <c r="E44" s="471"/>
      <c r="F44" s="471"/>
      <c r="G44" s="471"/>
      <c r="H44" s="187"/>
      <c r="I44" s="190"/>
      <c r="J44" s="190"/>
      <c r="K44" s="190"/>
      <c r="L44" s="190"/>
      <c r="M44" s="190"/>
      <c r="N44" s="194"/>
      <c r="O44" s="194"/>
      <c r="P44" s="194"/>
      <c r="Q44" s="190"/>
      <c r="R44" s="190"/>
      <c r="S44" s="190"/>
      <c r="T44" s="344"/>
      <c r="U44" s="187"/>
      <c r="V44" s="199"/>
      <c r="W44" s="187"/>
      <c r="X44" s="342" t="str">
        <f t="shared" ca="1" si="2"/>
        <v/>
      </c>
      <c r="Y44" s="461"/>
      <c r="Z44" s="216"/>
      <c r="AA44" s="216"/>
      <c r="AB44" s="1"/>
      <c r="AC44" s="1"/>
      <c r="AD44" s="1"/>
      <c r="AE44" s="1"/>
      <c r="AF44" s="1"/>
      <c r="AG44" s="1"/>
      <c r="AH44" s="1"/>
    </row>
    <row r="45" spans="1:34" ht="36" hidden="1" customHeight="1" x14ac:dyDescent="0.25">
      <c r="A45" s="559"/>
      <c r="B45" s="473"/>
      <c r="C45" s="473"/>
      <c r="D45" s="473"/>
      <c r="E45" s="473"/>
      <c r="F45" s="473"/>
      <c r="G45" s="473"/>
      <c r="H45" s="301"/>
      <c r="I45" s="307"/>
      <c r="J45" s="307"/>
      <c r="K45" s="307"/>
      <c r="L45" s="307"/>
      <c r="M45" s="307"/>
      <c r="N45" s="319"/>
      <c r="O45" s="319"/>
      <c r="P45" s="319"/>
      <c r="Q45" s="307"/>
      <c r="R45" s="307"/>
      <c r="S45" s="307"/>
      <c r="T45" s="448"/>
      <c r="U45" s="301"/>
      <c r="V45" s="321"/>
      <c r="W45" s="301"/>
      <c r="X45" s="342" t="str">
        <f t="shared" ca="1" si="2"/>
        <v/>
      </c>
      <c r="Y45" s="461"/>
      <c r="Z45" s="216"/>
      <c r="AA45" s="216"/>
      <c r="AB45" s="1"/>
      <c r="AC45" s="1"/>
      <c r="AD45" s="1"/>
      <c r="AE45" s="1"/>
      <c r="AF45" s="1"/>
      <c r="AG45" s="1"/>
      <c r="AH45" s="1"/>
    </row>
    <row r="46" spans="1:34" ht="167.25" customHeight="1" thickBot="1" x14ac:dyDescent="0.3">
      <c r="A46" s="169">
        <v>3</v>
      </c>
      <c r="B46" s="170" t="s">
        <v>11</v>
      </c>
      <c r="C46" s="170" t="s">
        <v>25</v>
      </c>
      <c r="D46" s="244">
        <v>42368</v>
      </c>
      <c r="E46" s="1127" t="s">
        <v>1015</v>
      </c>
      <c r="F46" s="170" t="s">
        <v>19</v>
      </c>
      <c r="G46" s="172" t="s">
        <v>1016</v>
      </c>
      <c r="H46" s="1189" t="s">
        <v>1017</v>
      </c>
      <c r="I46" s="174" t="s">
        <v>34</v>
      </c>
      <c r="J46" s="174" t="s">
        <v>21</v>
      </c>
      <c r="K46" s="174" t="s">
        <v>1018</v>
      </c>
      <c r="L46" s="174" t="s">
        <v>941</v>
      </c>
      <c r="M46" s="174" t="s">
        <v>942</v>
      </c>
      <c r="N46" s="257">
        <v>42402</v>
      </c>
      <c r="O46" s="257">
        <v>42431</v>
      </c>
      <c r="P46" s="257">
        <v>42492</v>
      </c>
      <c r="Q46" s="1224" t="s">
        <v>1022</v>
      </c>
      <c r="R46" s="174" t="s">
        <v>1024</v>
      </c>
      <c r="S46" s="175" t="s">
        <v>1025</v>
      </c>
      <c r="T46" s="1189" t="s">
        <v>1029</v>
      </c>
      <c r="U46" s="173" t="s">
        <v>1030</v>
      </c>
      <c r="V46" s="177" t="s">
        <v>36</v>
      </c>
      <c r="W46" s="173" t="s">
        <v>1032</v>
      </c>
      <c r="X46" s="174" t="str">
        <f t="shared" ca="1" si="2"/>
        <v>VENCIDA</v>
      </c>
      <c r="Y46" s="461"/>
      <c r="Z46" s="216"/>
      <c r="AA46" s="216"/>
      <c r="AB46" s="1"/>
      <c r="AC46" s="1"/>
      <c r="AD46" s="1"/>
      <c r="AE46" s="1"/>
      <c r="AF46" s="1"/>
      <c r="AG46" s="1"/>
      <c r="AH46" s="1"/>
    </row>
    <row r="47" spans="1:34" ht="64.5" hidden="1" customHeight="1" x14ac:dyDescent="0.25">
      <c r="A47" s="181"/>
      <c r="B47" s="471"/>
      <c r="C47" s="471"/>
      <c r="D47" s="471"/>
      <c r="E47" s="471"/>
      <c r="F47" s="471"/>
      <c r="G47" s="471"/>
      <c r="H47" s="187"/>
      <c r="I47" s="190"/>
      <c r="J47" s="190"/>
      <c r="K47" s="190"/>
      <c r="L47" s="190"/>
      <c r="M47" s="190"/>
      <c r="N47" s="194"/>
      <c r="O47" s="194"/>
      <c r="P47" s="194"/>
      <c r="Q47" s="344"/>
      <c r="R47" s="190"/>
      <c r="S47" s="190"/>
      <c r="T47" s="344"/>
      <c r="U47" s="187"/>
      <c r="V47" s="199"/>
      <c r="W47" s="187"/>
      <c r="X47" s="342" t="str">
        <f t="shared" ca="1" si="2"/>
        <v/>
      </c>
      <c r="Y47" s="461"/>
      <c r="Z47" s="216"/>
      <c r="AA47" s="216"/>
      <c r="AB47" s="1"/>
      <c r="AC47" s="1"/>
      <c r="AD47" s="1"/>
      <c r="AE47" s="1"/>
      <c r="AF47" s="1"/>
      <c r="AG47" s="1"/>
      <c r="AH47" s="1"/>
    </row>
    <row r="48" spans="1:34" ht="64.5" hidden="1" customHeight="1" x14ac:dyDescent="0.25">
      <c r="A48" s="559"/>
      <c r="B48" s="473"/>
      <c r="C48" s="473"/>
      <c r="D48" s="473"/>
      <c r="E48" s="473"/>
      <c r="F48" s="473"/>
      <c r="G48" s="473"/>
      <c r="H48" s="301"/>
      <c r="I48" s="307"/>
      <c r="J48" s="307"/>
      <c r="K48" s="307"/>
      <c r="L48" s="307"/>
      <c r="M48" s="307"/>
      <c r="N48" s="319"/>
      <c r="O48" s="319"/>
      <c r="P48" s="319"/>
      <c r="Q48" s="448"/>
      <c r="R48" s="307"/>
      <c r="S48" s="307"/>
      <c r="T48" s="448"/>
      <c r="U48" s="301"/>
      <c r="V48" s="321"/>
      <c r="W48" s="301"/>
      <c r="X48" s="342" t="str">
        <f t="shared" ca="1" si="2"/>
        <v/>
      </c>
      <c r="Y48" s="461"/>
      <c r="Z48" s="216"/>
      <c r="AA48" s="216"/>
      <c r="AB48" s="1"/>
      <c r="AC48" s="1"/>
      <c r="AD48" s="1"/>
      <c r="AE48" s="1"/>
      <c r="AF48" s="1"/>
      <c r="AG48" s="1"/>
      <c r="AH48" s="1"/>
    </row>
    <row r="49" spans="1:34" ht="189" customHeight="1" thickBot="1" x14ac:dyDescent="0.3">
      <c r="A49" s="169">
        <v>4</v>
      </c>
      <c r="B49" s="170" t="s">
        <v>11</v>
      </c>
      <c r="C49" s="170" t="s">
        <v>25</v>
      </c>
      <c r="D49" s="244">
        <v>42368</v>
      </c>
      <c r="E49" s="1127" t="s">
        <v>1036</v>
      </c>
      <c r="F49" s="170" t="s">
        <v>19</v>
      </c>
      <c r="G49" s="172" t="s">
        <v>1037</v>
      </c>
      <c r="H49" s="1189" t="s">
        <v>1038</v>
      </c>
      <c r="I49" s="174" t="s">
        <v>34</v>
      </c>
      <c r="J49" s="174" t="s">
        <v>21</v>
      </c>
      <c r="K49" s="174" t="s">
        <v>1040</v>
      </c>
      <c r="L49" s="174" t="s">
        <v>1041</v>
      </c>
      <c r="M49" s="174" t="s">
        <v>1042</v>
      </c>
      <c r="N49" s="257">
        <v>42402</v>
      </c>
      <c r="O49" s="257">
        <v>42431</v>
      </c>
      <c r="P49" s="257">
        <v>42551</v>
      </c>
      <c r="Q49" s="1225" t="s">
        <v>1044</v>
      </c>
      <c r="R49" s="174" t="s">
        <v>1045</v>
      </c>
      <c r="S49" s="564" t="s">
        <v>1025</v>
      </c>
      <c r="T49" s="1224" t="s">
        <v>1054</v>
      </c>
      <c r="U49" s="173" t="s">
        <v>1056</v>
      </c>
      <c r="V49" s="177" t="s">
        <v>36</v>
      </c>
      <c r="W49" s="173" t="s">
        <v>1060</v>
      </c>
      <c r="X49" s="174" t="str">
        <f t="shared" ca="1" si="2"/>
        <v>VENCIDA</v>
      </c>
      <c r="Y49" s="461"/>
      <c r="Z49" s="216"/>
      <c r="AA49" s="216"/>
      <c r="AB49" s="1"/>
      <c r="AC49" s="1"/>
      <c r="AD49" s="1"/>
      <c r="AE49" s="1"/>
      <c r="AF49" s="1"/>
      <c r="AG49" s="1"/>
      <c r="AH49" s="1"/>
    </row>
    <row r="50" spans="1:34" ht="64.5" hidden="1" customHeight="1" x14ac:dyDescent="0.25">
      <c r="A50" s="181"/>
      <c r="B50" s="471"/>
      <c r="C50" s="471"/>
      <c r="D50" s="471"/>
      <c r="E50" s="471"/>
      <c r="F50" s="471"/>
      <c r="G50" s="471"/>
      <c r="H50" s="187"/>
      <c r="I50" s="190"/>
      <c r="J50" s="190"/>
      <c r="K50" s="190"/>
      <c r="L50" s="190"/>
      <c r="M50" s="190"/>
      <c r="N50" s="194"/>
      <c r="O50" s="194"/>
      <c r="P50" s="194"/>
      <c r="Q50" s="344"/>
      <c r="R50" s="190"/>
      <c r="S50" s="190"/>
      <c r="T50" s="344"/>
      <c r="U50" s="187"/>
      <c r="V50" s="199"/>
      <c r="W50" s="187"/>
      <c r="X50" s="190" t="str">
        <f t="shared" ca="1" si="2"/>
        <v/>
      </c>
      <c r="Y50" s="461"/>
      <c r="Z50" s="216"/>
      <c r="AA50" s="216"/>
      <c r="AB50" s="1"/>
      <c r="AC50" s="1"/>
      <c r="AD50" s="1"/>
      <c r="AE50" s="1"/>
      <c r="AF50" s="1"/>
      <c r="AG50" s="1"/>
      <c r="AH50" s="1"/>
    </row>
    <row r="51" spans="1:34" ht="118.5" hidden="1" customHeight="1" x14ac:dyDescent="0.25">
      <c r="A51" s="559"/>
      <c r="B51" s="473"/>
      <c r="C51" s="473"/>
      <c r="D51" s="473"/>
      <c r="E51" s="473"/>
      <c r="F51" s="473"/>
      <c r="G51" s="473"/>
      <c r="H51" s="301"/>
      <c r="I51" s="307"/>
      <c r="J51" s="307"/>
      <c r="K51" s="307"/>
      <c r="L51" s="307"/>
      <c r="M51" s="307"/>
      <c r="N51" s="319"/>
      <c r="O51" s="319"/>
      <c r="P51" s="319"/>
      <c r="Q51" s="448"/>
      <c r="R51" s="307"/>
      <c r="S51" s="307"/>
      <c r="T51" s="448"/>
      <c r="U51" s="301"/>
      <c r="V51" s="321"/>
      <c r="W51" s="301"/>
      <c r="X51" s="342" t="str">
        <f t="shared" ca="1" si="2"/>
        <v/>
      </c>
      <c r="Y51" s="461"/>
      <c r="Z51" s="216"/>
      <c r="AA51" s="216"/>
      <c r="AB51" s="1"/>
      <c r="AC51" s="1"/>
      <c r="AD51" s="1"/>
      <c r="AE51" s="1"/>
      <c r="AF51" s="1"/>
      <c r="AG51" s="1"/>
      <c r="AH51" s="1"/>
    </row>
    <row r="52" spans="1:34" ht="116.25" customHeight="1" thickBot="1" x14ac:dyDescent="0.3">
      <c r="A52" s="267">
        <v>5</v>
      </c>
      <c r="B52" s="218" t="s">
        <v>11</v>
      </c>
      <c r="C52" s="218" t="s">
        <v>25</v>
      </c>
      <c r="D52" s="220">
        <v>42368</v>
      </c>
      <c r="E52" s="1164" t="s">
        <v>1073</v>
      </c>
      <c r="F52" s="218" t="s">
        <v>19</v>
      </c>
      <c r="G52" s="221" t="s">
        <v>1077</v>
      </c>
      <c r="H52" s="1164" t="s">
        <v>1079</v>
      </c>
      <c r="I52" s="218" t="s">
        <v>34</v>
      </c>
      <c r="J52" s="218" t="s">
        <v>14</v>
      </c>
      <c r="K52" s="218" t="s">
        <v>1082</v>
      </c>
      <c r="L52" s="218" t="s">
        <v>941</v>
      </c>
      <c r="M52" s="218" t="s">
        <v>942</v>
      </c>
      <c r="N52" s="220">
        <v>42402</v>
      </c>
      <c r="O52" s="220">
        <v>42402</v>
      </c>
      <c r="P52" s="220">
        <v>42643</v>
      </c>
      <c r="Q52" s="1166" t="s">
        <v>1083</v>
      </c>
      <c r="R52" s="218" t="s">
        <v>1084</v>
      </c>
      <c r="S52" s="232">
        <v>42490</v>
      </c>
      <c r="T52" s="1164" t="s">
        <v>1090</v>
      </c>
      <c r="U52" s="221" t="s">
        <v>1092</v>
      </c>
      <c r="V52" s="229" t="s">
        <v>36</v>
      </c>
      <c r="W52" s="221" t="s">
        <v>1098</v>
      </c>
      <c r="X52" s="174" t="str">
        <f t="shared" ca="1" si="2"/>
        <v>VENCIDA</v>
      </c>
      <c r="Y52" s="461"/>
      <c r="Z52" s="216"/>
      <c r="AA52" s="216"/>
      <c r="AB52" s="1"/>
      <c r="AC52" s="1"/>
      <c r="AD52" s="1"/>
      <c r="AE52" s="1"/>
      <c r="AF52" s="1"/>
      <c r="AG52" s="1"/>
      <c r="AH52" s="1"/>
    </row>
    <row r="53" spans="1:34" ht="64.5" hidden="1" customHeight="1" x14ac:dyDescent="0.25">
      <c r="A53" s="181"/>
      <c r="B53" s="471"/>
      <c r="C53" s="471"/>
      <c r="D53" s="471"/>
      <c r="E53" s="471"/>
      <c r="F53" s="471"/>
      <c r="G53" s="471"/>
      <c r="H53" s="424"/>
      <c r="I53" s="342"/>
      <c r="J53" s="342"/>
      <c r="K53" s="342"/>
      <c r="L53" s="342"/>
      <c r="M53" s="342"/>
      <c r="N53" s="426"/>
      <c r="O53" s="426"/>
      <c r="P53" s="426"/>
      <c r="Q53" s="342"/>
      <c r="R53" s="342"/>
      <c r="S53" s="342"/>
      <c r="T53" s="566" t="s">
        <v>1100</v>
      </c>
      <c r="U53" s="566"/>
      <c r="V53" s="342"/>
      <c r="W53" s="566"/>
      <c r="X53" s="190" t="str">
        <f t="shared" ca="1" si="2"/>
        <v/>
      </c>
      <c r="Y53" s="461"/>
      <c r="Z53" s="216"/>
      <c r="AA53" s="216"/>
      <c r="AB53" s="1"/>
      <c r="AC53" s="1"/>
      <c r="AD53" s="1"/>
      <c r="AE53" s="1"/>
      <c r="AF53" s="1"/>
      <c r="AG53" s="1"/>
      <c r="AH53" s="1"/>
    </row>
    <row r="54" spans="1:34" ht="64.5" hidden="1" customHeight="1" x14ac:dyDescent="0.25">
      <c r="A54" s="559"/>
      <c r="B54" s="473"/>
      <c r="C54" s="473"/>
      <c r="D54" s="473"/>
      <c r="E54" s="473"/>
      <c r="F54" s="473"/>
      <c r="G54" s="473"/>
      <c r="H54" s="301"/>
      <c r="I54" s="307"/>
      <c r="J54" s="307"/>
      <c r="K54" s="307"/>
      <c r="L54" s="307"/>
      <c r="M54" s="307"/>
      <c r="N54" s="319"/>
      <c r="O54" s="319"/>
      <c r="P54" s="319"/>
      <c r="Q54" s="307"/>
      <c r="R54" s="307"/>
      <c r="S54" s="307"/>
      <c r="T54" s="567" t="s">
        <v>1109</v>
      </c>
      <c r="U54" s="567"/>
      <c r="V54" s="307"/>
      <c r="W54" s="567"/>
      <c r="X54" s="342" t="str">
        <f t="shared" ca="1" si="2"/>
        <v/>
      </c>
      <c r="Y54" s="461"/>
      <c r="Z54" s="216"/>
      <c r="AA54" s="216"/>
      <c r="AB54" s="1"/>
      <c r="AC54" s="1"/>
      <c r="AD54" s="1"/>
      <c r="AE54" s="1"/>
      <c r="AF54" s="1"/>
      <c r="AG54" s="1"/>
      <c r="AH54" s="1"/>
    </row>
    <row r="55" spans="1:34" ht="23.25" hidden="1" customHeight="1" x14ac:dyDescent="0.25">
      <c r="A55" s="169">
        <v>6</v>
      </c>
      <c r="B55" s="570"/>
      <c r="C55" s="570"/>
      <c r="D55" s="571"/>
      <c r="E55" s="572"/>
      <c r="F55" s="570"/>
      <c r="G55" s="572"/>
      <c r="H55" s="173"/>
      <c r="I55" s="174"/>
      <c r="J55" s="174"/>
      <c r="K55" s="174"/>
      <c r="L55" s="174"/>
      <c r="M55" s="174"/>
      <c r="N55" s="175"/>
      <c r="O55" s="175"/>
      <c r="P55" s="175"/>
      <c r="Q55" s="174"/>
      <c r="R55" s="174"/>
      <c r="S55" s="174"/>
      <c r="T55" s="575"/>
      <c r="U55" s="575"/>
      <c r="V55" s="174"/>
      <c r="W55" s="575"/>
      <c r="X55" s="174" t="str">
        <f t="shared" ca="1" si="2"/>
        <v/>
      </c>
      <c r="Y55" s="461"/>
      <c r="Z55" s="216"/>
      <c r="AA55" s="216"/>
      <c r="AB55" s="1"/>
      <c r="AC55" s="1"/>
      <c r="AD55" s="1"/>
      <c r="AE55" s="1"/>
      <c r="AF55" s="1"/>
      <c r="AG55" s="1"/>
      <c r="AH55" s="1"/>
    </row>
    <row r="56" spans="1:34" ht="23.25" hidden="1" customHeight="1" x14ac:dyDescent="0.25">
      <c r="A56" s="181"/>
      <c r="B56" s="471"/>
      <c r="C56" s="471"/>
      <c r="D56" s="471"/>
      <c r="E56" s="471"/>
      <c r="F56" s="471"/>
      <c r="G56" s="471"/>
      <c r="H56" s="187"/>
      <c r="I56" s="190"/>
      <c r="J56" s="190"/>
      <c r="K56" s="190"/>
      <c r="L56" s="190"/>
      <c r="M56" s="190"/>
      <c r="N56" s="194"/>
      <c r="O56" s="194"/>
      <c r="P56" s="194"/>
      <c r="Q56" s="190"/>
      <c r="R56" s="190"/>
      <c r="S56" s="190"/>
      <c r="T56" s="577"/>
      <c r="U56" s="577"/>
      <c r="V56" s="190"/>
      <c r="W56" s="577"/>
      <c r="X56" s="342" t="str">
        <f t="shared" ca="1" si="2"/>
        <v/>
      </c>
      <c r="Y56" s="461"/>
      <c r="Z56" s="216"/>
      <c r="AA56" s="216"/>
      <c r="AB56" s="1"/>
      <c r="AC56" s="1"/>
      <c r="AD56" s="1"/>
      <c r="AE56" s="1"/>
      <c r="AF56" s="1"/>
      <c r="AG56" s="1"/>
      <c r="AH56" s="1"/>
    </row>
    <row r="57" spans="1:34" ht="23.25" hidden="1" customHeight="1" x14ac:dyDescent="0.25">
      <c r="A57" s="559"/>
      <c r="B57" s="473"/>
      <c r="C57" s="473"/>
      <c r="D57" s="473"/>
      <c r="E57" s="473"/>
      <c r="F57" s="473"/>
      <c r="G57" s="473"/>
      <c r="H57" s="301"/>
      <c r="I57" s="307"/>
      <c r="J57" s="307"/>
      <c r="K57" s="307"/>
      <c r="L57" s="307"/>
      <c r="M57" s="307"/>
      <c r="N57" s="319"/>
      <c r="O57" s="319"/>
      <c r="P57" s="319"/>
      <c r="Q57" s="307"/>
      <c r="R57" s="579"/>
      <c r="S57" s="579"/>
      <c r="T57" s="567"/>
      <c r="U57" s="567"/>
      <c r="V57" s="307"/>
      <c r="W57" s="567"/>
      <c r="X57" s="342" t="str">
        <f t="shared" ca="1" si="2"/>
        <v/>
      </c>
      <c r="Y57" s="461"/>
      <c r="Z57" s="216"/>
      <c r="AA57" s="216"/>
      <c r="AB57" s="1"/>
      <c r="AC57" s="1"/>
      <c r="AD57" s="1"/>
      <c r="AE57" s="1"/>
      <c r="AF57" s="1"/>
      <c r="AG57" s="1"/>
      <c r="AH57" s="1"/>
    </row>
    <row r="58" spans="1:34" ht="12" customHeight="1" x14ac:dyDescent="0.35">
      <c r="A58" s="2"/>
      <c r="B58" s="1"/>
      <c r="C58" s="1"/>
      <c r="D58" s="582"/>
      <c r="E58" s="1"/>
      <c r="F58" s="1"/>
      <c r="G58" s="1"/>
      <c r="H58" s="1"/>
      <c r="I58" s="1"/>
      <c r="J58" s="1"/>
      <c r="K58" s="1"/>
      <c r="L58" s="1"/>
      <c r="M58" s="1"/>
      <c r="N58" s="582"/>
      <c r="O58" s="582"/>
      <c r="P58" s="582"/>
      <c r="Q58" s="17"/>
      <c r="R58" s="1"/>
      <c r="S58" s="1"/>
      <c r="T58" s="17"/>
      <c r="U58" s="17"/>
      <c r="V58" s="7"/>
      <c r="W58" s="17"/>
      <c r="X58" s="1"/>
      <c r="Y58" s="1"/>
      <c r="Z58" s="1"/>
      <c r="AA58" s="1"/>
      <c r="AB58" s="1"/>
      <c r="AC58" s="1"/>
      <c r="AD58" s="1"/>
      <c r="AE58" s="1"/>
      <c r="AF58" s="1"/>
      <c r="AG58" s="1"/>
      <c r="AH58" s="1"/>
    </row>
    <row r="59" spans="1:34" x14ac:dyDescent="0.25">
      <c r="A59" s="1"/>
      <c r="B59" s="1"/>
      <c r="C59" s="1"/>
      <c r="D59" s="582"/>
      <c r="E59" s="1"/>
      <c r="F59" s="1"/>
      <c r="G59" s="1"/>
      <c r="H59" s="1"/>
      <c r="I59" s="1"/>
      <c r="J59" s="1"/>
      <c r="K59" s="1"/>
      <c r="L59" s="1"/>
      <c r="M59" s="1"/>
      <c r="N59" s="1"/>
      <c r="O59" s="1"/>
      <c r="P59" s="1"/>
      <c r="Q59" s="17"/>
      <c r="R59" s="1"/>
      <c r="S59" s="1"/>
      <c r="T59" s="17"/>
      <c r="U59" s="17"/>
      <c r="V59" s="7"/>
      <c r="W59" s="17"/>
      <c r="X59" s="1"/>
      <c r="Y59" s="1"/>
      <c r="Z59" s="1"/>
      <c r="AA59" s="1"/>
      <c r="AB59" s="1"/>
      <c r="AC59" s="1"/>
      <c r="AD59" s="1"/>
      <c r="AE59" s="1"/>
      <c r="AF59" s="1"/>
      <c r="AG59" s="1"/>
      <c r="AH59" s="1"/>
    </row>
    <row r="60" spans="1:34" x14ac:dyDescent="0.25">
      <c r="A60" s="1"/>
      <c r="B60" s="1"/>
      <c r="C60" s="1"/>
      <c r="D60" s="1"/>
      <c r="E60" s="1"/>
      <c r="F60" s="1"/>
      <c r="G60" s="1"/>
      <c r="H60" s="1"/>
      <c r="I60" s="1"/>
      <c r="J60" s="1"/>
      <c r="K60" s="1"/>
      <c r="L60" s="1"/>
      <c r="M60" s="1"/>
      <c r="N60" s="1"/>
      <c r="O60" s="1"/>
      <c r="P60" s="1"/>
      <c r="Q60" s="17"/>
      <c r="R60" s="1"/>
      <c r="S60" s="1"/>
      <c r="T60" s="17"/>
      <c r="U60" s="17"/>
      <c r="V60" s="1"/>
      <c r="W60" s="17"/>
      <c r="X60" s="1"/>
      <c r="Y60" s="1"/>
      <c r="Z60" s="1"/>
      <c r="AA60" s="1"/>
      <c r="AB60" s="1"/>
      <c r="AC60" s="1"/>
      <c r="AD60" s="1"/>
      <c r="AE60" s="1"/>
      <c r="AF60" s="1"/>
      <c r="AG60" s="1"/>
      <c r="AH60" s="1"/>
    </row>
    <row r="61" spans="1:34" x14ac:dyDescent="0.25">
      <c r="A61" s="1"/>
      <c r="B61" s="1"/>
      <c r="C61" s="1"/>
      <c r="D61" s="1"/>
      <c r="E61" s="1"/>
      <c r="F61" s="1"/>
      <c r="G61" s="1"/>
      <c r="H61" s="1"/>
      <c r="I61" s="1"/>
      <c r="J61" s="1"/>
      <c r="K61" s="1"/>
      <c r="L61" s="1"/>
      <c r="M61" s="1"/>
      <c r="N61" s="1"/>
      <c r="O61" s="1"/>
      <c r="P61" s="1"/>
      <c r="Q61" s="17"/>
      <c r="R61" s="1"/>
      <c r="S61" s="1"/>
      <c r="T61" s="1"/>
      <c r="U61" s="1"/>
      <c r="V61" s="1"/>
      <c r="W61" s="1"/>
      <c r="X61" s="1"/>
      <c r="Y61" s="1"/>
      <c r="Z61" s="1"/>
      <c r="AA61" s="1"/>
      <c r="AB61" s="1"/>
      <c r="AC61" s="1"/>
      <c r="AD61" s="1"/>
      <c r="AE61" s="1"/>
      <c r="AF61" s="1"/>
      <c r="AG61" s="1"/>
      <c r="AH61" s="1"/>
    </row>
    <row r="62" spans="1:34" x14ac:dyDescent="0.25">
      <c r="A62" s="1"/>
      <c r="B62" s="1"/>
      <c r="C62" s="1"/>
      <c r="D62" s="1"/>
      <c r="E62" s="1"/>
      <c r="F62" s="1"/>
      <c r="G62" s="1"/>
      <c r="H62" s="1"/>
      <c r="I62" s="1"/>
      <c r="J62" s="1"/>
      <c r="K62" s="1"/>
      <c r="L62" s="1"/>
      <c r="M62" s="1"/>
      <c r="N62" s="1"/>
      <c r="O62" s="1"/>
      <c r="P62" s="1"/>
      <c r="Q62" s="17"/>
      <c r="R62" s="1"/>
      <c r="S62" s="1"/>
      <c r="T62" s="1"/>
      <c r="U62" s="1"/>
      <c r="V62" s="1"/>
      <c r="W62" s="1"/>
      <c r="X62" s="1"/>
      <c r="Y62" s="1"/>
      <c r="Z62" s="1"/>
      <c r="AA62" s="1"/>
      <c r="AB62" s="1"/>
      <c r="AC62" s="1"/>
      <c r="AD62" s="1"/>
      <c r="AE62" s="1"/>
      <c r="AF62" s="1"/>
      <c r="AG62" s="1"/>
      <c r="AH62" s="1"/>
    </row>
    <row r="63" spans="1:34" x14ac:dyDescent="0.25">
      <c r="A63" s="1"/>
      <c r="B63" s="1"/>
      <c r="C63" s="1"/>
      <c r="D63" s="1"/>
      <c r="E63" s="1"/>
      <c r="F63" s="1"/>
      <c r="G63" s="1"/>
      <c r="H63" s="1"/>
      <c r="I63" s="1"/>
      <c r="J63" s="1"/>
      <c r="K63" s="1"/>
      <c r="L63" s="1"/>
      <c r="M63" s="1"/>
      <c r="N63" s="1"/>
      <c r="O63" s="1"/>
      <c r="P63" s="1"/>
      <c r="Q63" s="17"/>
      <c r="R63" s="1"/>
      <c r="S63" s="1"/>
      <c r="T63" s="1"/>
      <c r="U63" s="1"/>
      <c r="V63" s="1"/>
      <c r="W63" s="1"/>
      <c r="X63" s="1"/>
      <c r="Y63" s="1"/>
      <c r="Z63" s="1"/>
      <c r="AA63" s="1"/>
      <c r="AB63" s="1"/>
      <c r="AC63" s="1"/>
      <c r="AD63" s="1"/>
      <c r="AE63" s="1"/>
      <c r="AF63" s="1"/>
      <c r="AG63" s="1"/>
      <c r="AH63" s="1"/>
    </row>
    <row r="64" spans="1:34" x14ac:dyDescent="0.25">
      <c r="A64" s="1"/>
      <c r="B64" s="1"/>
      <c r="C64" s="1"/>
      <c r="D64" s="1"/>
      <c r="E64" s="1"/>
      <c r="F64" s="1"/>
      <c r="G64" s="1"/>
      <c r="H64" s="1"/>
      <c r="I64" s="1"/>
      <c r="J64" s="1"/>
      <c r="K64" s="1"/>
      <c r="L64" s="1"/>
      <c r="M64" s="1"/>
      <c r="N64" s="1"/>
      <c r="O64" s="1"/>
      <c r="P64" s="1"/>
      <c r="Q64" s="17"/>
      <c r="R64" s="1"/>
      <c r="S64" s="1"/>
      <c r="T64" s="1"/>
      <c r="U64" s="1"/>
      <c r="V64" s="1"/>
      <c r="W64" s="1"/>
      <c r="X64" s="1"/>
      <c r="Y64" s="1"/>
      <c r="Z64" s="1"/>
      <c r="AA64" s="1"/>
      <c r="AB64" s="1"/>
      <c r="AC64" s="1"/>
      <c r="AD64" s="1"/>
      <c r="AE64" s="1"/>
      <c r="AF64" s="1"/>
      <c r="AG64" s="1"/>
      <c r="AH64" s="1"/>
    </row>
    <row r="65" spans="1:34" x14ac:dyDescent="0.25">
      <c r="A65" s="1"/>
      <c r="B65" s="1"/>
      <c r="C65" s="1"/>
      <c r="D65" s="1"/>
      <c r="E65" s="1"/>
      <c r="F65" s="1"/>
      <c r="G65" s="1"/>
      <c r="H65" s="1"/>
      <c r="I65" s="1"/>
      <c r="J65" s="1"/>
      <c r="K65" s="1"/>
      <c r="L65" s="1"/>
      <c r="M65" s="1"/>
      <c r="N65" s="1"/>
      <c r="O65" s="1"/>
      <c r="P65" s="1"/>
      <c r="Q65" s="17"/>
      <c r="R65" s="1"/>
      <c r="S65" s="1"/>
      <c r="T65" s="1"/>
      <c r="U65" s="1"/>
      <c r="V65" s="1"/>
      <c r="W65" s="1"/>
      <c r="X65" s="1"/>
      <c r="Y65" s="1"/>
      <c r="Z65" s="1"/>
      <c r="AA65" s="1"/>
      <c r="AB65" s="1"/>
      <c r="AC65" s="1"/>
      <c r="AD65" s="1"/>
      <c r="AE65" s="1"/>
      <c r="AF65" s="1"/>
      <c r="AG65" s="1"/>
      <c r="AH65" s="1"/>
    </row>
    <row r="66" spans="1:34" x14ac:dyDescent="0.25">
      <c r="A66" s="1"/>
      <c r="B66" s="1"/>
      <c r="C66" s="1"/>
      <c r="D66" s="1"/>
      <c r="E66" s="1"/>
      <c r="F66" s="1"/>
      <c r="G66" s="1"/>
      <c r="H66" s="1"/>
      <c r="I66" s="1"/>
      <c r="J66" s="1"/>
      <c r="K66" s="1"/>
      <c r="L66" s="1"/>
      <c r="M66" s="1"/>
      <c r="N66" s="1"/>
      <c r="O66" s="1"/>
      <c r="P66" s="1"/>
      <c r="Q66" s="17"/>
      <c r="R66" s="1"/>
      <c r="S66" s="1"/>
      <c r="T66" s="1"/>
      <c r="U66" s="1"/>
      <c r="V66" s="1"/>
      <c r="W66" s="1"/>
      <c r="X66" s="1"/>
      <c r="Y66" s="1"/>
      <c r="Z66" s="1"/>
      <c r="AA66" s="1"/>
      <c r="AB66" s="1"/>
      <c r="AC66" s="1"/>
      <c r="AD66" s="1"/>
      <c r="AE66" s="1"/>
      <c r="AF66" s="1"/>
      <c r="AG66" s="1"/>
      <c r="AH66" s="1"/>
    </row>
    <row r="67" spans="1:34" x14ac:dyDescent="0.25">
      <c r="A67" s="1"/>
      <c r="B67" s="1"/>
      <c r="C67" s="1"/>
      <c r="D67" s="1"/>
      <c r="E67" s="1"/>
      <c r="F67" s="1"/>
      <c r="G67" s="1"/>
      <c r="H67" s="1"/>
      <c r="I67" s="1"/>
      <c r="J67" s="1"/>
      <c r="K67" s="1"/>
      <c r="L67" s="1"/>
      <c r="M67" s="1"/>
      <c r="N67" s="1"/>
      <c r="O67" s="1"/>
      <c r="P67" s="1"/>
      <c r="Q67" s="17"/>
      <c r="R67" s="1"/>
      <c r="S67" s="1"/>
      <c r="T67" s="1"/>
      <c r="U67" s="1"/>
      <c r="V67" s="1"/>
      <c r="W67" s="1"/>
      <c r="X67" s="1"/>
      <c r="Y67" s="1"/>
      <c r="Z67" s="1"/>
      <c r="AA67" s="1"/>
      <c r="AB67" s="1"/>
      <c r="AC67" s="1"/>
      <c r="AD67" s="1"/>
      <c r="AE67" s="1"/>
      <c r="AF67" s="1"/>
      <c r="AG67" s="1"/>
      <c r="AH67" s="1"/>
    </row>
    <row r="68" spans="1:34" x14ac:dyDescent="0.25">
      <c r="A68" s="1"/>
      <c r="B68" s="1"/>
      <c r="C68" s="1"/>
      <c r="D68" s="1"/>
      <c r="E68" s="1"/>
      <c r="F68" s="1"/>
      <c r="G68" s="1"/>
      <c r="H68" s="1"/>
      <c r="I68" s="1"/>
      <c r="J68" s="1"/>
      <c r="K68" s="1"/>
      <c r="L68" s="1"/>
      <c r="M68" s="1"/>
      <c r="N68" s="1"/>
      <c r="O68" s="1"/>
      <c r="P68" s="1"/>
      <c r="Q68" s="17"/>
      <c r="R68" s="1"/>
      <c r="S68" s="1"/>
      <c r="T68" s="1"/>
      <c r="U68" s="1"/>
      <c r="V68" s="1"/>
      <c r="W68" s="1"/>
      <c r="X68" s="1"/>
      <c r="Y68" s="1"/>
      <c r="Z68" s="1"/>
      <c r="AA68" s="1"/>
      <c r="AB68" s="1"/>
      <c r="AC68" s="1"/>
      <c r="AD68" s="1"/>
      <c r="AE68" s="1"/>
      <c r="AF68" s="1"/>
      <c r="AG68" s="1"/>
      <c r="AH68" s="1"/>
    </row>
    <row r="69" spans="1:34" x14ac:dyDescent="0.2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row>
  </sheetData>
  <sheetProtection sheet="1" objects="1" scenarios="1"/>
  <autoFilter ref="A39:AH57">
    <filterColumn colId="21">
      <customFilters>
        <customFilter operator="notEqual" val=" "/>
      </customFilters>
    </filterColumn>
  </autoFilter>
  <mergeCells count="31">
    <mergeCell ref="F40:F41"/>
    <mergeCell ref="G40:G41"/>
    <mergeCell ref="A40:A41"/>
    <mergeCell ref="B40:B41"/>
    <mergeCell ref="C40:C41"/>
    <mergeCell ref="D40:D41"/>
    <mergeCell ref="E40:E41"/>
    <mergeCell ref="H38:P38"/>
    <mergeCell ref="Q38:S38"/>
    <mergeCell ref="T38:W38"/>
    <mergeCell ref="A38:G38"/>
    <mergeCell ref="I27:K27"/>
    <mergeCell ref="M33:M34"/>
    <mergeCell ref="L28:M28"/>
    <mergeCell ref="L27:M27"/>
    <mergeCell ref="P27:V27"/>
    <mergeCell ref="I28:K28"/>
    <mergeCell ref="I31:M31"/>
    <mergeCell ref="I29:K29"/>
    <mergeCell ref="L30:M30"/>
    <mergeCell ref="L29:M29"/>
    <mergeCell ref="I30:K30"/>
    <mergeCell ref="A21:C24"/>
    <mergeCell ref="A27:C27"/>
    <mergeCell ref="A26:C26"/>
    <mergeCell ref="U24:W24"/>
    <mergeCell ref="D21:T24"/>
    <mergeCell ref="U22:W22"/>
    <mergeCell ref="U21:W21"/>
    <mergeCell ref="F26:G26"/>
    <mergeCell ref="I26:M26"/>
  </mergeCells>
  <conditionalFormatting sqref="X40:Y57">
    <cfRule type="cellIs" dxfId="267" priority="1" operator="greaterThan">
      <formula>SI($P$40-$X$38)&gt;0</formula>
    </cfRule>
  </conditionalFormatting>
  <conditionalFormatting sqref="V40:V57">
    <cfRule type="cellIs" dxfId="266" priority="2" operator="equal">
      <formula>$J$6</formula>
    </cfRule>
  </conditionalFormatting>
  <conditionalFormatting sqref="V40:V57">
    <cfRule type="cellIs" dxfId="265" priority="3" operator="equal">
      <formula>$J$5</formula>
    </cfRule>
  </conditionalFormatting>
  <conditionalFormatting sqref="V40:V57">
    <cfRule type="cellIs" dxfId="264" priority="4" operator="equal">
      <formula>$J$4</formula>
    </cfRule>
  </conditionalFormatting>
  <dataValidations count="7">
    <dataValidation type="list" allowBlank="1" showInputMessage="1" showErrorMessage="1" prompt=" -  - " sqref="I40:I41 I43 I46 I49 I52">
      <formula1>$H$2:$H$5</formula1>
    </dataValidation>
    <dataValidation type="list" allowBlank="1" showInputMessage="1" showErrorMessage="1" prompt=" -  - " sqref="F40 F43 F46 F49 F52">
      <formula1>$G$2:$G$3</formula1>
    </dataValidation>
    <dataValidation type="list" allowBlank="1" showErrorMessage="1" sqref="A27">
      <formula1>PROCESOS</formula1>
    </dataValidation>
    <dataValidation type="list" allowBlank="1" showInputMessage="1" showErrorMessage="1" prompt=" -  - " sqref="J40:J41 J43 J46 J49 J52">
      <formula1>$I$2:$I$8</formula1>
    </dataValidation>
    <dataValidation type="list" allowBlank="1" showInputMessage="1" showErrorMessage="1" prompt=" -  - " sqref="V40:V41 V43 V46 V49 V52">
      <formula1>$J$3:$J$6</formula1>
    </dataValidation>
    <dataValidation type="list" allowBlank="1" showInputMessage="1" showErrorMessage="1" prompt=" -  - " sqref="C40 C43 C46 C49 C52">
      <formula1>$D$2:$D$14</formula1>
    </dataValidation>
    <dataValidation type="list" allowBlank="1" showInputMessage="1" showErrorMessage="1" prompt=" -  - " sqref="B40 B43 B46 B49 B52">
      <formula1>$F$2:$F$10</formula1>
    </dataValidation>
  </dataValidation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002060"/>
  </sheetPr>
  <dimension ref="A1:AA1000"/>
  <sheetViews>
    <sheetView showGridLines="0" zoomScale="70" zoomScaleNormal="70" workbookViewId="0">
      <selection sqref="A1:C4"/>
    </sheetView>
  </sheetViews>
  <sheetFormatPr baseColWidth="10" defaultColWidth="14.42578125" defaultRowHeight="15" customHeight="1" x14ac:dyDescent="0.25"/>
  <cols>
    <col min="1" max="1" width="5.7109375" customWidth="1"/>
    <col min="2" max="2" width="11.5703125" customWidth="1"/>
    <col min="3" max="3" width="17.42578125" customWidth="1"/>
    <col min="4" max="4" width="14.42578125" customWidth="1"/>
    <col min="5" max="5" width="40.7109375" customWidth="1"/>
    <col min="6" max="6" width="28.85546875" customWidth="1"/>
    <col min="7" max="7" width="20.140625" customWidth="1"/>
    <col min="8" max="8" width="24.28515625" customWidth="1"/>
    <col min="9" max="9" width="11.85546875" customWidth="1"/>
    <col min="10" max="10" width="12" customWidth="1"/>
    <col min="11" max="11" width="21.5703125" customWidth="1"/>
    <col min="12" max="12" width="15.140625" customWidth="1"/>
    <col min="13" max="13" width="12.85546875" customWidth="1"/>
    <col min="14" max="14" width="15.28515625" customWidth="1"/>
    <col min="15" max="15" width="10.42578125" customWidth="1"/>
    <col min="16" max="16" width="11.42578125" customWidth="1"/>
    <col min="17" max="17" width="39.85546875" customWidth="1"/>
    <col min="18" max="18" width="18.42578125" customWidth="1"/>
    <col min="19" max="19" width="21.28515625" customWidth="1"/>
    <col min="20" max="20" width="49.5703125" customWidth="1"/>
    <col min="21" max="21" width="23.5703125" customWidth="1"/>
    <col min="22" max="22" width="20.140625" customWidth="1"/>
    <col min="23" max="23" width="31.5703125" customWidth="1"/>
    <col min="24" max="24" width="12.28515625" hidden="1" customWidth="1"/>
    <col min="25" max="26" width="12.5703125" customWidth="1"/>
    <col min="27" max="27" width="0" hidden="1" customWidth="1"/>
  </cols>
  <sheetData>
    <row r="1" spans="1:27" ht="22.5" customHeight="1" x14ac:dyDescent="0.25">
      <c r="A1" s="1760"/>
      <c r="B1" s="1761"/>
      <c r="C1" s="1762"/>
      <c r="D1" s="1792" t="s">
        <v>79</v>
      </c>
      <c r="E1" s="1761"/>
      <c r="F1" s="1761"/>
      <c r="G1" s="1761"/>
      <c r="H1" s="1761"/>
      <c r="I1" s="1761"/>
      <c r="J1" s="1761"/>
      <c r="K1" s="1761"/>
      <c r="L1" s="1761"/>
      <c r="M1" s="1761"/>
      <c r="N1" s="1761"/>
      <c r="O1" s="1761"/>
      <c r="P1" s="1761"/>
      <c r="Q1" s="1761"/>
      <c r="R1" s="1761"/>
      <c r="S1" s="1761"/>
      <c r="T1" s="1762"/>
      <c r="U1" s="1774" t="s">
        <v>80</v>
      </c>
      <c r="V1" s="1698"/>
      <c r="W1" s="1699"/>
      <c r="X1" s="1"/>
      <c r="AA1" s="10" t="s">
        <v>22</v>
      </c>
    </row>
    <row r="2" spans="1:27" ht="22.5" customHeight="1" x14ac:dyDescent="0.25">
      <c r="A2" s="1763"/>
      <c r="B2" s="1764"/>
      <c r="C2" s="1765"/>
      <c r="D2" s="1763"/>
      <c r="E2" s="1764"/>
      <c r="F2" s="1764"/>
      <c r="G2" s="1764"/>
      <c r="H2" s="1764"/>
      <c r="I2" s="1764"/>
      <c r="J2" s="1764"/>
      <c r="K2" s="1764"/>
      <c r="L2" s="1764"/>
      <c r="M2" s="1764"/>
      <c r="N2" s="1764"/>
      <c r="O2" s="1764"/>
      <c r="P2" s="1764"/>
      <c r="Q2" s="1764"/>
      <c r="R2" s="1764"/>
      <c r="S2" s="1764"/>
      <c r="T2" s="1765"/>
      <c r="U2" s="1786" t="s">
        <v>81</v>
      </c>
      <c r="V2" s="1686"/>
      <c r="W2" s="1723"/>
      <c r="X2" s="1"/>
      <c r="AA2" s="10" t="s">
        <v>29</v>
      </c>
    </row>
    <row r="3" spans="1:27" ht="22.5" customHeight="1" x14ac:dyDescent="0.25">
      <c r="A3" s="1763"/>
      <c r="B3" s="1764"/>
      <c r="C3" s="1765"/>
      <c r="D3" s="1763"/>
      <c r="E3" s="1764"/>
      <c r="F3" s="1764"/>
      <c r="G3" s="1764"/>
      <c r="H3" s="1764"/>
      <c r="I3" s="1764"/>
      <c r="J3" s="1764"/>
      <c r="K3" s="1764"/>
      <c r="L3" s="1764"/>
      <c r="M3" s="1764"/>
      <c r="N3" s="1764"/>
      <c r="O3" s="1764"/>
      <c r="P3" s="1764"/>
      <c r="Q3" s="1764"/>
      <c r="R3" s="1764"/>
      <c r="S3" s="1764"/>
      <c r="T3" s="1765"/>
      <c r="U3" s="18" t="s">
        <v>82</v>
      </c>
      <c r="V3" s="19"/>
      <c r="W3" s="20"/>
      <c r="X3" s="1"/>
      <c r="AA3" s="10" t="s">
        <v>36</v>
      </c>
    </row>
    <row r="4" spans="1:27" ht="22.5" customHeight="1" thickBot="1" x14ac:dyDescent="0.3">
      <c r="A4" s="1766"/>
      <c r="B4" s="1767"/>
      <c r="C4" s="1768"/>
      <c r="D4" s="1766"/>
      <c r="E4" s="1767"/>
      <c r="F4" s="1767"/>
      <c r="G4" s="1767"/>
      <c r="H4" s="1767"/>
      <c r="I4" s="1767"/>
      <c r="J4" s="1767"/>
      <c r="K4" s="1767"/>
      <c r="L4" s="1767"/>
      <c r="M4" s="1767"/>
      <c r="N4" s="1767"/>
      <c r="O4" s="1767"/>
      <c r="P4" s="1767"/>
      <c r="Q4" s="1767"/>
      <c r="R4" s="1767"/>
      <c r="S4" s="1767"/>
      <c r="T4" s="1768"/>
      <c r="U4" s="1787" t="s">
        <v>83</v>
      </c>
      <c r="V4" s="1710"/>
      <c r="W4" s="1707"/>
      <c r="X4" s="1"/>
      <c r="AA4" s="10" t="s">
        <v>42</v>
      </c>
    </row>
    <row r="5" spans="1:27" ht="24" thickBot="1" x14ac:dyDescent="0.3">
      <c r="A5" s="21"/>
      <c r="B5" s="22"/>
      <c r="C5" s="22"/>
      <c r="D5" s="22"/>
      <c r="E5" s="23"/>
      <c r="F5" s="24"/>
      <c r="G5" s="24"/>
      <c r="H5" s="682"/>
      <c r="I5" s="24"/>
      <c r="J5" s="24"/>
      <c r="K5" s="24"/>
      <c r="L5" s="24"/>
      <c r="M5" s="24"/>
      <c r="N5" s="24"/>
      <c r="O5" s="24"/>
      <c r="P5" s="24"/>
      <c r="Q5" s="682"/>
      <c r="R5" s="24"/>
      <c r="S5" s="682"/>
      <c r="T5" s="26"/>
      <c r="U5" s="25"/>
      <c r="V5" s="27"/>
      <c r="W5" s="27"/>
      <c r="X5" s="27"/>
    </row>
    <row r="6" spans="1:27" ht="84" customHeight="1" x14ac:dyDescent="0.25">
      <c r="A6" s="1776" t="s">
        <v>84</v>
      </c>
      <c r="B6" s="1680"/>
      <c r="C6" s="1681"/>
      <c r="D6" s="28"/>
      <c r="E6" s="29"/>
      <c r="F6" s="1780" t="str">
        <f>CONCATENATE("INFORME DE SEGUIMIENTO DEL PROCESO ",A7)</f>
        <v>INFORME DE SEGUIMIENTO DEL PROCESO ATENCIÓN AL CIUDADANO</v>
      </c>
      <c r="G6" s="1699"/>
      <c r="H6" s="683"/>
      <c r="I6" s="1777" t="s">
        <v>85</v>
      </c>
      <c r="J6" s="1680"/>
      <c r="K6" s="1680"/>
      <c r="L6" s="1680"/>
      <c r="M6" s="1681"/>
      <c r="N6" s="140"/>
      <c r="O6" s="24"/>
      <c r="P6" s="135"/>
      <c r="Q6" s="684"/>
      <c r="R6" s="28"/>
      <c r="S6" s="685"/>
      <c r="T6" s="34"/>
      <c r="U6" s="36"/>
      <c r="V6" s="28"/>
      <c r="W6" s="36"/>
      <c r="X6" s="28"/>
    </row>
    <row r="7" spans="1:27" ht="47.25" x14ac:dyDescent="0.25">
      <c r="A7" s="1776" t="s">
        <v>1289</v>
      </c>
      <c r="B7" s="1680"/>
      <c r="C7" s="1681"/>
      <c r="D7" s="28"/>
      <c r="E7" s="29"/>
      <c r="F7" s="487" t="s">
        <v>86</v>
      </c>
      <c r="G7" s="38">
        <f>+COUNTA(E20:E117)</f>
        <v>10</v>
      </c>
      <c r="H7" s="686"/>
      <c r="I7" s="1782" t="s">
        <v>87</v>
      </c>
      <c r="J7" s="1698"/>
      <c r="K7" s="1699"/>
      <c r="L7" s="1781">
        <f>COUNTIF(I20:I107,"CORRECCIÓN")</f>
        <v>0</v>
      </c>
      <c r="M7" s="1699"/>
      <c r="N7" s="31"/>
      <c r="O7" s="28"/>
      <c r="P7" s="1793" t="s">
        <v>88</v>
      </c>
      <c r="Q7" s="1695"/>
      <c r="R7" s="1695"/>
      <c r="S7" s="1695"/>
      <c r="T7" s="1695"/>
      <c r="U7" s="1695"/>
      <c r="V7" s="1696"/>
      <c r="W7" s="36"/>
      <c r="X7" s="28"/>
    </row>
    <row r="8" spans="1:27" ht="36.75" thickBot="1" x14ac:dyDescent="0.4">
      <c r="A8" s="41"/>
      <c r="B8" s="28"/>
      <c r="C8" s="28"/>
      <c r="D8" s="42"/>
      <c r="E8" s="29"/>
      <c r="F8" s="487" t="s">
        <v>89</v>
      </c>
      <c r="G8" s="43">
        <f>+COUNTA(H20:H117)</f>
        <v>12</v>
      </c>
      <c r="H8" s="686"/>
      <c r="I8" s="1779" t="s">
        <v>91</v>
      </c>
      <c r="J8" s="1686"/>
      <c r="K8" s="1723"/>
      <c r="L8" s="1778">
        <f>COUNTIF(I20:I107,"ACCIÓN PREVENTIVA")</f>
        <v>4</v>
      </c>
      <c r="M8" s="1723"/>
      <c r="N8" s="28"/>
      <c r="O8" s="28"/>
      <c r="P8" s="142" t="s">
        <v>93</v>
      </c>
      <c r="Q8" s="689" t="s">
        <v>94</v>
      </c>
      <c r="R8" s="689" t="s">
        <v>95</v>
      </c>
      <c r="S8" s="690" t="s">
        <v>96</v>
      </c>
      <c r="T8" s="48" t="s">
        <v>98</v>
      </c>
      <c r="U8" s="691" t="s">
        <v>530</v>
      </c>
      <c r="V8" s="52" t="s">
        <v>100</v>
      </c>
      <c r="W8" s="36"/>
      <c r="X8" s="28"/>
    </row>
    <row r="9" spans="1:27" ht="24" x14ac:dyDescent="0.35">
      <c r="A9" s="41"/>
      <c r="B9" s="28"/>
      <c r="C9" s="28"/>
      <c r="D9" s="53"/>
      <c r="E9" s="29"/>
      <c r="F9" s="495" t="s">
        <v>101</v>
      </c>
      <c r="G9" s="55">
        <f>+COUNTIF(V20:V117,"Cerrada")</f>
        <v>12</v>
      </c>
      <c r="H9" s="686"/>
      <c r="I9" s="1779" t="s">
        <v>102</v>
      </c>
      <c r="J9" s="1686"/>
      <c r="K9" s="1723"/>
      <c r="L9" s="1778">
        <f>COUNTIF(I20:I107,"ACCIÓN CORRECTIVA")</f>
        <v>6</v>
      </c>
      <c r="M9" s="1723"/>
      <c r="N9" s="31"/>
      <c r="O9" s="28"/>
      <c r="P9" s="142">
        <v>2011</v>
      </c>
      <c r="Q9" s="689">
        <v>0</v>
      </c>
      <c r="R9" s="692">
        <v>0</v>
      </c>
      <c r="S9" s="692">
        <v>0</v>
      </c>
      <c r="T9" s="143">
        <f t="shared" ref="T9:T12" si="0">+Q9+R9+S9</f>
        <v>0</v>
      </c>
      <c r="U9" s="143">
        <v>0</v>
      </c>
      <c r="V9" s="143">
        <v>0</v>
      </c>
      <c r="W9" s="36"/>
      <c r="X9" s="28"/>
    </row>
    <row r="10" spans="1:27" ht="32.25" thickBot="1" x14ac:dyDescent="0.4">
      <c r="A10" s="41"/>
      <c r="B10" s="28"/>
      <c r="C10" s="28"/>
      <c r="D10" s="42"/>
      <c r="E10" s="29"/>
      <c r="F10" s="496" t="s">
        <v>106</v>
      </c>
      <c r="G10" s="63">
        <f>+COUNTIF(V20:V117,"Cerrada Condicional")</f>
        <v>0</v>
      </c>
      <c r="H10" s="686"/>
      <c r="I10" s="1771" t="s">
        <v>107</v>
      </c>
      <c r="J10" s="1772"/>
      <c r="K10" s="1773"/>
      <c r="L10" s="1788">
        <f>COUNTIF(I20:I107,"ACCIÓN DE MEJORA")</f>
        <v>2</v>
      </c>
      <c r="M10" s="1773"/>
      <c r="N10" s="28"/>
      <c r="O10" s="28"/>
      <c r="P10" s="154">
        <v>2012</v>
      </c>
      <c r="Q10" s="693">
        <v>0</v>
      </c>
      <c r="R10" s="694">
        <v>0</v>
      </c>
      <c r="S10" s="694">
        <v>0</v>
      </c>
      <c r="T10" s="70">
        <f t="shared" si="0"/>
        <v>0</v>
      </c>
      <c r="U10" s="70">
        <v>0</v>
      </c>
      <c r="V10" s="70">
        <v>0</v>
      </c>
      <c r="W10" s="36"/>
      <c r="X10" s="28"/>
    </row>
    <row r="11" spans="1:27" ht="48" thickBot="1" x14ac:dyDescent="0.4">
      <c r="A11" s="41"/>
      <c r="B11" s="28"/>
      <c r="C11" s="28"/>
      <c r="D11" s="53"/>
      <c r="E11" s="29"/>
      <c r="F11" s="487" t="s">
        <v>109</v>
      </c>
      <c r="G11" s="38">
        <f>+COUNTIF(V20:V117,"Abierta - en Desarrollo")</f>
        <v>0</v>
      </c>
      <c r="H11" s="686"/>
      <c r="I11" s="1777" t="s">
        <v>110</v>
      </c>
      <c r="J11" s="1680"/>
      <c r="K11" s="1680"/>
      <c r="L11" s="1680"/>
      <c r="M11" s="1681"/>
      <c r="N11" s="28"/>
      <c r="O11" s="28"/>
      <c r="P11" s="154">
        <v>2013</v>
      </c>
      <c r="Q11" s="693">
        <v>0</v>
      </c>
      <c r="R11" s="694">
        <v>2</v>
      </c>
      <c r="S11" s="694">
        <v>4</v>
      </c>
      <c r="T11" s="70">
        <f t="shared" si="0"/>
        <v>6</v>
      </c>
      <c r="U11" s="70">
        <v>6</v>
      </c>
      <c r="V11" s="70">
        <v>6</v>
      </c>
      <c r="W11" s="36"/>
      <c r="X11" s="28"/>
    </row>
    <row r="12" spans="1:27" ht="32.25" thickBot="1" x14ac:dyDescent="0.4">
      <c r="A12" s="41"/>
      <c r="B12" s="28"/>
      <c r="C12" s="28"/>
      <c r="D12" s="42"/>
      <c r="E12" s="29"/>
      <c r="F12" s="498" t="s">
        <v>111</v>
      </c>
      <c r="G12" s="55">
        <f>+COUNTIF(V20:V117,"Abierta - Vencida")</f>
        <v>0</v>
      </c>
      <c r="H12" s="686"/>
      <c r="I12" s="79" t="s">
        <v>14</v>
      </c>
      <c r="J12" s="81">
        <f>COUNTIF(J20:J63,"SGC")</f>
        <v>11</v>
      </c>
      <c r="K12" s="82" t="s">
        <v>128</v>
      </c>
      <c r="L12" s="84">
        <f>COUNTIF(J20:J63,"SGSST")</f>
        <v>0</v>
      </c>
      <c r="M12" s="330" t="s">
        <v>98</v>
      </c>
      <c r="N12" s="28"/>
      <c r="O12" s="24"/>
      <c r="P12" s="154">
        <v>2014</v>
      </c>
      <c r="Q12" s="693">
        <v>0</v>
      </c>
      <c r="R12" s="694">
        <v>7</v>
      </c>
      <c r="S12" s="694">
        <v>0</v>
      </c>
      <c r="T12" s="70">
        <f t="shared" si="0"/>
        <v>7</v>
      </c>
      <c r="U12" s="70">
        <v>5</v>
      </c>
      <c r="V12" s="70">
        <v>7</v>
      </c>
      <c r="W12" s="36"/>
      <c r="X12" s="28"/>
    </row>
    <row r="13" spans="1:27" ht="32.25" thickBot="1" x14ac:dyDescent="0.4">
      <c r="A13" s="41"/>
      <c r="B13" s="28"/>
      <c r="C13" s="28"/>
      <c r="D13" s="28"/>
      <c r="E13" s="29"/>
      <c r="F13" s="501" t="s">
        <v>113</v>
      </c>
      <c r="G13" s="87">
        <f>SUM(G11:G12)</f>
        <v>0</v>
      </c>
      <c r="H13" s="686"/>
      <c r="I13" s="92" t="s">
        <v>52</v>
      </c>
      <c r="J13" s="93">
        <f>COUNTIF(J20:J63,"SCI")</f>
        <v>0</v>
      </c>
      <c r="K13" s="94" t="s">
        <v>28</v>
      </c>
      <c r="L13" s="96">
        <f>COUNTIF(J20:J63,"SGSI")</f>
        <v>0</v>
      </c>
      <c r="M13" s="1801">
        <f>+J12+J13+J14+J15+L12+L13+L14</f>
        <v>12</v>
      </c>
      <c r="N13" s="28"/>
      <c r="O13" s="24"/>
      <c r="P13" s="176" t="s">
        <v>116</v>
      </c>
      <c r="Q13" s="101">
        <f t="shared" ref="Q13:V13" si="1">SUM(Q9:Q12)</f>
        <v>0</v>
      </c>
      <c r="R13" s="101">
        <f t="shared" si="1"/>
        <v>9</v>
      </c>
      <c r="S13" s="101">
        <f t="shared" si="1"/>
        <v>4</v>
      </c>
      <c r="T13" s="101">
        <f t="shared" si="1"/>
        <v>13</v>
      </c>
      <c r="U13" s="101">
        <f t="shared" si="1"/>
        <v>11</v>
      </c>
      <c r="V13" s="101">
        <f t="shared" si="1"/>
        <v>13</v>
      </c>
      <c r="W13" s="36"/>
      <c r="X13" s="28"/>
    </row>
    <row r="14" spans="1:27" ht="32.25" thickBot="1" x14ac:dyDescent="0.4">
      <c r="A14" s="41"/>
      <c r="B14" s="28"/>
      <c r="C14" s="28"/>
      <c r="D14" s="28"/>
      <c r="E14" s="29"/>
      <c r="F14" s="487" t="s">
        <v>119</v>
      </c>
      <c r="G14" s="43">
        <f>+COUNTA(Q20:Q117)</f>
        <v>12</v>
      </c>
      <c r="H14" s="685"/>
      <c r="I14" s="92" t="s">
        <v>47</v>
      </c>
      <c r="J14" s="93">
        <f>COUNTIF(J20:J63,"SGA")</f>
        <v>0</v>
      </c>
      <c r="K14" s="102" t="s">
        <v>21</v>
      </c>
      <c r="L14" s="119">
        <f>COUNTIF(J20:J63,"SIGA")</f>
        <v>0</v>
      </c>
      <c r="M14" s="1790"/>
      <c r="N14" s="28"/>
      <c r="O14" s="24"/>
      <c r="P14" s="186"/>
      <c r="Q14" s="705"/>
      <c r="R14" s="28"/>
      <c r="S14" s="685"/>
      <c r="T14" s="34"/>
      <c r="U14" s="36"/>
      <c r="V14" s="28"/>
      <c r="W14" s="36"/>
      <c r="X14" s="28"/>
    </row>
    <row r="15" spans="1:27" ht="39" customHeight="1" x14ac:dyDescent="0.35">
      <c r="A15" s="41"/>
      <c r="B15" s="28"/>
      <c r="C15" s="28"/>
      <c r="D15" s="31"/>
      <c r="E15" s="122"/>
      <c r="F15" s="509" t="s">
        <v>126</v>
      </c>
      <c r="G15" s="124">
        <f>+COUNTA(T20:T117)</f>
        <v>12</v>
      </c>
      <c r="H15" s="685"/>
      <c r="I15" s="125" t="s">
        <v>41</v>
      </c>
      <c r="J15" s="119">
        <f>COUNTIF(J20:J63,"SRS")</f>
        <v>1</v>
      </c>
      <c r="K15" s="28"/>
      <c r="L15" s="28"/>
      <c r="M15" s="28"/>
      <c r="N15" s="28"/>
      <c r="O15" s="28"/>
      <c r="P15" s="28"/>
      <c r="Q15" s="705"/>
      <c r="R15" s="186"/>
      <c r="S15" s="709"/>
      <c r="T15" s="710"/>
      <c r="U15" s="130"/>
      <c r="V15" s="28"/>
      <c r="W15" s="36"/>
      <c r="X15" s="28"/>
    </row>
    <row r="16" spans="1:27" ht="23.25" x14ac:dyDescent="0.35">
      <c r="A16" s="41"/>
      <c r="B16" s="28"/>
      <c r="C16" s="28"/>
      <c r="D16" s="31"/>
      <c r="E16" s="122"/>
      <c r="F16" s="131"/>
      <c r="G16" s="31"/>
      <c r="H16" s="685"/>
      <c r="I16" s="31"/>
      <c r="J16" s="31"/>
      <c r="K16" s="28"/>
      <c r="L16" s="28"/>
      <c r="M16" s="28"/>
      <c r="N16" s="28"/>
      <c r="O16" s="28"/>
      <c r="P16" s="28"/>
      <c r="Q16" s="705"/>
      <c r="R16" s="186"/>
      <c r="S16" s="709"/>
      <c r="T16" s="710"/>
      <c r="U16" s="130"/>
      <c r="V16" s="28"/>
      <c r="W16" s="36"/>
      <c r="X16" s="28"/>
    </row>
    <row r="17" spans="1:26" ht="23.25" x14ac:dyDescent="0.35">
      <c r="A17" s="41"/>
      <c r="B17" s="28"/>
      <c r="C17" s="28"/>
      <c r="D17" s="31"/>
      <c r="E17" s="122"/>
      <c r="F17" s="131"/>
      <c r="G17" s="31"/>
      <c r="H17" s="712"/>
      <c r="I17" s="31"/>
      <c r="J17" s="31"/>
      <c r="K17" s="31"/>
      <c r="L17" s="31"/>
      <c r="M17" s="31"/>
      <c r="N17" s="28"/>
      <c r="O17" s="28"/>
      <c r="P17" s="28"/>
      <c r="Q17" s="685"/>
      <c r="R17" s="135"/>
      <c r="S17" s="705"/>
      <c r="T17" s="121"/>
      <c r="U17" s="133"/>
      <c r="V17" s="134"/>
      <c r="W17" s="23"/>
      <c r="X17" s="135"/>
    </row>
    <row r="18" spans="1:26" ht="36" customHeight="1" x14ac:dyDescent="0.25">
      <c r="A18" s="1872" t="s">
        <v>130</v>
      </c>
      <c r="B18" s="1680"/>
      <c r="C18" s="1680"/>
      <c r="D18" s="1680"/>
      <c r="E18" s="1680"/>
      <c r="F18" s="1680"/>
      <c r="G18" s="1799"/>
      <c r="H18" s="1796" t="s">
        <v>131</v>
      </c>
      <c r="I18" s="1680"/>
      <c r="J18" s="1680"/>
      <c r="K18" s="1680"/>
      <c r="L18" s="1680"/>
      <c r="M18" s="1680"/>
      <c r="N18" s="1680"/>
      <c r="O18" s="1680"/>
      <c r="P18" s="1681"/>
      <c r="Q18" s="1785" t="s">
        <v>174</v>
      </c>
      <c r="R18" s="1715"/>
      <c r="S18" s="1716"/>
      <c r="T18" s="1873" t="s">
        <v>133</v>
      </c>
      <c r="U18" s="1680"/>
      <c r="V18" s="1680"/>
      <c r="W18" s="1681"/>
      <c r="X18" s="195" t="s">
        <v>134</v>
      </c>
    </row>
    <row r="19" spans="1:26" ht="59.25" customHeight="1" thickBot="1" x14ac:dyDescent="0.3">
      <c r="A19" s="714" t="s">
        <v>135</v>
      </c>
      <c r="B19" s="204" t="s">
        <v>3</v>
      </c>
      <c r="C19" s="204" t="s">
        <v>137</v>
      </c>
      <c r="D19" s="204" t="s">
        <v>138</v>
      </c>
      <c r="E19" s="716" t="s">
        <v>139</v>
      </c>
      <c r="F19" s="204" t="s">
        <v>4</v>
      </c>
      <c r="G19" s="205" t="s">
        <v>140</v>
      </c>
      <c r="H19" s="718" t="s">
        <v>141</v>
      </c>
      <c r="I19" s="204" t="s">
        <v>5</v>
      </c>
      <c r="J19" s="204" t="s">
        <v>142</v>
      </c>
      <c r="K19" s="204" t="s">
        <v>143</v>
      </c>
      <c r="L19" s="203" t="s">
        <v>144</v>
      </c>
      <c r="M19" s="204" t="s">
        <v>145</v>
      </c>
      <c r="N19" s="204" t="s">
        <v>147</v>
      </c>
      <c r="O19" s="204" t="s">
        <v>148</v>
      </c>
      <c r="P19" s="205" t="s">
        <v>149</v>
      </c>
      <c r="Q19" s="207" t="s">
        <v>150</v>
      </c>
      <c r="R19" s="207" t="s">
        <v>151</v>
      </c>
      <c r="S19" s="210" t="s">
        <v>152</v>
      </c>
      <c r="T19" s="204" t="s">
        <v>150</v>
      </c>
      <c r="U19" s="719" t="s">
        <v>151</v>
      </c>
      <c r="V19" s="204" t="s">
        <v>153</v>
      </c>
      <c r="W19" s="720" t="s">
        <v>154</v>
      </c>
      <c r="X19" s="354"/>
      <c r="Y19" s="355"/>
      <c r="Z19" s="355"/>
    </row>
    <row r="20" spans="1:26" ht="178.5" hidden="1" x14ac:dyDescent="0.25">
      <c r="A20" s="169">
        <v>1</v>
      </c>
      <c r="B20" s="590" t="s">
        <v>11</v>
      </c>
      <c r="C20" s="590" t="s">
        <v>10</v>
      </c>
      <c r="D20" s="721">
        <v>42352</v>
      </c>
      <c r="E20" s="235" t="s">
        <v>1300</v>
      </c>
      <c r="F20" s="172" t="s">
        <v>12</v>
      </c>
      <c r="G20" s="235" t="s">
        <v>1301</v>
      </c>
      <c r="H20" s="235" t="s">
        <v>1302</v>
      </c>
      <c r="I20" s="590" t="s">
        <v>27</v>
      </c>
      <c r="J20" s="590" t="s">
        <v>14</v>
      </c>
      <c r="K20" s="235" t="s">
        <v>1303</v>
      </c>
      <c r="L20" s="590" t="s">
        <v>1304</v>
      </c>
      <c r="M20" s="590" t="s">
        <v>1305</v>
      </c>
      <c r="N20" s="721">
        <v>42353</v>
      </c>
      <c r="O20" s="721">
        <v>42370</v>
      </c>
      <c r="P20" s="721">
        <v>42460</v>
      </c>
      <c r="Q20" s="219" t="s">
        <v>1306</v>
      </c>
      <c r="R20" s="554" t="s">
        <v>1307</v>
      </c>
      <c r="S20" s="564">
        <v>42459</v>
      </c>
      <c r="T20" s="173" t="s">
        <v>1308</v>
      </c>
      <c r="U20" s="173" t="s">
        <v>1309</v>
      </c>
      <c r="V20" s="229" t="s">
        <v>36</v>
      </c>
      <c r="W20" s="173" t="s">
        <v>1310</v>
      </c>
      <c r="X20" s="722" t="str">
        <f t="shared" ref="X20:X31" ca="1" si="2">+IF(P20="","",IF(TODAY()-P20&gt;0,"VENCIDA","EN DESARROLLO"))</f>
        <v>VENCIDA</v>
      </c>
    </row>
    <row r="21" spans="1:26" ht="140.25" hidden="1" x14ac:dyDescent="0.25">
      <c r="A21" s="169">
        <v>2</v>
      </c>
      <c r="B21" s="170" t="s">
        <v>11</v>
      </c>
      <c r="C21" s="170" t="s">
        <v>10</v>
      </c>
      <c r="D21" s="244">
        <v>42352</v>
      </c>
      <c r="E21" s="172" t="s">
        <v>1311</v>
      </c>
      <c r="F21" s="172" t="s">
        <v>12</v>
      </c>
      <c r="G21" s="235" t="s">
        <v>1312</v>
      </c>
      <c r="H21" s="219" t="s">
        <v>1313</v>
      </c>
      <c r="I21" s="590" t="s">
        <v>27</v>
      </c>
      <c r="J21" s="590" t="s">
        <v>14</v>
      </c>
      <c r="K21" s="235" t="s">
        <v>1314</v>
      </c>
      <c r="L21" s="590" t="s">
        <v>1304</v>
      </c>
      <c r="M21" s="590" t="s">
        <v>1305</v>
      </c>
      <c r="N21" s="721">
        <v>42353</v>
      </c>
      <c r="O21" s="721">
        <v>42370</v>
      </c>
      <c r="P21" s="721">
        <v>42460</v>
      </c>
      <c r="Q21" s="219" t="s">
        <v>1315</v>
      </c>
      <c r="R21" s="554" t="s">
        <v>1316</v>
      </c>
      <c r="S21" s="564">
        <v>42479</v>
      </c>
      <c r="T21" s="173" t="s">
        <v>1317</v>
      </c>
      <c r="U21" s="173" t="s">
        <v>1309</v>
      </c>
      <c r="V21" s="229" t="s">
        <v>36</v>
      </c>
      <c r="W21" s="173" t="s">
        <v>1318</v>
      </c>
      <c r="X21" s="722" t="str">
        <f t="shared" ca="1" si="2"/>
        <v>VENCIDA</v>
      </c>
    </row>
    <row r="22" spans="1:26" ht="178.5" hidden="1" x14ac:dyDescent="0.25">
      <c r="A22" s="169">
        <v>3</v>
      </c>
      <c r="B22" s="170" t="s">
        <v>11</v>
      </c>
      <c r="C22" s="170" t="s">
        <v>10</v>
      </c>
      <c r="D22" s="244">
        <v>42352</v>
      </c>
      <c r="E22" s="366" t="s">
        <v>1319</v>
      </c>
      <c r="F22" s="172" t="s">
        <v>12</v>
      </c>
      <c r="G22" s="235" t="s">
        <v>1320</v>
      </c>
      <c r="H22" s="219" t="s">
        <v>1321</v>
      </c>
      <c r="I22" s="590" t="s">
        <v>27</v>
      </c>
      <c r="J22" s="590" t="s">
        <v>14</v>
      </c>
      <c r="K22" s="235" t="s">
        <v>1322</v>
      </c>
      <c r="L22" s="590" t="s">
        <v>1304</v>
      </c>
      <c r="M22" s="590" t="s">
        <v>1305</v>
      </c>
      <c r="N22" s="721">
        <v>42353</v>
      </c>
      <c r="O22" s="721">
        <v>42370</v>
      </c>
      <c r="P22" s="721">
        <v>42460</v>
      </c>
      <c r="Q22" s="219" t="s">
        <v>1306</v>
      </c>
      <c r="R22" s="554" t="s">
        <v>1307</v>
      </c>
      <c r="S22" s="564">
        <v>42459</v>
      </c>
      <c r="T22" s="219" t="s">
        <v>1323</v>
      </c>
      <c r="U22" s="725" t="str">
        <f>HYPERLINK("http://www.idep.edu.co/sites/default/files/PAAC 2016.pdf","http://www.idep.edu.co/sites/default/files/PAAC%202016.pdf")</f>
        <v>http://www.idep.edu.co/sites/default/files/PAAC%202016.pdf</v>
      </c>
      <c r="V22" s="229" t="s">
        <v>36</v>
      </c>
      <c r="W22" s="173" t="s">
        <v>1324</v>
      </c>
      <c r="X22" s="722" t="str">
        <f t="shared" ca="1" si="2"/>
        <v>VENCIDA</v>
      </c>
    </row>
    <row r="23" spans="1:26" ht="140.25" hidden="1" x14ac:dyDescent="0.25">
      <c r="A23" s="169">
        <v>4</v>
      </c>
      <c r="B23" s="170" t="s">
        <v>11</v>
      </c>
      <c r="C23" s="170" t="s">
        <v>10</v>
      </c>
      <c r="D23" s="244">
        <v>42352</v>
      </c>
      <c r="E23" s="172" t="s">
        <v>1325</v>
      </c>
      <c r="F23" s="172" t="s">
        <v>19</v>
      </c>
      <c r="G23" s="235" t="s">
        <v>1326</v>
      </c>
      <c r="H23" s="235" t="s">
        <v>1327</v>
      </c>
      <c r="I23" s="590" t="s">
        <v>34</v>
      </c>
      <c r="J23" s="590" t="s">
        <v>14</v>
      </c>
      <c r="K23" s="235" t="s">
        <v>1328</v>
      </c>
      <c r="L23" s="590" t="s">
        <v>1304</v>
      </c>
      <c r="M23" s="590" t="s">
        <v>1305</v>
      </c>
      <c r="N23" s="721">
        <v>42353</v>
      </c>
      <c r="O23" s="721">
        <v>42370</v>
      </c>
      <c r="P23" s="721">
        <v>42490</v>
      </c>
      <c r="Q23" s="219" t="s">
        <v>1329</v>
      </c>
      <c r="R23" s="554" t="s">
        <v>1330</v>
      </c>
      <c r="S23" s="564">
        <v>42475</v>
      </c>
      <c r="T23" s="173" t="s">
        <v>1331</v>
      </c>
      <c r="U23" s="554" t="s">
        <v>1332</v>
      </c>
      <c r="V23" s="229" t="s">
        <v>36</v>
      </c>
      <c r="W23" s="173" t="s">
        <v>1333</v>
      </c>
      <c r="X23" s="722" t="str">
        <f t="shared" ca="1" si="2"/>
        <v>VENCIDA</v>
      </c>
    </row>
    <row r="24" spans="1:26" ht="201" hidden="1" customHeight="1" x14ac:dyDescent="0.25">
      <c r="A24" s="169">
        <v>5</v>
      </c>
      <c r="B24" s="170" t="s">
        <v>11</v>
      </c>
      <c r="C24" s="170" t="s">
        <v>10</v>
      </c>
      <c r="D24" s="244">
        <v>42352</v>
      </c>
      <c r="E24" s="172" t="s">
        <v>1334</v>
      </c>
      <c r="F24" s="170" t="s">
        <v>19</v>
      </c>
      <c r="G24" s="590" t="s">
        <v>1335</v>
      </c>
      <c r="H24" s="235" t="s">
        <v>1336</v>
      </c>
      <c r="I24" s="590" t="s">
        <v>20</v>
      </c>
      <c r="J24" s="590" t="s">
        <v>14</v>
      </c>
      <c r="K24" s="235" t="s">
        <v>1337</v>
      </c>
      <c r="L24" s="590" t="s">
        <v>851</v>
      </c>
      <c r="M24" s="590" t="s">
        <v>1305</v>
      </c>
      <c r="N24" s="721">
        <v>42353</v>
      </c>
      <c r="O24" s="721">
        <v>42370</v>
      </c>
      <c r="P24" s="721">
        <v>42490</v>
      </c>
      <c r="Q24" s="219" t="s">
        <v>1338</v>
      </c>
      <c r="R24" s="554" t="s">
        <v>1339</v>
      </c>
      <c r="S24" s="564">
        <v>42381</v>
      </c>
      <c r="T24" s="288" t="s">
        <v>1340</v>
      </c>
      <c r="U24" s="219" t="s">
        <v>1341</v>
      </c>
      <c r="V24" s="229" t="s">
        <v>36</v>
      </c>
      <c r="W24" s="173" t="s">
        <v>1342</v>
      </c>
      <c r="X24" s="722" t="str">
        <f t="shared" ca="1" si="2"/>
        <v>VENCIDA</v>
      </c>
    </row>
    <row r="25" spans="1:26" ht="129" hidden="1" customHeight="1" x14ac:dyDescent="0.25">
      <c r="A25" s="293"/>
      <c r="B25" s="295"/>
      <c r="C25" s="295"/>
      <c r="D25" s="318"/>
      <c r="E25" s="299"/>
      <c r="F25" s="295"/>
      <c r="G25" s="578"/>
      <c r="H25" s="563" t="s">
        <v>1343</v>
      </c>
      <c r="I25" s="543" t="s">
        <v>20</v>
      </c>
      <c r="J25" s="543" t="s">
        <v>14</v>
      </c>
      <c r="K25" s="563" t="s">
        <v>1344</v>
      </c>
      <c r="L25" s="543" t="s">
        <v>851</v>
      </c>
      <c r="M25" s="543" t="s">
        <v>1305</v>
      </c>
      <c r="N25" s="726">
        <v>42353</v>
      </c>
      <c r="O25" s="726">
        <v>42370</v>
      </c>
      <c r="P25" s="726">
        <v>42490</v>
      </c>
      <c r="Q25" s="219" t="s">
        <v>1345</v>
      </c>
      <c r="R25" s="554" t="s">
        <v>1346</v>
      </c>
      <c r="S25" s="564">
        <v>42478</v>
      </c>
      <c r="T25" s="288" t="s">
        <v>1347</v>
      </c>
      <c r="U25" s="219" t="s">
        <v>1341</v>
      </c>
      <c r="V25" s="229" t="s">
        <v>36</v>
      </c>
      <c r="W25" s="173" t="s">
        <v>1348</v>
      </c>
      <c r="X25" s="722" t="str">
        <f t="shared" ca="1" si="2"/>
        <v>VENCIDA</v>
      </c>
    </row>
    <row r="26" spans="1:26" ht="140.25" hidden="1" x14ac:dyDescent="0.25">
      <c r="A26" s="169">
        <v>6</v>
      </c>
      <c r="B26" s="170" t="s">
        <v>11</v>
      </c>
      <c r="C26" s="170" t="s">
        <v>10</v>
      </c>
      <c r="D26" s="244">
        <v>42352</v>
      </c>
      <c r="E26" s="172" t="s">
        <v>1349</v>
      </c>
      <c r="F26" s="172" t="s">
        <v>19</v>
      </c>
      <c r="G26" s="235" t="s">
        <v>1350</v>
      </c>
      <c r="H26" s="235" t="s">
        <v>1351</v>
      </c>
      <c r="I26" s="590" t="s">
        <v>20</v>
      </c>
      <c r="J26" s="590" t="s">
        <v>14</v>
      </c>
      <c r="K26" s="235" t="s">
        <v>1352</v>
      </c>
      <c r="L26" s="590" t="s">
        <v>1353</v>
      </c>
      <c r="M26" s="590" t="s">
        <v>1354</v>
      </c>
      <c r="N26" s="721">
        <v>42353</v>
      </c>
      <c r="O26" s="721">
        <v>42370</v>
      </c>
      <c r="P26" s="721">
        <v>42400</v>
      </c>
      <c r="Q26" s="219" t="s">
        <v>1355</v>
      </c>
      <c r="R26" s="554" t="s">
        <v>1356</v>
      </c>
      <c r="S26" s="564">
        <v>42381</v>
      </c>
      <c r="T26" s="219" t="s">
        <v>1357</v>
      </c>
      <c r="U26" s="219" t="s">
        <v>1358</v>
      </c>
      <c r="V26" s="229" t="s">
        <v>36</v>
      </c>
      <c r="W26" s="173" t="s">
        <v>1359</v>
      </c>
      <c r="X26" s="177" t="str">
        <f t="shared" ca="1" si="2"/>
        <v>VENCIDA</v>
      </c>
    </row>
    <row r="27" spans="1:26" ht="204" hidden="1" x14ac:dyDescent="0.25">
      <c r="A27" s="169">
        <v>7</v>
      </c>
      <c r="B27" s="170" t="s">
        <v>11</v>
      </c>
      <c r="C27" s="170" t="s">
        <v>10</v>
      </c>
      <c r="D27" s="244">
        <v>42352</v>
      </c>
      <c r="E27" s="172" t="s">
        <v>1360</v>
      </c>
      <c r="F27" s="172" t="s">
        <v>19</v>
      </c>
      <c r="G27" s="235" t="s">
        <v>1335</v>
      </c>
      <c r="H27" s="235" t="s">
        <v>1361</v>
      </c>
      <c r="I27" s="590" t="s">
        <v>20</v>
      </c>
      <c r="J27" s="590" t="s">
        <v>14</v>
      </c>
      <c r="K27" s="235" t="s">
        <v>624</v>
      </c>
      <c r="L27" s="590" t="s">
        <v>1362</v>
      </c>
      <c r="M27" s="590" t="s">
        <v>1363</v>
      </c>
      <c r="N27" s="721">
        <v>42353</v>
      </c>
      <c r="O27" s="721">
        <v>42370</v>
      </c>
      <c r="P27" s="721">
        <v>42428</v>
      </c>
      <c r="Q27" s="219" t="s">
        <v>1364</v>
      </c>
      <c r="R27" s="554" t="s">
        <v>1365</v>
      </c>
      <c r="S27" s="564">
        <v>42490</v>
      </c>
      <c r="T27" s="288" t="s">
        <v>1366</v>
      </c>
      <c r="U27" s="219" t="s">
        <v>1367</v>
      </c>
      <c r="V27" s="229" t="s">
        <v>36</v>
      </c>
      <c r="W27" s="173" t="s">
        <v>1368</v>
      </c>
      <c r="X27" s="177" t="str">
        <f t="shared" ca="1" si="2"/>
        <v>VENCIDA</v>
      </c>
    </row>
    <row r="28" spans="1:26" ht="183" hidden="1" customHeight="1" x14ac:dyDescent="0.25">
      <c r="A28" s="728">
        <v>8</v>
      </c>
      <c r="B28" s="218" t="s">
        <v>18</v>
      </c>
      <c r="C28" s="218" t="s">
        <v>10</v>
      </c>
      <c r="D28" s="220">
        <v>42415</v>
      </c>
      <c r="E28" s="221" t="s">
        <v>1369</v>
      </c>
      <c r="F28" s="221" t="s">
        <v>19</v>
      </c>
      <c r="G28" s="271" t="s">
        <v>1370</v>
      </c>
      <c r="H28" s="271" t="s">
        <v>1371</v>
      </c>
      <c r="I28" s="270" t="s">
        <v>34</v>
      </c>
      <c r="J28" s="270" t="s">
        <v>14</v>
      </c>
      <c r="K28" s="271" t="s">
        <v>1372</v>
      </c>
      <c r="L28" s="271" t="s">
        <v>1304</v>
      </c>
      <c r="M28" s="271" t="s">
        <v>1305</v>
      </c>
      <c r="N28" s="729">
        <v>42430</v>
      </c>
      <c r="O28" s="729">
        <v>42430</v>
      </c>
      <c r="P28" s="729">
        <v>42490</v>
      </c>
      <c r="Q28" s="271" t="s">
        <v>1373</v>
      </c>
      <c r="R28" s="271" t="s">
        <v>1374</v>
      </c>
      <c r="S28" s="588">
        <v>42478</v>
      </c>
      <c r="T28" s="271" t="s">
        <v>1375</v>
      </c>
      <c r="U28" s="271" t="s">
        <v>1376</v>
      </c>
      <c r="V28" s="229" t="s">
        <v>36</v>
      </c>
      <c r="W28" s="221" t="s">
        <v>1377</v>
      </c>
      <c r="X28" s="731" t="str">
        <f t="shared" ca="1" si="2"/>
        <v>VENCIDA</v>
      </c>
    </row>
    <row r="29" spans="1:26" ht="205.5" customHeight="1" thickBot="1" x14ac:dyDescent="0.3">
      <c r="A29" s="732">
        <v>9</v>
      </c>
      <c r="B29" s="170" t="s">
        <v>11</v>
      </c>
      <c r="C29" s="170" t="s">
        <v>10</v>
      </c>
      <c r="D29" s="244">
        <v>43038</v>
      </c>
      <c r="E29" s="1127" t="s">
        <v>1379</v>
      </c>
      <c r="F29" s="1009" t="s">
        <v>12</v>
      </c>
      <c r="G29" s="1128" t="s">
        <v>1380</v>
      </c>
      <c r="H29" s="1129" t="s">
        <v>1381</v>
      </c>
      <c r="I29" s="590" t="s">
        <v>27</v>
      </c>
      <c r="J29" s="590" t="s">
        <v>41</v>
      </c>
      <c r="K29" s="1128" t="s">
        <v>233</v>
      </c>
      <c r="L29" s="235" t="s">
        <v>1382</v>
      </c>
      <c r="M29" s="235" t="s">
        <v>822</v>
      </c>
      <c r="N29" s="721">
        <v>43039</v>
      </c>
      <c r="O29" s="721">
        <v>43039</v>
      </c>
      <c r="P29" s="721">
        <v>43049</v>
      </c>
      <c r="Q29" s="734" t="s">
        <v>1383</v>
      </c>
      <c r="R29" s="1125" t="s">
        <v>1384</v>
      </c>
      <c r="S29" s="735">
        <v>43061</v>
      </c>
      <c r="T29" s="1528" t="s">
        <v>2665</v>
      </c>
      <c r="U29" s="1228" t="s">
        <v>2666</v>
      </c>
      <c r="V29" s="222" t="s">
        <v>36</v>
      </c>
      <c r="W29" s="1126" t="s">
        <v>2667</v>
      </c>
      <c r="X29" s="222" t="str">
        <f t="shared" ca="1" si="2"/>
        <v>VENCIDA</v>
      </c>
    </row>
    <row r="30" spans="1:26" ht="172.5" customHeight="1" x14ac:dyDescent="0.25">
      <c r="A30" s="1878">
        <v>10</v>
      </c>
      <c r="B30" s="1876" t="s">
        <v>11</v>
      </c>
      <c r="C30" s="1876" t="s">
        <v>1168</v>
      </c>
      <c r="D30" s="1880">
        <v>43038</v>
      </c>
      <c r="E30" s="1882" t="s">
        <v>1385</v>
      </c>
      <c r="F30" s="1876" t="s">
        <v>12</v>
      </c>
      <c r="G30" s="1874" t="s">
        <v>1386</v>
      </c>
      <c r="H30" s="1130" t="s">
        <v>1387</v>
      </c>
      <c r="I30" s="739" t="s">
        <v>27</v>
      </c>
      <c r="J30" s="739" t="s">
        <v>14</v>
      </c>
      <c r="K30" s="1132" t="s">
        <v>1388</v>
      </c>
      <c r="L30" s="740" t="s">
        <v>1178</v>
      </c>
      <c r="M30" s="740" t="s">
        <v>1179</v>
      </c>
      <c r="N30" s="741">
        <v>43040</v>
      </c>
      <c r="O30" s="741">
        <v>43040</v>
      </c>
      <c r="P30" s="741">
        <v>43063</v>
      </c>
      <c r="Q30" s="742" t="s">
        <v>1389</v>
      </c>
      <c r="R30" s="1134" t="s">
        <v>2668</v>
      </c>
      <c r="S30" s="743">
        <v>43061</v>
      </c>
      <c r="T30" s="1132" t="s">
        <v>2795</v>
      </c>
      <c r="U30" s="1530"/>
      <c r="V30" s="1192" t="s">
        <v>36</v>
      </c>
      <c r="W30" s="1531" t="s">
        <v>2796</v>
      </c>
      <c r="X30" s="745" t="str">
        <f t="shared" ca="1" si="2"/>
        <v>VENCIDA</v>
      </c>
    </row>
    <row r="31" spans="1:26" ht="114.75" customHeight="1" thickBot="1" x14ac:dyDescent="0.3">
      <c r="A31" s="1879"/>
      <c r="B31" s="1877"/>
      <c r="C31" s="1877"/>
      <c r="D31" s="1881"/>
      <c r="E31" s="1883"/>
      <c r="F31" s="1877"/>
      <c r="G31" s="1875"/>
      <c r="H31" s="1131" t="s">
        <v>1390</v>
      </c>
      <c r="I31" s="598" t="s">
        <v>27</v>
      </c>
      <c r="J31" s="598" t="s">
        <v>14</v>
      </c>
      <c r="K31" s="1133" t="s">
        <v>1391</v>
      </c>
      <c r="L31" s="599" t="s">
        <v>1178</v>
      </c>
      <c r="M31" s="599" t="s">
        <v>1179</v>
      </c>
      <c r="N31" s="600">
        <v>43040</v>
      </c>
      <c r="O31" s="600">
        <v>43040</v>
      </c>
      <c r="P31" s="600">
        <v>43063</v>
      </c>
      <c r="Q31" s="747" t="s">
        <v>1392</v>
      </c>
      <c r="R31" s="1135" t="s">
        <v>2669</v>
      </c>
      <c r="S31" s="601">
        <v>43061</v>
      </c>
      <c r="T31" s="1529" t="s">
        <v>2670</v>
      </c>
      <c r="U31" s="1532" t="s">
        <v>2671</v>
      </c>
      <c r="V31" s="1533" t="s">
        <v>36</v>
      </c>
      <c r="W31" s="1534" t="s">
        <v>2739</v>
      </c>
      <c r="X31" s="748" t="str">
        <f t="shared" ca="1" si="2"/>
        <v>VENCIDA</v>
      </c>
    </row>
    <row r="32" spans="1:26" ht="23.25" hidden="1" x14ac:dyDescent="0.25">
      <c r="A32" s="749"/>
      <c r="B32" s="666"/>
      <c r="C32" s="666"/>
      <c r="D32" s="736"/>
      <c r="E32" s="668"/>
      <c r="F32" s="668"/>
      <c r="G32" s="750"/>
      <c r="H32" s="738"/>
      <c r="I32" s="554"/>
      <c r="J32" s="740"/>
      <c r="K32" s="219"/>
      <c r="L32" s="740"/>
      <c r="M32" s="740"/>
      <c r="N32" s="741"/>
      <c r="O32" s="741"/>
      <c r="P32" s="741"/>
      <c r="Q32" s="740"/>
      <c r="R32" s="740"/>
      <c r="S32" s="743"/>
      <c r="T32" s="740"/>
      <c r="U32" s="740"/>
      <c r="V32" s="222"/>
      <c r="W32" s="744"/>
      <c r="X32" s="459"/>
    </row>
    <row r="33" spans="1:26" ht="23.25" hidden="1" x14ac:dyDescent="0.25">
      <c r="A33" s="749"/>
      <c r="B33" s="594"/>
      <c r="C33" s="594"/>
      <c r="D33" s="595"/>
      <c r="E33" s="746"/>
      <c r="F33" s="746"/>
      <c r="G33" s="751"/>
      <c r="H33" s="752"/>
      <c r="I33" s="543"/>
      <c r="J33" s="599"/>
      <c r="K33" s="563"/>
      <c r="L33" s="599"/>
      <c r="M33" s="599"/>
      <c r="N33" s="600"/>
      <c r="O33" s="600"/>
      <c r="P33" s="600"/>
      <c r="Q33" s="599"/>
      <c r="R33" s="599"/>
      <c r="S33" s="601"/>
      <c r="T33" s="599"/>
      <c r="U33" s="599"/>
      <c r="V33" s="321"/>
      <c r="W33" s="603"/>
      <c r="X33" s="459"/>
      <c r="Y33" s="1"/>
      <c r="Z33" s="1"/>
    </row>
    <row r="34" spans="1:26" ht="23.25" x14ac:dyDescent="0.35">
      <c r="A34" s="2"/>
      <c r="B34" s="459"/>
      <c r="C34" s="461"/>
      <c r="D34" s="461"/>
      <c r="E34" s="462"/>
      <c r="F34" s="461"/>
      <c r="G34" s="462"/>
      <c r="H34" s="753"/>
      <c r="I34" s="461"/>
      <c r="J34" s="461"/>
      <c r="K34" s="462"/>
      <c r="L34" s="462"/>
      <c r="M34" s="462"/>
      <c r="N34" s="461"/>
      <c r="O34" s="461"/>
      <c r="P34" s="461"/>
      <c r="Q34" s="753"/>
      <c r="R34" s="462"/>
      <c r="S34" s="754"/>
      <c r="T34" s="465"/>
      <c r="U34" s="462"/>
      <c r="V34" s="466"/>
      <c r="W34" s="462"/>
      <c r="X34" s="459"/>
    </row>
    <row r="35" spans="1:26" ht="23.25" x14ac:dyDescent="0.35">
      <c r="A35" s="2"/>
      <c r="B35" s="459"/>
      <c r="C35" s="461"/>
      <c r="D35" s="461"/>
      <c r="E35" s="462"/>
      <c r="F35" s="461"/>
      <c r="G35" s="462"/>
      <c r="H35" s="753"/>
      <c r="I35" s="461"/>
      <c r="J35" s="461"/>
      <c r="K35" s="462"/>
      <c r="L35" s="462"/>
      <c r="M35" s="462"/>
      <c r="N35" s="461"/>
      <c r="O35" s="461"/>
      <c r="P35" s="461"/>
      <c r="Q35" s="753"/>
      <c r="R35" s="462"/>
      <c r="S35" s="754"/>
      <c r="T35" s="465"/>
      <c r="U35" s="462"/>
      <c r="V35" s="466"/>
      <c r="W35" s="462"/>
      <c r="X35" s="459"/>
    </row>
    <row r="36" spans="1:26" ht="23.25" x14ac:dyDescent="0.35">
      <c r="A36" s="2"/>
      <c r="B36" s="459"/>
      <c r="C36" s="461"/>
      <c r="D36" s="461"/>
      <c r="E36" s="462"/>
      <c r="F36" s="461"/>
      <c r="G36" s="462"/>
      <c r="H36" s="753"/>
      <c r="I36" s="461"/>
      <c r="J36" s="461"/>
      <c r="K36" s="462"/>
      <c r="L36" s="462"/>
      <c r="M36" s="462"/>
      <c r="N36" s="461"/>
      <c r="O36" s="461"/>
      <c r="P36" s="461"/>
      <c r="Q36" s="753"/>
      <c r="R36" s="462"/>
      <c r="S36" s="754"/>
      <c r="T36" s="465"/>
      <c r="U36" s="462"/>
      <c r="V36" s="466"/>
      <c r="W36" s="462"/>
      <c r="X36" s="459"/>
    </row>
    <row r="37" spans="1:26" ht="23.25" x14ac:dyDescent="0.35">
      <c r="A37" s="2"/>
      <c r="B37" s="459"/>
      <c r="C37" s="461"/>
      <c r="D37" s="461"/>
      <c r="E37" s="462"/>
      <c r="F37" s="461"/>
      <c r="G37" s="462"/>
      <c r="H37" s="753"/>
      <c r="I37" s="461"/>
      <c r="J37" s="461"/>
      <c r="K37" s="462"/>
      <c r="L37" s="462"/>
      <c r="M37" s="462"/>
      <c r="N37" s="461"/>
      <c r="O37" s="461"/>
      <c r="P37" s="461"/>
      <c r="Q37" s="753"/>
      <c r="R37" s="462"/>
      <c r="S37" s="754"/>
      <c r="T37" s="465"/>
      <c r="U37" s="462"/>
      <c r="V37" s="466"/>
      <c r="W37" s="462"/>
      <c r="X37" s="459"/>
    </row>
    <row r="38" spans="1:26" ht="23.25" x14ac:dyDescent="0.35">
      <c r="A38" s="2"/>
      <c r="B38" s="459"/>
      <c r="C38" s="461"/>
      <c r="D38" s="461"/>
      <c r="E38" s="462"/>
      <c r="F38" s="461"/>
      <c r="G38" s="462"/>
      <c r="H38" s="753"/>
      <c r="I38" s="461"/>
      <c r="J38" s="461"/>
      <c r="K38" s="462"/>
      <c r="L38" s="462"/>
      <c r="M38" s="462"/>
      <c r="N38" s="461"/>
      <c r="O38" s="461"/>
      <c r="P38" s="461"/>
      <c r="Q38" s="753"/>
      <c r="R38" s="462"/>
      <c r="S38" s="754"/>
      <c r="T38" s="465"/>
      <c r="U38" s="462"/>
      <c r="V38" s="466"/>
      <c r="W38" s="462"/>
      <c r="X38" s="459"/>
    </row>
    <row r="39" spans="1:26" ht="23.25" x14ac:dyDescent="0.35">
      <c r="A39" s="2"/>
      <c r="B39" s="459"/>
      <c r="C39" s="461"/>
      <c r="D39" s="461"/>
      <c r="E39" s="462"/>
      <c r="F39" s="461"/>
      <c r="G39" s="462"/>
      <c r="H39" s="753"/>
      <c r="I39" s="461"/>
      <c r="J39" s="461"/>
      <c r="K39" s="462"/>
      <c r="L39" s="462"/>
      <c r="M39" s="462"/>
      <c r="N39" s="461"/>
      <c r="O39" s="461"/>
      <c r="P39" s="461"/>
      <c r="Q39" s="753"/>
      <c r="R39" s="462"/>
      <c r="S39" s="754"/>
      <c r="T39" s="465"/>
      <c r="U39" s="462"/>
      <c r="V39" s="466"/>
      <c r="W39" s="462"/>
      <c r="X39" s="459"/>
    </row>
    <row r="40" spans="1:26" ht="23.25" x14ac:dyDescent="0.35">
      <c r="A40" s="2"/>
      <c r="B40" s="459"/>
      <c r="C40" s="461"/>
      <c r="D40" s="461"/>
      <c r="E40" s="462"/>
      <c r="F40" s="461"/>
      <c r="G40" s="462"/>
      <c r="H40" s="753"/>
      <c r="I40" s="461"/>
      <c r="J40" s="461"/>
      <c r="K40" s="462"/>
      <c r="L40" s="462"/>
      <c r="M40" s="462"/>
      <c r="N40" s="461"/>
      <c r="O40" s="461"/>
      <c r="P40" s="461"/>
      <c r="Q40" s="753"/>
      <c r="R40" s="462"/>
      <c r="S40" s="754"/>
      <c r="T40" s="465"/>
      <c r="U40" s="462"/>
      <c r="V40" s="466"/>
      <c r="W40" s="462"/>
      <c r="X40" s="459"/>
    </row>
    <row r="41" spans="1:26" ht="23.25" x14ac:dyDescent="0.35">
      <c r="A41" s="2"/>
      <c r="B41" s="459"/>
      <c r="C41" s="461"/>
      <c r="D41" s="461"/>
      <c r="E41" s="462"/>
      <c r="F41" s="461"/>
      <c r="G41" s="462"/>
      <c r="H41" s="753"/>
      <c r="I41" s="461"/>
      <c r="J41" s="461"/>
      <c r="K41" s="462"/>
      <c r="L41" s="462"/>
      <c r="M41" s="462"/>
      <c r="N41" s="459"/>
      <c r="O41" s="459"/>
      <c r="P41" s="459"/>
      <c r="Q41" s="753"/>
      <c r="R41" s="462"/>
      <c r="S41" s="754"/>
      <c r="T41" s="465"/>
      <c r="U41" s="462"/>
      <c r="V41" s="466"/>
      <c r="W41" s="462"/>
      <c r="X41" s="459"/>
    </row>
    <row r="42" spans="1:26" ht="23.25" x14ac:dyDescent="0.35">
      <c r="A42" s="2"/>
      <c r="B42" s="1"/>
      <c r="C42" s="8"/>
      <c r="D42" s="8"/>
      <c r="E42" s="445"/>
      <c r="F42" s="8"/>
      <c r="G42" s="445"/>
      <c r="H42" s="756"/>
      <c r="I42" s="8"/>
      <c r="J42" s="8"/>
      <c r="K42" s="445"/>
      <c r="L42" s="445"/>
      <c r="M42" s="445"/>
      <c r="N42" s="1"/>
      <c r="O42" s="1"/>
      <c r="P42" s="1"/>
      <c r="Q42" s="756"/>
      <c r="R42" s="445"/>
      <c r="S42" s="757"/>
      <c r="T42" s="759"/>
      <c r="U42" s="445"/>
      <c r="V42" s="446"/>
      <c r="W42" s="445"/>
      <c r="X42" s="1"/>
    </row>
    <row r="43" spans="1:26" x14ac:dyDescent="0.25">
      <c r="A43" s="1"/>
      <c r="B43" s="1"/>
      <c r="C43" s="1"/>
      <c r="D43" s="1"/>
      <c r="E43" s="15"/>
      <c r="F43" s="1"/>
      <c r="G43" s="1"/>
      <c r="H43" s="1"/>
      <c r="I43" s="1"/>
      <c r="J43" s="1"/>
      <c r="K43" s="1"/>
      <c r="L43" s="1"/>
      <c r="M43" s="1"/>
      <c r="N43" s="1"/>
      <c r="O43" s="1"/>
      <c r="P43" s="1"/>
      <c r="Q43" s="1"/>
      <c r="R43" s="1"/>
      <c r="S43" s="1"/>
      <c r="T43" s="16"/>
      <c r="U43" s="17"/>
      <c r="V43" s="1"/>
      <c r="W43" s="17"/>
      <c r="X43" s="1"/>
    </row>
    <row r="44" spans="1:26" x14ac:dyDescent="0.25">
      <c r="A44" s="1"/>
      <c r="B44" s="1"/>
      <c r="C44" s="1"/>
      <c r="D44" s="1"/>
      <c r="E44" s="17"/>
      <c r="F44" s="1"/>
      <c r="G44" s="1"/>
      <c r="H44" s="1"/>
      <c r="I44" s="1"/>
      <c r="J44" s="1"/>
      <c r="K44" s="1"/>
      <c r="L44" s="1"/>
      <c r="M44" s="1"/>
      <c r="N44" s="1"/>
      <c r="O44" s="1"/>
      <c r="P44" s="1"/>
      <c r="Q44" s="1"/>
      <c r="R44" s="1"/>
      <c r="S44" s="1"/>
      <c r="T44" s="17"/>
      <c r="U44" s="17"/>
      <c r="V44" s="1"/>
      <c r="W44" s="17"/>
      <c r="X44" s="1"/>
    </row>
    <row r="45" spans="1:26" x14ac:dyDescent="0.25">
      <c r="A45" s="1"/>
      <c r="B45" s="1"/>
      <c r="C45" s="1"/>
      <c r="D45" s="1"/>
      <c r="E45" s="17"/>
      <c r="F45" s="1"/>
      <c r="G45" s="1"/>
      <c r="H45" s="1"/>
      <c r="I45" s="1"/>
      <c r="J45" s="1"/>
      <c r="K45" s="1"/>
      <c r="L45" s="1"/>
      <c r="M45" s="1"/>
      <c r="N45" s="1"/>
      <c r="O45" s="1"/>
      <c r="P45" s="1"/>
      <c r="Q45" s="1"/>
      <c r="R45" s="1"/>
      <c r="S45" s="1"/>
      <c r="T45" s="1"/>
      <c r="U45" s="1"/>
      <c r="V45" s="1"/>
      <c r="W45" s="1"/>
      <c r="X45" s="1"/>
    </row>
    <row r="46" spans="1:26" x14ac:dyDescent="0.25">
      <c r="A46" s="1"/>
      <c r="B46" s="1"/>
      <c r="C46" s="1"/>
      <c r="D46" s="1"/>
      <c r="E46" s="17"/>
      <c r="F46" s="1"/>
      <c r="G46" s="1"/>
      <c r="H46" s="1"/>
      <c r="I46" s="1"/>
      <c r="J46" s="1"/>
      <c r="K46" s="1"/>
      <c r="L46" s="1"/>
      <c r="M46" s="1"/>
      <c r="N46" s="1"/>
      <c r="O46" s="1"/>
      <c r="P46" s="1"/>
      <c r="Q46" s="1"/>
      <c r="R46" s="1"/>
      <c r="S46" s="1"/>
      <c r="T46" s="1"/>
      <c r="U46" s="1"/>
      <c r="V46" s="1"/>
      <c r="W46" s="1"/>
      <c r="X46" s="1"/>
    </row>
    <row r="47" spans="1:26" x14ac:dyDescent="0.25">
      <c r="E47" s="17"/>
    </row>
    <row r="48" spans="1:26" x14ac:dyDescent="0.25">
      <c r="E48" s="17"/>
    </row>
    <row r="49" spans="5:5" x14ac:dyDescent="0.25">
      <c r="E49" s="17"/>
    </row>
    <row r="50" spans="5:5" x14ac:dyDescent="0.25">
      <c r="E50" s="17"/>
    </row>
    <row r="51" spans="5:5" x14ac:dyDescent="0.25">
      <c r="E51" s="17"/>
    </row>
    <row r="52" spans="5:5" x14ac:dyDescent="0.25">
      <c r="E52" s="17"/>
    </row>
    <row r="53" spans="5:5" x14ac:dyDescent="0.25">
      <c r="E53" s="17"/>
    </row>
    <row r="54" spans="5:5" x14ac:dyDescent="0.25">
      <c r="E54" s="17"/>
    </row>
    <row r="55" spans="5:5" x14ac:dyDescent="0.25">
      <c r="E55" s="17"/>
    </row>
    <row r="56" spans="5:5" x14ac:dyDescent="0.25">
      <c r="E56" s="17"/>
    </row>
    <row r="57" spans="5:5" x14ac:dyDescent="0.25">
      <c r="E57" s="17"/>
    </row>
    <row r="58" spans="5:5" x14ac:dyDescent="0.25">
      <c r="E58" s="17"/>
    </row>
    <row r="59" spans="5:5" x14ac:dyDescent="0.25">
      <c r="E59" s="17"/>
    </row>
    <row r="60" spans="5:5" x14ac:dyDescent="0.25">
      <c r="E60" s="17"/>
    </row>
    <row r="61" spans="5:5" x14ac:dyDescent="0.25">
      <c r="E61" s="17"/>
    </row>
    <row r="62" spans="5:5" x14ac:dyDescent="0.25">
      <c r="E62" s="17"/>
    </row>
    <row r="63" spans="5:5" x14ac:dyDescent="0.25">
      <c r="E63" s="17"/>
    </row>
    <row r="64" spans="5:5" x14ac:dyDescent="0.25">
      <c r="E64" s="17"/>
    </row>
    <row r="65" spans="5:5" x14ac:dyDescent="0.25">
      <c r="E65" s="17"/>
    </row>
    <row r="66" spans="5:5" x14ac:dyDescent="0.25">
      <c r="E66" s="17"/>
    </row>
    <row r="67" spans="5:5" x14ac:dyDescent="0.25">
      <c r="E67" s="17"/>
    </row>
    <row r="68" spans="5:5" x14ac:dyDescent="0.25">
      <c r="E68" s="17"/>
    </row>
    <row r="69" spans="5:5" x14ac:dyDescent="0.25">
      <c r="E69" s="17"/>
    </row>
    <row r="70" spans="5:5" x14ac:dyDescent="0.25">
      <c r="E70" s="17"/>
    </row>
    <row r="71" spans="5:5" x14ac:dyDescent="0.25">
      <c r="E71" s="17"/>
    </row>
    <row r="72" spans="5:5" x14ac:dyDescent="0.25">
      <c r="E72" s="17"/>
    </row>
    <row r="73" spans="5:5" x14ac:dyDescent="0.25">
      <c r="E73" s="17"/>
    </row>
    <row r="74" spans="5:5" x14ac:dyDescent="0.25">
      <c r="E74" s="17"/>
    </row>
    <row r="75" spans="5:5" x14ac:dyDescent="0.25">
      <c r="E75" s="17"/>
    </row>
    <row r="76" spans="5:5" x14ac:dyDescent="0.25">
      <c r="E76" s="17"/>
    </row>
    <row r="77" spans="5:5" x14ac:dyDescent="0.25">
      <c r="E77" s="17"/>
    </row>
    <row r="78" spans="5:5" x14ac:dyDescent="0.25">
      <c r="E78" s="17"/>
    </row>
    <row r="79" spans="5:5" x14ac:dyDescent="0.25">
      <c r="E79" s="17"/>
    </row>
    <row r="80" spans="5:5" x14ac:dyDescent="0.25">
      <c r="E80" s="17"/>
    </row>
    <row r="81" spans="5:5" x14ac:dyDescent="0.25">
      <c r="E81" s="17"/>
    </row>
    <row r="82" spans="5:5" x14ac:dyDescent="0.25">
      <c r="E82" s="17"/>
    </row>
    <row r="83" spans="5:5" x14ac:dyDescent="0.25">
      <c r="E83" s="17"/>
    </row>
    <row r="84" spans="5:5" x14ac:dyDescent="0.25">
      <c r="E84" s="17"/>
    </row>
    <row r="85" spans="5:5" x14ac:dyDescent="0.25">
      <c r="E85" s="17"/>
    </row>
    <row r="86" spans="5:5" x14ac:dyDescent="0.25">
      <c r="E86" s="17"/>
    </row>
    <row r="87" spans="5:5" x14ac:dyDescent="0.25">
      <c r="E87" s="17"/>
    </row>
    <row r="88" spans="5:5" x14ac:dyDescent="0.25">
      <c r="E88" s="17"/>
    </row>
    <row r="89" spans="5:5" x14ac:dyDescent="0.25">
      <c r="E89" s="17"/>
    </row>
    <row r="90" spans="5:5" x14ac:dyDescent="0.25">
      <c r="E90" s="17"/>
    </row>
    <row r="91" spans="5:5" x14ac:dyDescent="0.25">
      <c r="E91" s="17"/>
    </row>
    <row r="92" spans="5:5" x14ac:dyDescent="0.25">
      <c r="E92" s="17"/>
    </row>
    <row r="93" spans="5:5" x14ac:dyDescent="0.25">
      <c r="E93" s="17"/>
    </row>
    <row r="94" spans="5:5" x14ac:dyDescent="0.25">
      <c r="E94" s="17"/>
    </row>
    <row r="95" spans="5:5" x14ac:dyDescent="0.25">
      <c r="E95" s="17"/>
    </row>
    <row r="96" spans="5:5" x14ac:dyDescent="0.25">
      <c r="E96" s="17"/>
    </row>
    <row r="97" spans="5:5" x14ac:dyDescent="0.25">
      <c r="E97" s="17"/>
    </row>
    <row r="98" spans="5:5" x14ac:dyDescent="0.25">
      <c r="E98" s="17"/>
    </row>
    <row r="99" spans="5:5" x14ac:dyDescent="0.25">
      <c r="E99" s="17"/>
    </row>
    <row r="100" spans="5:5" x14ac:dyDescent="0.25">
      <c r="E100" s="17"/>
    </row>
    <row r="101" spans="5:5" x14ac:dyDescent="0.25">
      <c r="E101" s="17"/>
    </row>
    <row r="102" spans="5:5" x14ac:dyDescent="0.25">
      <c r="E102" s="17"/>
    </row>
    <row r="103" spans="5:5" x14ac:dyDescent="0.25">
      <c r="E103" s="17"/>
    </row>
    <row r="104" spans="5:5" x14ac:dyDescent="0.25">
      <c r="E104" s="17"/>
    </row>
    <row r="105" spans="5:5" x14ac:dyDescent="0.25">
      <c r="E105" s="17"/>
    </row>
    <row r="106" spans="5:5" x14ac:dyDescent="0.25">
      <c r="E106" s="17"/>
    </row>
    <row r="107" spans="5:5" x14ac:dyDescent="0.25">
      <c r="E107" s="17"/>
    </row>
    <row r="108" spans="5:5" x14ac:dyDescent="0.25">
      <c r="E108" s="17"/>
    </row>
    <row r="109" spans="5:5" x14ac:dyDescent="0.25">
      <c r="E109" s="17"/>
    </row>
    <row r="110" spans="5:5" x14ac:dyDescent="0.25">
      <c r="E110" s="17"/>
    </row>
    <row r="111" spans="5:5" x14ac:dyDescent="0.25">
      <c r="E111" s="17"/>
    </row>
    <row r="112" spans="5:5" x14ac:dyDescent="0.25">
      <c r="E112" s="17"/>
    </row>
    <row r="113" spans="5:5" x14ac:dyDescent="0.25">
      <c r="E113" s="17"/>
    </row>
    <row r="114" spans="5:5" x14ac:dyDescent="0.25">
      <c r="E114" s="17"/>
    </row>
    <row r="115" spans="5:5" x14ac:dyDescent="0.25">
      <c r="E115" s="17"/>
    </row>
    <row r="116" spans="5:5" x14ac:dyDescent="0.25">
      <c r="E116" s="17"/>
    </row>
    <row r="117" spans="5:5" x14ac:dyDescent="0.25">
      <c r="E117" s="17"/>
    </row>
    <row r="118" spans="5:5" x14ac:dyDescent="0.25">
      <c r="E118" s="17"/>
    </row>
    <row r="119" spans="5:5" x14ac:dyDescent="0.25">
      <c r="E119" s="17"/>
    </row>
    <row r="120" spans="5:5" x14ac:dyDescent="0.25">
      <c r="E120" s="17"/>
    </row>
    <row r="121" spans="5:5" x14ac:dyDescent="0.25">
      <c r="E121" s="17"/>
    </row>
    <row r="122" spans="5:5" x14ac:dyDescent="0.25">
      <c r="E122" s="17"/>
    </row>
    <row r="123" spans="5:5" x14ac:dyDescent="0.25">
      <c r="E123" s="17"/>
    </row>
    <row r="124" spans="5:5" x14ac:dyDescent="0.25">
      <c r="E124" s="17"/>
    </row>
    <row r="125" spans="5:5" x14ac:dyDescent="0.25">
      <c r="E125" s="17"/>
    </row>
    <row r="126" spans="5:5" x14ac:dyDescent="0.25">
      <c r="E126" s="17"/>
    </row>
    <row r="127" spans="5:5" x14ac:dyDescent="0.25">
      <c r="E127" s="17"/>
    </row>
    <row r="128" spans="5:5" x14ac:dyDescent="0.25">
      <c r="E128" s="17"/>
    </row>
    <row r="129" spans="5:5" x14ac:dyDescent="0.25">
      <c r="E129" s="17"/>
    </row>
    <row r="130" spans="5:5" x14ac:dyDescent="0.25">
      <c r="E130" s="17"/>
    </row>
    <row r="131" spans="5:5" x14ac:dyDescent="0.25">
      <c r="E131" s="17"/>
    </row>
    <row r="132" spans="5:5" x14ac:dyDescent="0.25">
      <c r="E132" s="17"/>
    </row>
    <row r="133" spans="5:5" x14ac:dyDescent="0.25">
      <c r="E133" s="17"/>
    </row>
    <row r="134" spans="5:5" x14ac:dyDescent="0.25">
      <c r="E134" s="17"/>
    </row>
    <row r="135" spans="5:5" x14ac:dyDescent="0.25">
      <c r="E135" s="17"/>
    </row>
    <row r="136" spans="5:5" x14ac:dyDescent="0.25">
      <c r="E136" s="17"/>
    </row>
    <row r="137" spans="5:5" x14ac:dyDescent="0.25">
      <c r="E137" s="17"/>
    </row>
    <row r="138" spans="5:5" x14ac:dyDescent="0.25">
      <c r="E138" s="17"/>
    </row>
    <row r="139" spans="5:5" x14ac:dyDescent="0.25">
      <c r="E139" s="17"/>
    </row>
    <row r="140" spans="5:5" x14ac:dyDescent="0.25">
      <c r="E140" s="17"/>
    </row>
    <row r="141" spans="5:5" x14ac:dyDescent="0.25">
      <c r="E141" s="17"/>
    </row>
    <row r="142" spans="5:5" x14ac:dyDescent="0.25">
      <c r="E142" s="17"/>
    </row>
    <row r="143" spans="5:5" x14ac:dyDescent="0.25">
      <c r="E143" s="17"/>
    </row>
    <row r="144" spans="5:5" x14ac:dyDescent="0.25">
      <c r="E144" s="17"/>
    </row>
    <row r="145" spans="5:5" x14ac:dyDescent="0.25">
      <c r="E145" s="17"/>
    </row>
    <row r="146" spans="5:5" x14ac:dyDescent="0.25">
      <c r="E146" s="17"/>
    </row>
    <row r="147" spans="5:5" x14ac:dyDescent="0.25">
      <c r="E147" s="17"/>
    </row>
    <row r="148" spans="5:5" x14ac:dyDescent="0.25">
      <c r="E148" s="17"/>
    </row>
    <row r="149" spans="5:5" x14ac:dyDescent="0.25">
      <c r="E149" s="17"/>
    </row>
    <row r="150" spans="5:5" x14ac:dyDescent="0.25">
      <c r="E150" s="17"/>
    </row>
    <row r="151" spans="5:5" x14ac:dyDescent="0.25">
      <c r="E151" s="17"/>
    </row>
    <row r="152" spans="5:5" x14ac:dyDescent="0.25">
      <c r="E152" s="17"/>
    </row>
    <row r="153" spans="5:5" x14ac:dyDescent="0.25">
      <c r="E153" s="17"/>
    </row>
    <row r="154" spans="5:5" x14ac:dyDescent="0.25">
      <c r="E154" s="17"/>
    </row>
    <row r="155" spans="5:5" x14ac:dyDescent="0.25">
      <c r="E155" s="17"/>
    </row>
    <row r="156" spans="5:5" x14ac:dyDescent="0.25">
      <c r="E156" s="17"/>
    </row>
    <row r="157" spans="5:5" x14ac:dyDescent="0.25">
      <c r="E157" s="17"/>
    </row>
    <row r="158" spans="5:5" x14ac:dyDescent="0.25">
      <c r="E158" s="17"/>
    </row>
    <row r="159" spans="5:5" x14ac:dyDescent="0.25">
      <c r="E159" s="17"/>
    </row>
    <row r="160" spans="5:5" x14ac:dyDescent="0.25">
      <c r="E160" s="17"/>
    </row>
    <row r="161" spans="5:5" x14ac:dyDescent="0.25">
      <c r="E161" s="17"/>
    </row>
    <row r="162" spans="5:5" x14ac:dyDescent="0.25">
      <c r="E162" s="17"/>
    </row>
    <row r="163" spans="5:5" x14ac:dyDescent="0.25">
      <c r="E163" s="17"/>
    </row>
    <row r="164" spans="5:5" x14ac:dyDescent="0.25">
      <c r="E164" s="17"/>
    </row>
    <row r="165" spans="5:5" x14ac:dyDescent="0.25">
      <c r="E165" s="17"/>
    </row>
    <row r="166" spans="5:5" x14ac:dyDescent="0.25">
      <c r="E166" s="17"/>
    </row>
    <row r="167" spans="5:5" x14ac:dyDescent="0.25">
      <c r="E167" s="17"/>
    </row>
    <row r="168" spans="5:5" x14ac:dyDescent="0.25">
      <c r="E168" s="17"/>
    </row>
    <row r="169" spans="5:5" x14ac:dyDescent="0.25">
      <c r="E169" s="17"/>
    </row>
    <row r="170" spans="5:5" x14ac:dyDescent="0.25">
      <c r="E170" s="17"/>
    </row>
    <row r="171" spans="5:5" x14ac:dyDescent="0.25">
      <c r="E171" s="17"/>
    </row>
    <row r="172" spans="5:5" x14ac:dyDescent="0.25">
      <c r="E172" s="17"/>
    </row>
    <row r="173" spans="5:5" x14ac:dyDescent="0.25">
      <c r="E173" s="17"/>
    </row>
    <row r="174" spans="5:5" x14ac:dyDescent="0.25">
      <c r="E174" s="17"/>
    </row>
    <row r="175" spans="5:5" x14ac:dyDescent="0.25">
      <c r="E175" s="17"/>
    </row>
    <row r="176" spans="5:5" x14ac:dyDescent="0.25">
      <c r="E176" s="17"/>
    </row>
    <row r="177" spans="5:5" x14ac:dyDescent="0.25">
      <c r="E177" s="17"/>
    </row>
    <row r="178" spans="5:5" x14ac:dyDescent="0.25">
      <c r="E178" s="17"/>
    </row>
    <row r="179" spans="5:5" x14ac:dyDescent="0.25">
      <c r="E179" s="17"/>
    </row>
    <row r="180" spans="5:5" x14ac:dyDescent="0.25">
      <c r="E180" s="17"/>
    </row>
    <row r="181" spans="5:5" x14ac:dyDescent="0.25">
      <c r="E181" s="17"/>
    </row>
    <row r="182" spans="5:5" x14ac:dyDescent="0.25">
      <c r="E182" s="17"/>
    </row>
    <row r="183" spans="5:5" x14ac:dyDescent="0.25">
      <c r="E183" s="17"/>
    </row>
    <row r="184" spans="5:5" x14ac:dyDescent="0.25">
      <c r="E184" s="17"/>
    </row>
    <row r="185" spans="5:5" x14ac:dyDescent="0.25">
      <c r="E185" s="17"/>
    </row>
    <row r="186" spans="5:5" x14ac:dyDescent="0.25">
      <c r="E186" s="17"/>
    </row>
    <row r="187" spans="5:5" x14ac:dyDescent="0.25">
      <c r="E187" s="17"/>
    </row>
    <row r="188" spans="5:5" x14ac:dyDescent="0.25">
      <c r="E188" s="17"/>
    </row>
    <row r="189" spans="5:5" x14ac:dyDescent="0.25">
      <c r="E189" s="17"/>
    </row>
    <row r="190" spans="5:5" x14ac:dyDescent="0.25">
      <c r="E190" s="17"/>
    </row>
    <row r="191" spans="5:5" x14ac:dyDescent="0.25">
      <c r="E191" s="17"/>
    </row>
    <row r="192" spans="5:5" x14ac:dyDescent="0.25">
      <c r="E192" s="17"/>
    </row>
    <row r="193" spans="5:5" x14ac:dyDescent="0.25">
      <c r="E193" s="17"/>
    </row>
    <row r="194" spans="5:5" x14ac:dyDescent="0.25">
      <c r="E194" s="17"/>
    </row>
    <row r="195" spans="5:5" x14ac:dyDescent="0.25">
      <c r="E195" s="17"/>
    </row>
    <row r="196" spans="5:5" x14ac:dyDescent="0.25">
      <c r="E196" s="17"/>
    </row>
    <row r="197" spans="5:5" x14ac:dyDescent="0.25">
      <c r="E197" s="17"/>
    </row>
    <row r="198" spans="5:5" x14ac:dyDescent="0.25">
      <c r="E198" s="17"/>
    </row>
    <row r="199" spans="5:5" x14ac:dyDescent="0.25">
      <c r="E199" s="17"/>
    </row>
    <row r="200" spans="5:5" x14ac:dyDescent="0.25">
      <c r="E200" s="17"/>
    </row>
    <row r="201" spans="5:5" x14ac:dyDescent="0.25">
      <c r="E201" s="17"/>
    </row>
    <row r="202" spans="5:5" x14ac:dyDescent="0.25">
      <c r="E202" s="17"/>
    </row>
    <row r="203" spans="5:5" x14ac:dyDescent="0.25">
      <c r="E203" s="17"/>
    </row>
    <row r="204" spans="5:5" x14ac:dyDescent="0.25">
      <c r="E204" s="17"/>
    </row>
    <row r="205" spans="5:5" x14ac:dyDescent="0.25">
      <c r="E205" s="17"/>
    </row>
    <row r="206" spans="5:5" x14ac:dyDescent="0.25">
      <c r="E206" s="17"/>
    </row>
    <row r="207" spans="5:5" x14ac:dyDescent="0.25">
      <c r="E207" s="17"/>
    </row>
    <row r="208" spans="5:5" x14ac:dyDescent="0.25">
      <c r="E208" s="17"/>
    </row>
    <row r="209" spans="5:5" x14ac:dyDescent="0.25">
      <c r="E209" s="17"/>
    </row>
    <row r="210" spans="5:5" x14ac:dyDescent="0.25">
      <c r="E210" s="17"/>
    </row>
    <row r="211" spans="5:5" x14ac:dyDescent="0.25">
      <c r="E211" s="17"/>
    </row>
    <row r="212" spans="5:5" x14ac:dyDescent="0.25">
      <c r="E212" s="17"/>
    </row>
    <row r="213" spans="5:5" x14ac:dyDescent="0.25">
      <c r="E213" s="17"/>
    </row>
    <row r="214" spans="5:5" x14ac:dyDescent="0.25">
      <c r="E214" s="17"/>
    </row>
    <row r="215" spans="5:5" x14ac:dyDescent="0.25">
      <c r="E215" s="17"/>
    </row>
    <row r="216" spans="5:5" x14ac:dyDescent="0.25">
      <c r="E216" s="17"/>
    </row>
    <row r="217" spans="5:5" x14ac:dyDescent="0.25">
      <c r="E217" s="17"/>
    </row>
    <row r="218" spans="5:5" x14ac:dyDescent="0.25">
      <c r="E218" s="17"/>
    </row>
    <row r="219" spans="5:5" x14ac:dyDescent="0.25">
      <c r="E219" s="17"/>
    </row>
    <row r="220" spans="5:5" x14ac:dyDescent="0.25">
      <c r="E220" s="17"/>
    </row>
    <row r="221" spans="5:5" x14ac:dyDescent="0.25">
      <c r="E221" s="17"/>
    </row>
    <row r="222" spans="5:5" x14ac:dyDescent="0.25">
      <c r="E222" s="17"/>
    </row>
    <row r="223" spans="5:5" x14ac:dyDescent="0.25">
      <c r="E223" s="17"/>
    </row>
    <row r="224" spans="5:5" x14ac:dyDescent="0.25">
      <c r="E224" s="17"/>
    </row>
    <row r="225" spans="5:5" x14ac:dyDescent="0.25">
      <c r="E225" s="17"/>
    </row>
    <row r="226" spans="5:5" x14ac:dyDescent="0.25">
      <c r="E226" s="17"/>
    </row>
    <row r="227" spans="5:5" x14ac:dyDescent="0.25">
      <c r="E227" s="17"/>
    </row>
    <row r="228" spans="5:5" x14ac:dyDescent="0.25">
      <c r="E228" s="17"/>
    </row>
    <row r="229" spans="5:5" x14ac:dyDescent="0.25">
      <c r="E229" s="17"/>
    </row>
    <row r="230" spans="5:5" x14ac:dyDescent="0.25">
      <c r="E230" s="17"/>
    </row>
    <row r="231" spans="5:5" x14ac:dyDescent="0.25">
      <c r="E231" s="17"/>
    </row>
    <row r="232" spans="5:5" x14ac:dyDescent="0.25">
      <c r="E232" s="17"/>
    </row>
    <row r="233" spans="5:5" x14ac:dyDescent="0.25">
      <c r="E233" s="17"/>
    </row>
    <row r="234" spans="5:5" x14ac:dyDescent="0.25">
      <c r="E234" s="17"/>
    </row>
    <row r="235" spans="5:5" x14ac:dyDescent="0.25">
      <c r="E235" s="17"/>
    </row>
    <row r="236" spans="5:5" x14ac:dyDescent="0.25">
      <c r="E236" s="17"/>
    </row>
    <row r="237" spans="5:5" x14ac:dyDescent="0.25">
      <c r="E237" s="17"/>
    </row>
    <row r="238" spans="5:5" x14ac:dyDescent="0.25">
      <c r="E238" s="17"/>
    </row>
    <row r="239" spans="5:5" x14ac:dyDescent="0.25">
      <c r="E239" s="17"/>
    </row>
    <row r="240" spans="5:5" x14ac:dyDescent="0.25">
      <c r="E240" s="17"/>
    </row>
    <row r="241" spans="5:5" x14ac:dyDescent="0.25">
      <c r="E241" s="17"/>
    </row>
    <row r="242" spans="5:5" x14ac:dyDescent="0.25">
      <c r="E242" s="17"/>
    </row>
    <row r="243" spans="5:5" x14ac:dyDescent="0.25">
      <c r="E243" s="17"/>
    </row>
    <row r="244" spans="5:5" x14ac:dyDescent="0.25">
      <c r="E244" s="17"/>
    </row>
    <row r="245" spans="5:5" x14ac:dyDescent="0.25">
      <c r="E245" s="17"/>
    </row>
    <row r="246" spans="5:5" x14ac:dyDescent="0.25">
      <c r="E246" s="17"/>
    </row>
    <row r="247" spans="5:5" x14ac:dyDescent="0.25">
      <c r="E247" s="17"/>
    </row>
    <row r="248" spans="5:5" x14ac:dyDescent="0.25">
      <c r="E248" s="17"/>
    </row>
    <row r="249" spans="5:5" x14ac:dyDescent="0.25">
      <c r="E249" s="17"/>
    </row>
    <row r="250" spans="5:5" x14ac:dyDescent="0.25">
      <c r="E250" s="17"/>
    </row>
    <row r="251" spans="5:5" x14ac:dyDescent="0.25">
      <c r="E251" s="17"/>
    </row>
    <row r="252" spans="5:5" x14ac:dyDescent="0.25">
      <c r="E252" s="17"/>
    </row>
    <row r="253" spans="5:5" x14ac:dyDescent="0.25">
      <c r="E253" s="17"/>
    </row>
    <row r="254" spans="5:5" x14ac:dyDescent="0.25">
      <c r="E254" s="17"/>
    </row>
    <row r="255" spans="5:5" x14ac:dyDescent="0.25">
      <c r="E255" s="17"/>
    </row>
    <row r="256" spans="5:5" x14ac:dyDescent="0.25">
      <c r="E256" s="17"/>
    </row>
    <row r="257" spans="5:5" x14ac:dyDescent="0.25">
      <c r="E257" s="17"/>
    </row>
    <row r="258" spans="5:5" x14ac:dyDescent="0.25">
      <c r="E258" s="17"/>
    </row>
    <row r="259" spans="5:5" x14ac:dyDescent="0.25">
      <c r="E259" s="17"/>
    </row>
    <row r="260" spans="5:5" x14ac:dyDescent="0.25">
      <c r="E260" s="17"/>
    </row>
    <row r="261" spans="5:5" x14ac:dyDescent="0.25">
      <c r="E261" s="17"/>
    </row>
    <row r="262" spans="5:5" x14ac:dyDescent="0.25">
      <c r="E262" s="17"/>
    </row>
    <row r="263" spans="5:5" x14ac:dyDescent="0.25">
      <c r="E263" s="17"/>
    </row>
    <row r="264" spans="5:5" x14ac:dyDescent="0.25">
      <c r="E264" s="17"/>
    </row>
    <row r="265" spans="5:5" x14ac:dyDescent="0.25">
      <c r="E265" s="17"/>
    </row>
    <row r="266" spans="5:5" x14ac:dyDescent="0.25">
      <c r="E266" s="17"/>
    </row>
    <row r="267" spans="5:5" x14ac:dyDescent="0.25">
      <c r="E267" s="17"/>
    </row>
    <row r="268" spans="5:5" x14ac:dyDescent="0.25">
      <c r="E268" s="17"/>
    </row>
    <row r="269" spans="5:5" x14ac:dyDescent="0.25">
      <c r="E269" s="17"/>
    </row>
    <row r="270" spans="5:5" x14ac:dyDescent="0.25">
      <c r="E270" s="17"/>
    </row>
    <row r="271" spans="5:5" x14ac:dyDescent="0.25">
      <c r="E271" s="17"/>
    </row>
    <row r="272" spans="5:5" x14ac:dyDescent="0.25">
      <c r="E272" s="17"/>
    </row>
    <row r="273" spans="5:5" x14ac:dyDescent="0.25">
      <c r="E273" s="17"/>
    </row>
    <row r="274" spans="5:5" x14ac:dyDescent="0.25">
      <c r="E274" s="17"/>
    </row>
    <row r="275" spans="5:5" x14ac:dyDescent="0.25">
      <c r="E275" s="17"/>
    </row>
    <row r="276" spans="5:5" x14ac:dyDescent="0.25">
      <c r="E276" s="17"/>
    </row>
    <row r="277" spans="5:5" x14ac:dyDescent="0.25">
      <c r="E277" s="17"/>
    </row>
    <row r="278" spans="5:5" x14ac:dyDescent="0.25">
      <c r="E278" s="17"/>
    </row>
    <row r="279" spans="5:5" x14ac:dyDescent="0.25">
      <c r="E279" s="17"/>
    </row>
    <row r="280" spans="5:5" x14ac:dyDescent="0.25">
      <c r="E280" s="17"/>
    </row>
    <row r="281" spans="5:5" x14ac:dyDescent="0.25">
      <c r="E281" s="17"/>
    </row>
    <row r="282" spans="5:5" x14ac:dyDescent="0.25">
      <c r="E282" s="17"/>
    </row>
    <row r="283" spans="5:5" x14ac:dyDescent="0.25">
      <c r="E283" s="17"/>
    </row>
    <row r="284" spans="5:5" x14ac:dyDescent="0.25">
      <c r="E284" s="17"/>
    </row>
    <row r="285" spans="5:5" x14ac:dyDescent="0.25">
      <c r="E285" s="17"/>
    </row>
    <row r="286" spans="5:5" x14ac:dyDescent="0.25">
      <c r="E286" s="17"/>
    </row>
    <row r="287" spans="5:5" x14ac:dyDescent="0.25">
      <c r="E287" s="17"/>
    </row>
    <row r="288" spans="5:5" x14ac:dyDescent="0.25">
      <c r="E288" s="17"/>
    </row>
    <row r="289" spans="5:5" x14ac:dyDescent="0.25">
      <c r="E289" s="17"/>
    </row>
    <row r="290" spans="5:5" x14ac:dyDescent="0.25">
      <c r="E290" s="17"/>
    </row>
    <row r="291" spans="5:5" x14ac:dyDescent="0.25">
      <c r="E291" s="17"/>
    </row>
    <row r="292" spans="5:5" x14ac:dyDescent="0.25">
      <c r="E292" s="17"/>
    </row>
    <row r="293" spans="5:5" x14ac:dyDescent="0.25">
      <c r="E293" s="17"/>
    </row>
    <row r="294" spans="5:5" x14ac:dyDescent="0.25">
      <c r="E294" s="17"/>
    </row>
    <row r="295" spans="5:5" x14ac:dyDescent="0.25">
      <c r="E295" s="17"/>
    </row>
    <row r="296" spans="5:5" x14ac:dyDescent="0.25">
      <c r="E296" s="17"/>
    </row>
    <row r="297" spans="5:5" x14ac:dyDescent="0.25">
      <c r="E297" s="17"/>
    </row>
    <row r="298" spans="5:5" x14ac:dyDescent="0.25">
      <c r="E298" s="17"/>
    </row>
    <row r="299" spans="5:5" x14ac:dyDescent="0.25">
      <c r="E299" s="17"/>
    </row>
    <row r="300" spans="5:5" x14ac:dyDescent="0.25">
      <c r="E300" s="17"/>
    </row>
    <row r="301" spans="5:5" x14ac:dyDescent="0.25">
      <c r="E301" s="17"/>
    </row>
    <row r="302" spans="5:5" x14ac:dyDescent="0.25">
      <c r="E302" s="17"/>
    </row>
    <row r="303" spans="5:5" x14ac:dyDescent="0.25">
      <c r="E303" s="17"/>
    </row>
    <row r="304" spans="5:5" x14ac:dyDescent="0.25">
      <c r="E304" s="17"/>
    </row>
    <row r="305" spans="5:5" x14ac:dyDescent="0.25">
      <c r="E305" s="17"/>
    </row>
    <row r="306" spans="5:5" x14ac:dyDescent="0.25">
      <c r="E306" s="17"/>
    </row>
    <row r="307" spans="5:5" x14ac:dyDescent="0.25">
      <c r="E307" s="17"/>
    </row>
    <row r="308" spans="5:5" x14ac:dyDescent="0.25">
      <c r="E308" s="17"/>
    </row>
    <row r="309" spans="5:5" x14ac:dyDescent="0.25">
      <c r="E309" s="17"/>
    </row>
    <row r="310" spans="5:5" x14ac:dyDescent="0.25">
      <c r="E310" s="17"/>
    </row>
    <row r="311" spans="5:5" x14ac:dyDescent="0.25">
      <c r="E311" s="17"/>
    </row>
    <row r="312" spans="5:5" x14ac:dyDescent="0.25">
      <c r="E312" s="17"/>
    </row>
    <row r="313" spans="5:5" x14ac:dyDescent="0.25">
      <c r="E313" s="17"/>
    </row>
    <row r="314" spans="5:5" x14ac:dyDescent="0.25">
      <c r="E314" s="17"/>
    </row>
    <row r="315" spans="5:5" x14ac:dyDescent="0.25">
      <c r="E315" s="17"/>
    </row>
    <row r="316" spans="5:5" x14ac:dyDescent="0.25">
      <c r="E316" s="17"/>
    </row>
    <row r="317" spans="5:5" x14ac:dyDescent="0.25">
      <c r="E317" s="17"/>
    </row>
    <row r="318" spans="5:5" x14ac:dyDescent="0.25">
      <c r="E318" s="17"/>
    </row>
    <row r="319" spans="5:5" x14ac:dyDescent="0.25">
      <c r="E319" s="17"/>
    </row>
    <row r="320" spans="5:5" x14ac:dyDescent="0.25">
      <c r="E320" s="17"/>
    </row>
    <row r="321" spans="5:5" x14ac:dyDescent="0.25">
      <c r="E321" s="17"/>
    </row>
    <row r="322" spans="5:5" x14ac:dyDescent="0.25">
      <c r="E322" s="17"/>
    </row>
    <row r="323" spans="5:5" x14ac:dyDescent="0.25">
      <c r="E323" s="17"/>
    </row>
    <row r="324" spans="5:5" x14ac:dyDescent="0.25">
      <c r="E324" s="17"/>
    </row>
    <row r="325" spans="5:5" x14ac:dyDescent="0.25">
      <c r="E325" s="17"/>
    </row>
    <row r="326" spans="5:5" x14ac:dyDescent="0.25">
      <c r="E326" s="17"/>
    </row>
    <row r="327" spans="5:5" x14ac:dyDescent="0.25">
      <c r="E327" s="17"/>
    </row>
    <row r="328" spans="5:5" x14ac:dyDescent="0.25">
      <c r="E328" s="17"/>
    </row>
    <row r="329" spans="5:5" x14ac:dyDescent="0.25">
      <c r="E329" s="17"/>
    </row>
    <row r="330" spans="5:5" x14ac:dyDescent="0.25">
      <c r="E330" s="17"/>
    </row>
    <row r="331" spans="5:5" x14ac:dyDescent="0.25">
      <c r="E331" s="17"/>
    </row>
    <row r="332" spans="5:5" x14ac:dyDescent="0.25">
      <c r="E332" s="17"/>
    </row>
    <row r="333" spans="5:5" x14ac:dyDescent="0.25">
      <c r="E333" s="17"/>
    </row>
    <row r="334" spans="5:5" x14ac:dyDescent="0.25">
      <c r="E334" s="17"/>
    </row>
    <row r="335" spans="5:5" x14ac:dyDescent="0.25">
      <c r="E335" s="17"/>
    </row>
    <row r="336" spans="5:5" x14ac:dyDescent="0.25">
      <c r="E336" s="17"/>
    </row>
    <row r="337" spans="5:5" x14ac:dyDescent="0.25">
      <c r="E337" s="17"/>
    </row>
    <row r="338" spans="5:5" x14ac:dyDescent="0.25">
      <c r="E338" s="17"/>
    </row>
    <row r="339" spans="5:5" x14ac:dyDescent="0.25">
      <c r="E339" s="17"/>
    </row>
    <row r="340" spans="5:5" x14ac:dyDescent="0.25">
      <c r="E340" s="17"/>
    </row>
    <row r="341" spans="5:5" x14ac:dyDescent="0.25">
      <c r="E341" s="17"/>
    </row>
    <row r="342" spans="5:5" x14ac:dyDescent="0.25">
      <c r="E342" s="17"/>
    </row>
    <row r="343" spans="5:5" x14ac:dyDescent="0.25">
      <c r="E343" s="17"/>
    </row>
    <row r="344" spans="5:5" x14ac:dyDescent="0.25">
      <c r="E344" s="17"/>
    </row>
    <row r="345" spans="5:5" x14ac:dyDescent="0.25">
      <c r="E345" s="17"/>
    </row>
    <row r="346" spans="5:5" x14ac:dyDescent="0.25">
      <c r="E346" s="17"/>
    </row>
    <row r="347" spans="5:5" x14ac:dyDescent="0.25">
      <c r="E347" s="17"/>
    </row>
    <row r="348" spans="5:5" x14ac:dyDescent="0.25">
      <c r="E348" s="17"/>
    </row>
    <row r="349" spans="5:5" x14ac:dyDescent="0.25">
      <c r="E349" s="17"/>
    </row>
    <row r="350" spans="5:5" x14ac:dyDescent="0.25">
      <c r="E350" s="17"/>
    </row>
    <row r="351" spans="5:5" x14ac:dyDescent="0.25">
      <c r="E351" s="17"/>
    </row>
    <row r="352" spans="5:5" x14ac:dyDescent="0.25">
      <c r="E352" s="17"/>
    </row>
    <row r="353" spans="5:5" x14ac:dyDescent="0.25">
      <c r="E353" s="17"/>
    </row>
    <row r="354" spans="5:5" x14ac:dyDescent="0.25">
      <c r="E354" s="17"/>
    </row>
    <row r="355" spans="5:5" x14ac:dyDescent="0.25">
      <c r="E355" s="17"/>
    </row>
    <row r="356" spans="5:5" x14ac:dyDescent="0.25">
      <c r="E356" s="17"/>
    </row>
    <row r="357" spans="5:5" x14ac:dyDescent="0.25">
      <c r="E357" s="17"/>
    </row>
    <row r="358" spans="5:5" x14ac:dyDescent="0.25">
      <c r="E358" s="17"/>
    </row>
    <row r="359" spans="5:5" x14ac:dyDescent="0.25">
      <c r="E359" s="17"/>
    </row>
    <row r="360" spans="5:5" x14ac:dyDescent="0.25">
      <c r="E360" s="17"/>
    </row>
    <row r="361" spans="5:5" x14ac:dyDescent="0.25">
      <c r="E361" s="17"/>
    </row>
    <row r="362" spans="5:5" x14ac:dyDescent="0.25">
      <c r="E362" s="17"/>
    </row>
    <row r="363" spans="5:5" x14ac:dyDescent="0.25">
      <c r="E363" s="17"/>
    </row>
    <row r="364" spans="5:5" x14ac:dyDescent="0.25">
      <c r="E364" s="17"/>
    </row>
    <row r="365" spans="5:5" x14ac:dyDescent="0.25">
      <c r="E365" s="17"/>
    </row>
    <row r="366" spans="5:5" x14ac:dyDescent="0.25">
      <c r="E366" s="17"/>
    </row>
    <row r="367" spans="5:5" x14ac:dyDescent="0.25">
      <c r="E367" s="17"/>
    </row>
    <row r="368" spans="5:5" x14ac:dyDescent="0.25">
      <c r="E368" s="17"/>
    </row>
    <row r="369" spans="5:5" x14ac:dyDescent="0.25">
      <c r="E369" s="17"/>
    </row>
    <row r="370" spans="5:5" x14ac:dyDescent="0.25">
      <c r="E370" s="17"/>
    </row>
    <row r="371" spans="5:5" x14ac:dyDescent="0.25">
      <c r="E371" s="17"/>
    </row>
    <row r="372" spans="5:5" x14ac:dyDescent="0.25">
      <c r="E372" s="17"/>
    </row>
    <row r="373" spans="5:5" x14ac:dyDescent="0.25">
      <c r="E373" s="17"/>
    </row>
    <row r="374" spans="5:5" x14ac:dyDescent="0.25">
      <c r="E374" s="17"/>
    </row>
    <row r="375" spans="5:5" x14ac:dyDescent="0.25">
      <c r="E375" s="17"/>
    </row>
    <row r="376" spans="5:5" x14ac:dyDescent="0.25">
      <c r="E376" s="17"/>
    </row>
    <row r="377" spans="5:5" x14ac:dyDescent="0.25">
      <c r="E377" s="17"/>
    </row>
    <row r="378" spans="5:5" x14ac:dyDescent="0.25">
      <c r="E378" s="17"/>
    </row>
    <row r="379" spans="5:5" x14ac:dyDescent="0.25">
      <c r="E379" s="17"/>
    </row>
    <row r="380" spans="5:5" x14ac:dyDescent="0.25">
      <c r="E380" s="17"/>
    </row>
    <row r="381" spans="5:5" x14ac:dyDescent="0.25">
      <c r="E381" s="17"/>
    </row>
    <row r="382" spans="5:5" x14ac:dyDescent="0.25">
      <c r="E382" s="17"/>
    </row>
    <row r="383" spans="5:5" x14ac:dyDescent="0.25">
      <c r="E383" s="17"/>
    </row>
    <row r="384" spans="5:5" x14ac:dyDescent="0.25">
      <c r="E384" s="17"/>
    </row>
    <row r="385" spans="5:5" x14ac:dyDescent="0.25">
      <c r="E385" s="17"/>
    </row>
    <row r="386" spans="5:5" x14ac:dyDescent="0.25">
      <c r="E386" s="17"/>
    </row>
    <row r="387" spans="5:5" x14ac:dyDescent="0.25">
      <c r="E387" s="17"/>
    </row>
    <row r="388" spans="5:5" x14ac:dyDescent="0.25">
      <c r="E388" s="17"/>
    </row>
    <row r="389" spans="5:5" x14ac:dyDescent="0.25">
      <c r="E389" s="17"/>
    </row>
    <row r="390" spans="5:5" x14ac:dyDescent="0.25">
      <c r="E390" s="17"/>
    </row>
    <row r="391" spans="5:5" x14ac:dyDescent="0.25">
      <c r="E391" s="17"/>
    </row>
    <row r="392" spans="5:5" x14ac:dyDescent="0.25">
      <c r="E392" s="17"/>
    </row>
    <row r="393" spans="5:5" x14ac:dyDescent="0.25">
      <c r="E393" s="17"/>
    </row>
    <row r="394" spans="5:5" x14ac:dyDescent="0.25">
      <c r="E394" s="17"/>
    </row>
    <row r="395" spans="5:5" x14ac:dyDescent="0.25">
      <c r="E395" s="17"/>
    </row>
    <row r="396" spans="5:5" x14ac:dyDescent="0.25">
      <c r="E396" s="17"/>
    </row>
    <row r="397" spans="5:5" x14ac:dyDescent="0.25">
      <c r="E397" s="17"/>
    </row>
    <row r="398" spans="5:5" x14ac:dyDescent="0.25">
      <c r="E398" s="17"/>
    </row>
    <row r="399" spans="5:5" x14ac:dyDescent="0.25">
      <c r="E399" s="17"/>
    </row>
    <row r="400" spans="5:5" x14ac:dyDescent="0.25">
      <c r="E400" s="17"/>
    </row>
    <row r="401" spans="5:5" x14ac:dyDescent="0.25">
      <c r="E401" s="17"/>
    </row>
    <row r="402" spans="5:5" x14ac:dyDescent="0.25">
      <c r="E402" s="17"/>
    </row>
    <row r="403" spans="5:5" x14ac:dyDescent="0.25">
      <c r="E403" s="17"/>
    </row>
    <row r="404" spans="5:5" x14ac:dyDescent="0.25">
      <c r="E404" s="17"/>
    </row>
    <row r="405" spans="5:5" x14ac:dyDescent="0.25">
      <c r="E405" s="17"/>
    </row>
    <row r="406" spans="5:5" x14ac:dyDescent="0.25">
      <c r="E406" s="17"/>
    </row>
    <row r="407" spans="5:5" x14ac:dyDescent="0.25">
      <c r="E407" s="17"/>
    </row>
    <row r="408" spans="5:5" x14ac:dyDescent="0.25">
      <c r="E408" s="17"/>
    </row>
    <row r="409" spans="5:5" x14ac:dyDescent="0.25">
      <c r="E409" s="17"/>
    </row>
    <row r="410" spans="5:5" x14ac:dyDescent="0.25">
      <c r="E410" s="17"/>
    </row>
    <row r="411" spans="5:5" x14ac:dyDescent="0.25">
      <c r="E411" s="17"/>
    </row>
    <row r="412" spans="5:5" x14ac:dyDescent="0.25">
      <c r="E412" s="17"/>
    </row>
    <row r="413" spans="5:5" x14ac:dyDescent="0.25">
      <c r="E413" s="17"/>
    </row>
    <row r="414" spans="5:5" x14ac:dyDescent="0.25">
      <c r="E414" s="17"/>
    </row>
    <row r="415" spans="5:5" x14ac:dyDescent="0.25">
      <c r="E415" s="17"/>
    </row>
    <row r="416" spans="5:5" x14ac:dyDescent="0.25">
      <c r="E416" s="17"/>
    </row>
    <row r="417" spans="5:5" x14ac:dyDescent="0.25">
      <c r="E417" s="17"/>
    </row>
    <row r="418" spans="5:5" x14ac:dyDescent="0.25">
      <c r="E418" s="17"/>
    </row>
    <row r="419" spans="5:5" x14ac:dyDescent="0.25">
      <c r="E419" s="17"/>
    </row>
    <row r="420" spans="5:5" x14ac:dyDescent="0.25">
      <c r="E420" s="17"/>
    </row>
    <row r="421" spans="5:5" x14ac:dyDescent="0.25">
      <c r="E421" s="17"/>
    </row>
    <row r="422" spans="5:5" x14ac:dyDescent="0.25">
      <c r="E422" s="17"/>
    </row>
    <row r="423" spans="5:5" x14ac:dyDescent="0.25">
      <c r="E423" s="17"/>
    </row>
    <row r="424" spans="5:5" x14ac:dyDescent="0.25">
      <c r="E424" s="17"/>
    </row>
    <row r="425" spans="5:5" x14ac:dyDescent="0.25">
      <c r="E425" s="17"/>
    </row>
    <row r="426" spans="5:5" x14ac:dyDescent="0.25">
      <c r="E426" s="17"/>
    </row>
    <row r="427" spans="5:5" x14ac:dyDescent="0.25">
      <c r="E427" s="17"/>
    </row>
    <row r="428" spans="5:5" x14ac:dyDescent="0.25">
      <c r="E428" s="17"/>
    </row>
    <row r="429" spans="5:5" x14ac:dyDescent="0.25">
      <c r="E429" s="17"/>
    </row>
    <row r="430" spans="5:5" x14ac:dyDescent="0.25">
      <c r="E430" s="17"/>
    </row>
    <row r="431" spans="5:5" x14ac:dyDescent="0.25">
      <c r="E431" s="17"/>
    </row>
    <row r="432" spans="5:5" x14ac:dyDescent="0.25">
      <c r="E432" s="17"/>
    </row>
    <row r="433" spans="5:5" x14ac:dyDescent="0.25">
      <c r="E433" s="17"/>
    </row>
    <row r="434" spans="5:5" x14ac:dyDescent="0.25">
      <c r="E434" s="17"/>
    </row>
    <row r="435" spans="5:5" x14ac:dyDescent="0.25">
      <c r="E435" s="17"/>
    </row>
    <row r="436" spans="5:5" x14ac:dyDescent="0.25">
      <c r="E436" s="17"/>
    </row>
    <row r="437" spans="5:5" x14ac:dyDescent="0.25">
      <c r="E437" s="17"/>
    </row>
    <row r="438" spans="5:5" x14ac:dyDescent="0.25">
      <c r="E438" s="17"/>
    </row>
    <row r="439" spans="5:5" x14ac:dyDescent="0.25">
      <c r="E439" s="17"/>
    </row>
    <row r="440" spans="5:5" x14ac:dyDescent="0.25">
      <c r="E440" s="17"/>
    </row>
    <row r="441" spans="5:5" x14ac:dyDescent="0.25">
      <c r="E441" s="17"/>
    </row>
    <row r="442" spans="5:5" x14ac:dyDescent="0.25">
      <c r="E442" s="17"/>
    </row>
    <row r="443" spans="5:5" x14ac:dyDescent="0.25">
      <c r="E443" s="17"/>
    </row>
    <row r="444" spans="5:5" x14ac:dyDescent="0.25">
      <c r="E444" s="17"/>
    </row>
    <row r="445" spans="5:5" x14ac:dyDescent="0.25">
      <c r="E445" s="17"/>
    </row>
    <row r="446" spans="5:5" x14ac:dyDescent="0.25">
      <c r="E446" s="17"/>
    </row>
    <row r="447" spans="5:5" x14ac:dyDescent="0.25">
      <c r="E447" s="17"/>
    </row>
    <row r="448" spans="5:5" x14ac:dyDescent="0.25">
      <c r="E448" s="17"/>
    </row>
    <row r="449" spans="5:5" x14ac:dyDescent="0.25">
      <c r="E449" s="17"/>
    </row>
    <row r="450" spans="5:5" x14ac:dyDescent="0.25">
      <c r="E450" s="17"/>
    </row>
    <row r="451" spans="5:5" x14ac:dyDescent="0.25">
      <c r="E451" s="17"/>
    </row>
    <row r="452" spans="5:5" x14ac:dyDescent="0.25">
      <c r="E452" s="17"/>
    </row>
    <row r="453" spans="5:5" x14ac:dyDescent="0.25">
      <c r="E453" s="17"/>
    </row>
    <row r="454" spans="5:5" x14ac:dyDescent="0.25">
      <c r="E454" s="17"/>
    </row>
    <row r="455" spans="5:5" x14ac:dyDescent="0.25">
      <c r="E455" s="17"/>
    </row>
    <row r="456" spans="5:5" x14ac:dyDescent="0.25">
      <c r="E456" s="17"/>
    </row>
    <row r="457" spans="5:5" x14ac:dyDescent="0.25">
      <c r="E457" s="17"/>
    </row>
    <row r="458" spans="5:5" x14ac:dyDescent="0.25">
      <c r="E458" s="17"/>
    </row>
    <row r="459" spans="5:5" x14ac:dyDescent="0.25">
      <c r="E459" s="17"/>
    </row>
    <row r="460" spans="5:5" x14ac:dyDescent="0.25">
      <c r="E460" s="17"/>
    </row>
    <row r="461" spans="5:5" x14ac:dyDescent="0.25">
      <c r="E461" s="17"/>
    </row>
    <row r="462" spans="5:5" x14ac:dyDescent="0.25">
      <c r="E462" s="17"/>
    </row>
    <row r="463" spans="5:5" x14ac:dyDescent="0.25">
      <c r="E463" s="17"/>
    </row>
    <row r="464" spans="5:5" x14ac:dyDescent="0.25">
      <c r="E464" s="17"/>
    </row>
    <row r="465" spans="5:5" x14ac:dyDescent="0.25">
      <c r="E465" s="17"/>
    </row>
    <row r="466" spans="5:5" x14ac:dyDescent="0.25">
      <c r="E466" s="17"/>
    </row>
    <row r="467" spans="5:5" x14ac:dyDescent="0.25">
      <c r="E467" s="17"/>
    </row>
    <row r="468" spans="5:5" x14ac:dyDescent="0.25">
      <c r="E468" s="17"/>
    </row>
    <row r="469" spans="5:5" x14ac:dyDescent="0.25">
      <c r="E469" s="17"/>
    </row>
    <row r="470" spans="5:5" x14ac:dyDescent="0.25">
      <c r="E470" s="17"/>
    </row>
    <row r="471" spans="5:5" x14ac:dyDescent="0.25">
      <c r="E471" s="17"/>
    </row>
    <row r="472" spans="5:5" x14ac:dyDescent="0.25">
      <c r="E472" s="17"/>
    </row>
    <row r="473" spans="5:5" x14ac:dyDescent="0.25">
      <c r="E473" s="17"/>
    </row>
    <row r="474" spans="5:5" x14ac:dyDescent="0.25">
      <c r="E474" s="17"/>
    </row>
    <row r="475" spans="5:5" x14ac:dyDescent="0.25">
      <c r="E475" s="17"/>
    </row>
    <row r="476" spans="5:5" x14ac:dyDescent="0.25">
      <c r="E476" s="17"/>
    </row>
    <row r="477" spans="5:5" x14ac:dyDescent="0.25">
      <c r="E477" s="17"/>
    </row>
    <row r="478" spans="5:5" x14ac:dyDescent="0.25">
      <c r="E478" s="17"/>
    </row>
    <row r="479" spans="5:5" x14ac:dyDescent="0.25">
      <c r="E479" s="17"/>
    </row>
    <row r="480" spans="5:5" x14ac:dyDescent="0.25">
      <c r="E480" s="17"/>
    </row>
    <row r="481" spans="5:5" x14ac:dyDescent="0.25">
      <c r="E481" s="17"/>
    </row>
    <row r="482" spans="5:5" x14ac:dyDescent="0.25">
      <c r="E482" s="17"/>
    </row>
    <row r="483" spans="5:5" x14ac:dyDescent="0.25">
      <c r="E483" s="17"/>
    </row>
    <row r="484" spans="5:5" x14ac:dyDescent="0.25">
      <c r="E484" s="17"/>
    </row>
    <row r="485" spans="5:5" x14ac:dyDescent="0.25">
      <c r="E485" s="17"/>
    </row>
    <row r="486" spans="5:5" x14ac:dyDescent="0.25">
      <c r="E486" s="17"/>
    </row>
    <row r="487" spans="5:5" x14ac:dyDescent="0.25">
      <c r="E487" s="17"/>
    </row>
    <row r="488" spans="5:5" x14ac:dyDescent="0.25">
      <c r="E488" s="17"/>
    </row>
    <row r="489" spans="5:5" x14ac:dyDescent="0.25">
      <c r="E489" s="17"/>
    </row>
    <row r="490" spans="5:5" x14ac:dyDescent="0.25">
      <c r="E490" s="17"/>
    </row>
    <row r="491" spans="5:5" x14ac:dyDescent="0.25">
      <c r="E491" s="17"/>
    </row>
    <row r="492" spans="5:5" x14ac:dyDescent="0.25">
      <c r="E492" s="17"/>
    </row>
    <row r="493" spans="5:5" x14ac:dyDescent="0.25">
      <c r="E493" s="17"/>
    </row>
    <row r="494" spans="5:5" x14ac:dyDescent="0.25">
      <c r="E494" s="17"/>
    </row>
    <row r="495" spans="5:5" x14ac:dyDescent="0.25">
      <c r="E495" s="17"/>
    </row>
    <row r="496" spans="5:5" x14ac:dyDescent="0.25">
      <c r="E496" s="17"/>
    </row>
    <row r="497" spans="5:5" x14ac:dyDescent="0.25">
      <c r="E497" s="17"/>
    </row>
    <row r="498" spans="5:5" x14ac:dyDescent="0.25">
      <c r="E498" s="17"/>
    </row>
    <row r="499" spans="5:5" x14ac:dyDescent="0.25">
      <c r="E499" s="17"/>
    </row>
    <row r="500" spans="5:5" x14ac:dyDescent="0.25">
      <c r="E500" s="17"/>
    </row>
    <row r="501" spans="5:5" x14ac:dyDescent="0.25">
      <c r="E501" s="17"/>
    </row>
    <row r="502" spans="5:5" x14ac:dyDescent="0.25">
      <c r="E502" s="17"/>
    </row>
    <row r="503" spans="5:5" x14ac:dyDescent="0.25">
      <c r="E503" s="17"/>
    </row>
    <row r="504" spans="5:5" x14ac:dyDescent="0.25">
      <c r="E504" s="17"/>
    </row>
    <row r="505" spans="5:5" x14ac:dyDescent="0.25">
      <c r="E505" s="17"/>
    </row>
    <row r="506" spans="5:5" x14ac:dyDescent="0.25">
      <c r="E506" s="17"/>
    </row>
    <row r="507" spans="5:5" x14ac:dyDescent="0.25">
      <c r="E507" s="17"/>
    </row>
    <row r="508" spans="5:5" x14ac:dyDescent="0.25">
      <c r="E508" s="17"/>
    </row>
    <row r="509" spans="5:5" x14ac:dyDescent="0.25">
      <c r="E509" s="17"/>
    </row>
    <row r="510" spans="5:5" x14ac:dyDescent="0.25">
      <c r="E510" s="17"/>
    </row>
    <row r="511" spans="5:5" x14ac:dyDescent="0.25">
      <c r="E511" s="17"/>
    </row>
    <row r="512" spans="5:5" x14ac:dyDescent="0.25">
      <c r="E512" s="17"/>
    </row>
    <row r="513" spans="5:5" x14ac:dyDescent="0.25">
      <c r="E513" s="17"/>
    </row>
    <row r="514" spans="5:5" x14ac:dyDescent="0.25">
      <c r="E514" s="17"/>
    </row>
    <row r="515" spans="5:5" x14ac:dyDescent="0.25">
      <c r="E515" s="17"/>
    </row>
    <row r="516" spans="5:5" x14ac:dyDescent="0.25">
      <c r="E516" s="17"/>
    </row>
    <row r="517" spans="5:5" x14ac:dyDescent="0.25">
      <c r="E517" s="17"/>
    </row>
    <row r="518" spans="5:5" x14ac:dyDescent="0.25">
      <c r="E518" s="17"/>
    </row>
    <row r="519" spans="5:5" x14ac:dyDescent="0.25">
      <c r="E519" s="17"/>
    </row>
    <row r="520" spans="5:5" x14ac:dyDescent="0.25">
      <c r="E520" s="17"/>
    </row>
    <row r="521" spans="5:5" x14ac:dyDescent="0.25">
      <c r="E521" s="17"/>
    </row>
    <row r="522" spans="5:5" x14ac:dyDescent="0.25">
      <c r="E522" s="17"/>
    </row>
    <row r="523" spans="5:5" x14ac:dyDescent="0.25">
      <c r="E523" s="17"/>
    </row>
    <row r="524" spans="5:5" x14ac:dyDescent="0.25">
      <c r="E524" s="17"/>
    </row>
    <row r="525" spans="5:5" x14ac:dyDescent="0.25">
      <c r="E525" s="17"/>
    </row>
    <row r="526" spans="5:5" x14ac:dyDescent="0.25">
      <c r="E526" s="17"/>
    </row>
    <row r="527" spans="5:5" x14ac:dyDescent="0.25">
      <c r="E527" s="17"/>
    </row>
    <row r="528" spans="5:5" x14ac:dyDescent="0.25">
      <c r="E528" s="17"/>
    </row>
    <row r="529" spans="5:5" x14ac:dyDescent="0.25">
      <c r="E529" s="17"/>
    </row>
    <row r="530" spans="5:5" x14ac:dyDescent="0.25">
      <c r="E530" s="17"/>
    </row>
    <row r="531" spans="5:5" x14ac:dyDescent="0.25">
      <c r="E531" s="17"/>
    </row>
    <row r="532" spans="5:5" x14ac:dyDescent="0.25">
      <c r="E532" s="17"/>
    </row>
    <row r="533" spans="5:5" x14ac:dyDescent="0.25">
      <c r="E533" s="17"/>
    </row>
    <row r="534" spans="5:5" x14ac:dyDescent="0.25">
      <c r="E534" s="17"/>
    </row>
    <row r="535" spans="5:5" x14ac:dyDescent="0.25">
      <c r="E535" s="17"/>
    </row>
    <row r="536" spans="5:5" x14ac:dyDescent="0.25">
      <c r="E536" s="17"/>
    </row>
    <row r="537" spans="5:5" x14ac:dyDescent="0.25">
      <c r="E537" s="17"/>
    </row>
    <row r="538" spans="5:5" x14ac:dyDescent="0.25">
      <c r="E538" s="17"/>
    </row>
    <row r="539" spans="5:5" x14ac:dyDescent="0.25">
      <c r="E539" s="17"/>
    </row>
    <row r="540" spans="5:5" x14ac:dyDescent="0.25">
      <c r="E540" s="17"/>
    </row>
    <row r="541" spans="5:5" x14ac:dyDescent="0.25">
      <c r="E541" s="17"/>
    </row>
    <row r="542" spans="5:5" x14ac:dyDescent="0.25">
      <c r="E542" s="17"/>
    </row>
    <row r="543" spans="5:5" x14ac:dyDescent="0.25">
      <c r="E543" s="17"/>
    </row>
    <row r="544" spans="5:5" x14ac:dyDescent="0.25">
      <c r="E544" s="17"/>
    </row>
    <row r="545" spans="5:5" x14ac:dyDescent="0.25">
      <c r="E545" s="17"/>
    </row>
    <row r="546" spans="5:5" x14ac:dyDescent="0.25">
      <c r="E546" s="17"/>
    </row>
    <row r="547" spans="5:5" x14ac:dyDescent="0.25">
      <c r="E547" s="17"/>
    </row>
    <row r="548" spans="5:5" x14ac:dyDescent="0.25">
      <c r="E548" s="17"/>
    </row>
    <row r="549" spans="5:5" x14ac:dyDescent="0.25">
      <c r="E549" s="17"/>
    </row>
    <row r="550" spans="5:5" x14ac:dyDescent="0.25">
      <c r="E550" s="17"/>
    </row>
    <row r="551" spans="5:5" x14ac:dyDescent="0.25">
      <c r="E551" s="17"/>
    </row>
    <row r="552" spans="5:5" x14ac:dyDescent="0.25">
      <c r="E552" s="17"/>
    </row>
    <row r="553" spans="5:5" x14ac:dyDescent="0.25">
      <c r="E553" s="17"/>
    </row>
    <row r="554" spans="5:5" x14ac:dyDescent="0.25">
      <c r="E554" s="17"/>
    </row>
    <row r="555" spans="5:5" x14ac:dyDescent="0.25">
      <c r="E555" s="17"/>
    </row>
    <row r="556" spans="5:5" x14ac:dyDescent="0.25">
      <c r="E556" s="17"/>
    </row>
    <row r="557" spans="5:5" x14ac:dyDescent="0.25">
      <c r="E557" s="17"/>
    </row>
    <row r="558" spans="5:5" x14ac:dyDescent="0.25">
      <c r="E558" s="17"/>
    </row>
    <row r="559" spans="5:5" x14ac:dyDescent="0.25">
      <c r="E559" s="17"/>
    </row>
    <row r="560" spans="5:5" x14ac:dyDescent="0.25">
      <c r="E560" s="17"/>
    </row>
    <row r="561" spans="5:5" x14ac:dyDescent="0.25">
      <c r="E561" s="17"/>
    </row>
    <row r="562" spans="5:5" x14ac:dyDescent="0.25">
      <c r="E562" s="17"/>
    </row>
    <row r="563" spans="5:5" x14ac:dyDescent="0.25">
      <c r="E563" s="17"/>
    </row>
    <row r="564" spans="5:5" x14ac:dyDescent="0.25">
      <c r="E564" s="17"/>
    </row>
    <row r="565" spans="5:5" x14ac:dyDescent="0.25">
      <c r="E565" s="17"/>
    </row>
    <row r="566" spans="5:5" x14ac:dyDescent="0.25">
      <c r="E566" s="17"/>
    </row>
    <row r="567" spans="5:5" x14ac:dyDescent="0.25">
      <c r="E567" s="17"/>
    </row>
    <row r="568" spans="5:5" x14ac:dyDescent="0.25">
      <c r="E568" s="17"/>
    </row>
    <row r="569" spans="5:5" x14ac:dyDescent="0.25">
      <c r="E569" s="17"/>
    </row>
    <row r="570" spans="5:5" x14ac:dyDescent="0.25">
      <c r="E570" s="17"/>
    </row>
    <row r="571" spans="5:5" x14ac:dyDescent="0.25">
      <c r="E571" s="17"/>
    </row>
    <row r="572" spans="5:5" x14ac:dyDescent="0.25">
      <c r="E572" s="17"/>
    </row>
    <row r="573" spans="5:5" x14ac:dyDescent="0.25">
      <c r="E573" s="17"/>
    </row>
    <row r="574" spans="5:5" x14ac:dyDescent="0.25">
      <c r="E574" s="17"/>
    </row>
    <row r="575" spans="5:5" x14ac:dyDescent="0.25">
      <c r="E575" s="17"/>
    </row>
    <row r="576" spans="5:5" x14ac:dyDescent="0.25">
      <c r="E576" s="17"/>
    </row>
    <row r="577" spans="5:5" x14ac:dyDescent="0.25">
      <c r="E577" s="17"/>
    </row>
    <row r="578" spans="5:5" x14ac:dyDescent="0.25">
      <c r="E578" s="17"/>
    </row>
    <row r="579" spans="5:5" x14ac:dyDescent="0.25">
      <c r="E579" s="17"/>
    </row>
    <row r="580" spans="5:5" x14ac:dyDescent="0.25">
      <c r="E580" s="17"/>
    </row>
    <row r="581" spans="5:5" x14ac:dyDescent="0.25">
      <c r="E581" s="17"/>
    </row>
    <row r="582" spans="5:5" x14ac:dyDescent="0.25">
      <c r="E582" s="17"/>
    </row>
    <row r="583" spans="5:5" x14ac:dyDescent="0.25">
      <c r="E583" s="17"/>
    </row>
    <row r="584" spans="5:5" x14ac:dyDescent="0.25">
      <c r="E584" s="17"/>
    </row>
    <row r="585" spans="5:5" x14ac:dyDescent="0.25">
      <c r="E585" s="17"/>
    </row>
    <row r="586" spans="5:5" x14ac:dyDescent="0.25">
      <c r="E586" s="17"/>
    </row>
    <row r="587" spans="5:5" x14ac:dyDescent="0.25">
      <c r="E587" s="17"/>
    </row>
    <row r="588" spans="5:5" x14ac:dyDescent="0.25">
      <c r="E588" s="17"/>
    </row>
    <row r="589" spans="5:5" x14ac:dyDescent="0.25">
      <c r="E589" s="17"/>
    </row>
    <row r="590" spans="5:5" x14ac:dyDescent="0.25">
      <c r="E590" s="17"/>
    </row>
    <row r="591" spans="5:5" x14ac:dyDescent="0.25">
      <c r="E591" s="17"/>
    </row>
    <row r="592" spans="5:5" x14ac:dyDescent="0.25">
      <c r="E592" s="17"/>
    </row>
    <row r="593" spans="5:5" x14ac:dyDescent="0.25">
      <c r="E593" s="17"/>
    </row>
    <row r="594" spans="5:5" x14ac:dyDescent="0.25">
      <c r="E594" s="17"/>
    </row>
    <row r="595" spans="5:5" x14ac:dyDescent="0.25">
      <c r="E595" s="17"/>
    </row>
    <row r="596" spans="5:5" x14ac:dyDescent="0.25">
      <c r="E596" s="17"/>
    </row>
    <row r="597" spans="5:5" x14ac:dyDescent="0.25">
      <c r="E597" s="17"/>
    </row>
    <row r="598" spans="5:5" x14ac:dyDescent="0.25">
      <c r="E598" s="17"/>
    </row>
    <row r="599" spans="5:5" x14ac:dyDescent="0.25">
      <c r="E599" s="17"/>
    </row>
    <row r="600" spans="5:5" x14ac:dyDescent="0.25">
      <c r="E600" s="17"/>
    </row>
    <row r="601" spans="5:5" x14ac:dyDescent="0.25">
      <c r="E601" s="17"/>
    </row>
    <row r="602" spans="5:5" x14ac:dyDescent="0.25">
      <c r="E602" s="17"/>
    </row>
    <row r="603" spans="5:5" x14ac:dyDescent="0.25">
      <c r="E603" s="17"/>
    </row>
    <row r="604" spans="5:5" x14ac:dyDescent="0.25">
      <c r="E604" s="17"/>
    </row>
    <row r="605" spans="5:5" x14ac:dyDescent="0.25">
      <c r="E605" s="17"/>
    </row>
    <row r="606" spans="5:5" x14ac:dyDescent="0.25">
      <c r="E606" s="17"/>
    </row>
    <row r="607" spans="5:5" x14ac:dyDescent="0.25">
      <c r="E607" s="17"/>
    </row>
    <row r="608" spans="5:5" x14ac:dyDescent="0.25">
      <c r="E608" s="17"/>
    </row>
    <row r="609" spans="5:5" x14ac:dyDescent="0.25">
      <c r="E609" s="17"/>
    </row>
    <row r="610" spans="5:5" x14ac:dyDescent="0.25">
      <c r="E610" s="17"/>
    </row>
    <row r="611" spans="5:5" x14ac:dyDescent="0.25">
      <c r="E611" s="17"/>
    </row>
    <row r="612" spans="5:5" x14ac:dyDescent="0.25">
      <c r="E612" s="17"/>
    </row>
    <row r="613" spans="5:5" x14ac:dyDescent="0.25">
      <c r="E613" s="17"/>
    </row>
    <row r="614" spans="5:5" x14ac:dyDescent="0.25">
      <c r="E614" s="17"/>
    </row>
    <row r="615" spans="5:5" x14ac:dyDescent="0.25">
      <c r="E615" s="17"/>
    </row>
    <row r="616" spans="5:5" x14ac:dyDescent="0.25">
      <c r="E616" s="17"/>
    </row>
    <row r="617" spans="5:5" x14ac:dyDescent="0.25">
      <c r="E617" s="17"/>
    </row>
    <row r="618" spans="5:5" x14ac:dyDescent="0.25">
      <c r="E618" s="17"/>
    </row>
    <row r="619" spans="5:5" x14ac:dyDescent="0.25">
      <c r="E619" s="17"/>
    </row>
    <row r="620" spans="5:5" x14ac:dyDescent="0.25">
      <c r="E620" s="17"/>
    </row>
    <row r="621" spans="5:5" x14ac:dyDescent="0.25">
      <c r="E621" s="17"/>
    </row>
    <row r="622" spans="5:5" x14ac:dyDescent="0.25">
      <c r="E622" s="17"/>
    </row>
    <row r="623" spans="5:5" x14ac:dyDescent="0.25">
      <c r="E623" s="17"/>
    </row>
    <row r="624" spans="5:5" x14ac:dyDescent="0.25">
      <c r="E624" s="17"/>
    </row>
    <row r="625" spans="5:5" x14ac:dyDescent="0.25">
      <c r="E625" s="17"/>
    </row>
    <row r="626" spans="5:5" x14ac:dyDescent="0.25">
      <c r="E626" s="17"/>
    </row>
    <row r="627" spans="5:5" x14ac:dyDescent="0.25">
      <c r="E627" s="17"/>
    </row>
    <row r="628" spans="5:5" x14ac:dyDescent="0.25">
      <c r="E628" s="17"/>
    </row>
    <row r="629" spans="5:5" x14ac:dyDescent="0.25">
      <c r="E629" s="17"/>
    </row>
    <row r="630" spans="5:5" x14ac:dyDescent="0.25">
      <c r="E630" s="17"/>
    </row>
    <row r="631" spans="5:5" x14ac:dyDescent="0.25">
      <c r="E631" s="17"/>
    </row>
    <row r="632" spans="5:5" x14ac:dyDescent="0.25">
      <c r="E632" s="17"/>
    </row>
    <row r="633" spans="5:5" x14ac:dyDescent="0.25">
      <c r="E633" s="17"/>
    </row>
    <row r="634" spans="5:5" x14ac:dyDescent="0.25">
      <c r="E634" s="17"/>
    </row>
    <row r="635" spans="5:5" x14ac:dyDescent="0.25">
      <c r="E635" s="17"/>
    </row>
    <row r="636" spans="5:5" x14ac:dyDescent="0.25">
      <c r="E636" s="17"/>
    </row>
    <row r="637" spans="5:5" x14ac:dyDescent="0.25">
      <c r="E637" s="17"/>
    </row>
    <row r="638" spans="5:5" x14ac:dyDescent="0.25">
      <c r="E638" s="17"/>
    </row>
    <row r="639" spans="5:5" x14ac:dyDescent="0.25">
      <c r="E639" s="17"/>
    </row>
    <row r="640" spans="5:5" x14ac:dyDescent="0.25">
      <c r="E640" s="17"/>
    </row>
    <row r="641" spans="5:5" x14ac:dyDescent="0.25">
      <c r="E641" s="17"/>
    </row>
    <row r="642" spans="5:5" x14ac:dyDescent="0.25">
      <c r="E642" s="17"/>
    </row>
    <row r="643" spans="5:5" x14ac:dyDescent="0.25">
      <c r="E643" s="17"/>
    </row>
    <row r="644" spans="5:5" x14ac:dyDescent="0.25">
      <c r="E644" s="17"/>
    </row>
    <row r="645" spans="5:5" x14ac:dyDescent="0.25">
      <c r="E645" s="17"/>
    </row>
    <row r="646" spans="5:5" x14ac:dyDescent="0.25">
      <c r="E646" s="17"/>
    </row>
    <row r="647" spans="5:5" x14ac:dyDescent="0.25">
      <c r="E647" s="17"/>
    </row>
    <row r="648" spans="5:5" x14ac:dyDescent="0.25">
      <c r="E648" s="17"/>
    </row>
    <row r="649" spans="5:5" x14ac:dyDescent="0.25">
      <c r="E649" s="17"/>
    </row>
    <row r="650" spans="5:5" x14ac:dyDescent="0.25">
      <c r="E650" s="17"/>
    </row>
    <row r="651" spans="5:5" x14ac:dyDescent="0.25">
      <c r="E651" s="17"/>
    </row>
    <row r="652" spans="5:5" x14ac:dyDescent="0.25">
      <c r="E652" s="17"/>
    </row>
    <row r="653" spans="5:5" x14ac:dyDescent="0.25">
      <c r="E653" s="17"/>
    </row>
    <row r="654" spans="5:5" x14ac:dyDescent="0.25">
      <c r="E654" s="17"/>
    </row>
    <row r="655" spans="5:5" x14ac:dyDescent="0.25">
      <c r="E655" s="17"/>
    </row>
    <row r="656" spans="5:5" x14ac:dyDescent="0.25">
      <c r="E656" s="17"/>
    </row>
    <row r="657" spans="5:5" x14ac:dyDescent="0.25">
      <c r="E657" s="17"/>
    </row>
    <row r="658" spans="5:5" x14ac:dyDescent="0.25">
      <c r="E658" s="17"/>
    </row>
    <row r="659" spans="5:5" x14ac:dyDescent="0.25">
      <c r="E659" s="17"/>
    </row>
    <row r="660" spans="5:5" x14ac:dyDescent="0.25">
      <c r="E660" s="17"/>
    </row>
    <row r="661" spans="5:5" x14ac:dyDescent="0.25">
      <c r="E661" s="17"/>
    </row>
    <row r="662" spans="5:5" x14ac:dyDescent="0.25">
      <c r="E662" s="17"/>
    </row>
    <row r="663" spans="5:5" x14ac:dyDescent="0.25">
      <c r="E663" s="17"/>
    </row>
    <row r="664" spans="5:5" x14ac:dyDescent="0.25">
      <c r="E664" s="17"/>
    </row>
    <row r="665" spans="5:5" x14ac:dyDescent="0.25">
      <c r="E665" s="17"/>
    </row>
    <row r="666" spans="5:5" x14ac:dyDescent="0.25">
      <c r="E666" s="17"/>
    </row>
    <row r="667" spans="5:5" x14ac:dyDescent="0.25">
      <c r="E667" s="17"/>
    </row>
    <row r="668" spans="5:5" x14ac:dyDescent="0.25">
      <c r="E668" s="17"/>
    </row>
    <row r="669" spans="5:5" x14ac:dyDescent="0.25">
      <c r="E669" s="17"/>
    </row>
    <row r="670" spans="5:5" x14ac:dyDescent="0.25">
      <c r="E670" s="17"/>
    </row>
    <row r="671" spans="5:5" x14ac:dyDescent="0.25">
      <c r="E671" s="17"/>
    </row>
    <row r="672" spans="5:5" x14ac:dyDescent="0.25">
      <c r="E672" s="17"/>
    </row>
    <row r="673" spans="5:5" x14ac:dyDescent="0.25">
      <c r="E673" s="17"/>
    </row>
    <row r="674" spans="5:5" x14ac:dyDescent="0.25">
      <c r="E674" s="17"/>
    </row>
    <row r="675" spans="5:5" x14ac:dyDescent="0.25">
      <c r="E675" s="17"/>
    </row>
    <row r="676" spans="5:5" x14ac:dyDescent="0.25">
      <c r="E676" s="17"/>
    </row>
    <row r="677" spans="5:5" x14ac:dyDescent="0.25">
      <c r="E677" s="17"/>
    </row>
    <row r="678" spans="5:5" x14ac:dyDescent="0.25">
      <c r="E678" s="17"/>
    </row>
    <row r="679" spans="5:5" x14ac:dyDescent="0.25">
      <c r="E679" s="17"/>
    </row>
    <row r="680" spans="5:5" x14ac:dyDescent="0.25">
      <c r="E680" s="17"/>
    </row>
    <row r="681" spans="5:5" x14ac:dyDescent="0.25">
      <c r="E681" s="17"/>
    </row>
    <row r="682" spans="5:5" x14ac:dyDescent="0.25">
      <c r="E682" s="17"/>
    </row>
    <row r="683" spans="5:5" x14ac:dyDescent="0.25">
      <c r="E683" s="17"/>
    </row>
    <row r="684" spans="5:5" x14ac:dyDescent="0.25">
      <c r="E684" s="17"/>
    </row>
    <row r="685" spans="5:5" x14ac:dyDescent="0.25">
      <c r="E685" s="17"/>
    </row>
    <row r="686" spans="5:5" x14ac:dyDescent="0.25">
      <c r="E686" s="17"/>
    </row>
    <row r="687" spans="5:5" x14ac:dyDescent="0.25">
      <c r="E687" s="17"/>
    </row>
    <row r="688" spans="5:5" x14ac:dyDescent="0.25">
      <c r="E688" s="17"/>
    </row>
    <row r="689" spans="5:5" x14ac:dyDescent="0.25">
      <c r="E689" s="17"/>
    </row>
    <row r="690" spans="5:5" x14ac:dyDescent="0.25">
      <c r="E690" s="17"/>
    </row>
    <row r="691" spans="5:5" x14ac:dyDescent="0.25">
      <c r="E691" s="17"/>
    </row>
    <row r="692" spans="5:5" x14ac:dyDescent="0.25">
      <c r="E692" s="17"/>
    </row>
    <row r="693" spans="5:5" x14ac:dyDescent="0.25">
      <c r="E693" s="17"/>
    </row>
    <row r="694" spans="5:5" x14ac:dyDescent="0.25">
      <c r="E694" s="17"/>
    </row>
    <row r="695" spans="5:5" x14ac:dyDescent="0.25">
      <c r="E695" s="17"/>
    </row>
    <row r="696" spans="5:5" x14ac:dyDescent="0.25">
      <c r="E696" s="17"/>
    </row>
    <row r="697" spans="5:5" x14ac:dyDescent="0.25">
      <c r="E697" s="17"/>
    </row>
    <row r="698" spans="5:5" x14ac:dyDescent="0.25">
      <c r="E698" s="17"/>
    </row>
    <row r="699" spans="5:5" x14ac:dyDescent="0.25">
      <c r="E699" s="17"/>
    </row>
    <row r="700" spans="5:5" x14ac:dyDescent="0.25">
      <c r="E700" s="17"/>
    </row>
    <row r="701" spans="5:5" x14ac:dyDescent="0.25">
      <c r="E701" s="17"/>
    </row>
    <row r="702" spans="5:5" x14ac:dyDescent="0.25">
      <c r="E702" s="17"/>
    </row>
    <row r="703" spans="5:5" x14ac:dyDescent="0.25">
      <c r="E703" s="17"/>
    </row>
    <row r="704" spans="5:5" x14ac:dyDescent="0.25">
      <c r="E704" s="17"/>
    </row>
    <row r="705" spans="5:5" x14ac:dyDescent="0.25">
      <c r="E705" s="17"/>
    </row>
    <row r="706" spans="5:5" x14ac:dyDescent="0.25">
      <c r="E706" s="17"/>
    </row>
    <row r="707" spans="5:5" x14ac:dyDescent="0.25">
      <c r="E707" s="17"/>
    </row>
    <row r="708" spans="5:5" x14ac:dyDescent="0.25">
      <c r="E708" s="17"/>
    </row>
    <row r="709" spans="5:5" x14ac:dyDescent="0.25">
      <c r="E709" s="17"/>
    </row>
    <row r="710" spans="5:5" x14ac:dyDescent="0.25">
      <c r="E710" s="17"/>
    </row>
    <row r="711" spans="5:5" x14ac:dyDescent="0.25">
      <c r="E711" s="17"/>
    </row>
    <row r="712" spans="5:5" x14ac:dyDescent="0.25">
      <c r="E712" s="17"/>
    </row>
    <row r="713" spans="5:5" x14ac:dyDescent="0.25">
      <c r="E713" s="17"/>
    </row>
    <row r="714" spans="5:5" x14ac:dyDescent="0.25">
      <c r="E714" s="17"/>
    </row>
    <row r="715" spans="5:5" x14ac:dyDescent="0.25">
      <c r="E715" s="17"/>
    </row>
    <row r="716" spans="5:5" x14ac:dyDescent="0.25">
      <c r="E716" s="17"/>
    </row>
    <row r="717" spans="5:5" x14ac:dyDescent="0.25">
      <c r="E717" s="17"/>
    </row>
    <row r="718" spans="5:5" x14ac:dyDescent="0.25">
      <c r="E718" s="17"/>
    </row>
    <row r="719" spans="5:5" x14ac:dyDescent="0.25">
      <c r="E719" s="17"/>
    </row>
    <row r="720" spans="5:5" x14ac:dyDescent="0.25">
      <c r="E720" s="17"/>
    </row>
    <row r="721" spans="5:5" x14ac:dyDescent="0.25">
      <c r="E721" s="17"/>
    </row>
    <row r="722" spans="5:5" x14ac:dyDescent="0.25">
      <c r="E722" s="17"/>
    </row>
    <row r="723" spans="5:5" x14ac:dyDescent="0.25">
      <c r="E723" s="17"/>
    </row>
    <row r="724" spans="5:5" x14ac:dyDescent="0.25">
      <c r="E724" s="17"/>
    </row>
    <row r="725" spans="5:5" x14ac:dyDescent="0.25">
      <c r="E725" s="17"/>
    </row>
    <row r="726" spans="5:5" x14ac:dyDescent="0.25">
      <c r="E726" s="17"/>
    </row>
    <row r="727" spans="5:5" x14ac:dyDescent="0.25">
      <c r="E727" s="17"/>
    </row>
    <row r="728" spans="5:5" x14ac:dyDescent="0.25">
      <c r="E728" s="17"/>
    </row>
    <row r="729" spans="5:5" x14ac:dyDescent="0.25">
      <c r="E729" s="17"/>
    </row>
    <row r="730" spans="5:5" x14ac:dyDescent="0.25">
      <c r="E730" s="17"/>
    </row>
    <row r="731" spans="5:5" x14ac:dyDescent="0.25">
      <c r="E731" s="17"/>
    </row>
    <row r="732" spans="5:5" x14ac:dyDescent="0.25">
      <c r="E732" s="17"/>
    </row>
    <row r="733" spans="5:5" x14ac:dyDescent="0.25">
      <c r="E733" s="17"/>
    </row>
    <row r="734" spans="5:5" x14ac:dyDescent="0.25">
      <c r="E734" s="17"/>
    </row>
    <row r="735" spans="5:5" x14ac:dyDescent="0.25">
      <c r="E735" s="17"/>
    </row>
    <row r="736" spans="5:5" x14ac:dyDescent="0.25">
      <c r="E736" s="17"/>
    </row>
    <row r="737" spans="5:5" x14ac:dyDescent="0.25">
      <c r="E737" s="17"/>
    </row>
    <row r="738" spans="5:5" x14ac:dyDescent="0.25">
      <c r="E738" s="17"/>
    </row>
    <row r="739" spans="5:5" x14ac:dyDescent="0.25">
      <c r="E739" s="17"/>
    </row>
    <row r="740" spans="5:5" x14ac:dyDescent="0.25">
      <c r="E740" s="17"/>
    </row>
    <row r="741" spans="5:5" x14ac:dyDescent="0.25">
      <c r="E741" s="17"/>
    </row>
    <row r="742" spans="5:5" x14ac:dyDescent="0.25">
      <c r="E742" s="17"/>
    </row>
    <row r="743" spans="5:5" x14ac:dyDescent="0.25">
      <c r="E743" s="17"/>
    </row>
    <row r="744" spans="5:5" x14ac:dyDescent="0.25">
      <c r="E744" s="17"/>
    </row>
    <row r="745" spans="5:5" x14ac:dyDescent="0.25">
      <c r="E745" s="17"/>
    </row>
    <row r="746" spans="5:5" x14ac:dyDescent="0.25">
      <c r="E746" s="17"/>
    </row>
    <row r="747" spans="5:5" x14ac:dyDescent="0.25">
      <c r="E747" s="17"/>
    </row>
    <row r="748" spans="5:5" x14ac:dyDescent="0.25">
      <c r="E748" s="17"/>
    </row>
    <row r="749" spans="5:5" x14ac:dyDescent="0.25">
      <c r="E749" s="17"/>
    </row>
    <row r="750" spans="5:5" x14ac:dyDescent="0.25">
      <c r="E750" s="17"/>
    </row>
    <row r="751" spans="5:5" x14ac:dyDescent="0.25">
      <c r="E751" s="17"/>
    </row>
    <row r="752" spans="5:5" x14ac:dyDescent="0.25">
      <c r="E752" s="17"/>
    </row>
    <row r="753" spans="5:5" x14ac:dyDescent="0.25">
      <c r="E753" s="17"/>
    </row>
    <row r="754" spans="5:5" x14ac:dyDescent="0.25">
      <c r="E754" s="17"/>
    </row>
    <row r="755" spans="5:5" x14ac:dyDescent="0.25">
      <c r="E755" s="17"/>
    </row>
    <row r="756" spans="5:5" x14ac:dyDescent="0.25">
      <c r="E756" s="17"/>
    </row>
    <row r="757" spans="5:5" x14ac:dyDescent="0.25">
      <c r="E757" s="17"/>
    </row>
    <row r="758" spans="5:5" x14ac:dyDescent="0.25">
      <c r="E758" s="17"/>
    </row>
    <row r="759" spans="5:5" x14ac:dyDescent="0.25">
      <c r="E759" s="17"/>
    </row>
    <row r="760" spans="5:5" x14ac:dyDescent="0.25">
      <c r="E760" s="17"/>
    </row>
    <row r="761" spans="5:5" x14ac:dyDescent="0.25">
      <c r="E761" s="17"/>
    </row>
    <row r="762" spans="5:5" x14ac:dyDescent="0.25">
      <c r="E762" s="17"/>
    </row>
    <row r="763" spans="5:5" x14ac:dyDescent="0.25">
      <c r="E763" s="17"/>
    </row>
    <row r="764" spans="5:5" x14ac:dyDescent="0.25">
      <c r="E764" s="17"/>
    </row>
    <row r="765" spans="5:5" x14ac:dyDescent="0.25">
      <c r="E765" s="17"/>
    </row>
    <row r="766" spans="5:5" x14ac:dyDescent="0.25">
      <c r="E766" s="17"/>
    </row>
    <row r="767" spans="5:5" x14ac:dyDescent="0.25">
      <c r="E767" s="17"/>
    </row>
    <row r="768" spans="5:5" x14ac:dyDescent="0.25">
      <c r="E768" s="17"/>
    </row>
    <row r="769" spans="5:5" x14ac:dyDescent="0.25">
      <c r="E769" s="17"/>
    </row>
    <row r="770" spans="5:5" x14ac:dyDescent="0.25">
      <c r="E770" s="17"/>
    </row>
    <row r="771" spans="5:5" x14ac:dyDescent="0.25">
      <c r="E771" s="17"/>
    </row>
    <row r="772" spans="5:5" x14ac:dyDescent="0.25">
      <c r="E772" s="17"/>
    </row>
    <row r="773" spans="5:5" x14ac:dyDescent="0.25">
      <c r="E773" s="17"/>
    </row>
    <row r="774" spans="5:5" x14ac:dyDescent="0.25">
      <c r="E774" s="17"/>
    </row>
    <row r="775" spans="5:5" x14ac:dyDescent="0.25">
      <c r="E775" s="17"/>
    </row>
    <row r="776" spans="5:5" x14ac:dyDescent="0.25">
      <c r="E776" s="17"/>
    </row>
    <row r="777" spans="5:5" x14ac:dyDescent="0.25">
      <c r="E777" s="17"/>
    </row>
    <row r="778" spans="5:5" x14ac:dyDescent="0.25">
      <c r="E778" s="17"/>
    </row>
    <row r="779" spans="5:5" x14ac:dyDescent="0.25">
      <c r="E779" s="17"/>
    </row>
    <row r="780" spans="5:5" x14ac:dyDescent="0.25">
      <c r="E780" s="17"/>
    </row>
    <row r="781" spans="5:5" x14ac:dyDescent="0.25">
      <c r="E781" s="17"/>
    </row>
    <row r="782" spans="5:5" x14ac:dyDescent="0.25">
      <c r="E782" s="17"/>
    </row>
    <row r="783" spans="5:5" x14ac:dyDescent="0.25">
      <c r="E783" s="17"/>
    </row>
    <row r="784" spans="5:5" x14ac:dyDescent="0.25">
      <c r="E784" s="17"/>
    </row>
    <row r="785" spans="5:5" x14ac:dyDescent="0.25">
      <c r="E785" s="17"/>
    </row>
    <row r="786" spans="5:5" x14ac:dyDescent="0.25">
      <c r="E786" s="17"/>
    </row>
    <row r="787" spans="5:5" x14ac:dyDescent="0.25">
      <c r="E787" s="17"/>
    </row>
    <row r="788" spans="5:5" x14ac:dyDescent="0.25">
      <c r="E788" s="17"/>
    </row>
    <row r="789" spans="5:5" x14ac:dyDescent="0.25">
      <c r="E789" s="17"/>
    </row>
    <row r="790" spans="5:5" x14ac:dyDescent="0.25">
      <c r="E790" s="17"/>
    </row>
    <row r="791" spans="5:5" x14ac:dyDescent="0.25">
      <c r="E791" s="17"/>
    </row>
    <row r="792" spans="5:5" x14ac:dyDescent="0.25">
      <c r="E792" s="17"/>
    </row>
    <row r="793" spans="5:5" x14ac:dyDescent="0.25">
      <c r="E793" s="17"/>
    </row>
    <row r="794" spans="5:5" x14ac:dyDescent="0.25">
      <c r="E794" s="17"/>
    </row>
    <row r="795" spans="5:5" x14ac:dyDescent="0.25">
      <c r="E795" s="17"/>
    </row>
    <row r="796" spans="5:5" x14ac:dyDescent="0.25">
      <c r="E796" s="17"/>
    </row>
    <row r="797" spans="5:5" x14ac:dyDescent="0.25">
      <c r="E797" s="17"/>
    </row>
    <row r="798" spans="5:5" x14ac:dyDescent="0.25">
      <c r="E798" s="17"/>
    </row>
    <row r="799" spans="5:5" x14ac:dyDescent="0.25">
      <c r="E799" s="17"/>
    </row>
    <row r="800" spans="5:5" x14ac:dyDescent="0.25">
      <c r="E800" s="17"/>
    </row>
    <row r="801" spans="5:5" x14ac:dyDescent="0.25">
      <c r="E801" s="17"/>
    </row>
    <row r="802" spans="5:5" x14ac:dyDescent="0.25">
      <c r="E802" s="17"/>
    </row>
    <row r="803" spans="5:5" x14ac:dyDescent="0.25">
      <c r="E803" s="17"/>
    </row>
    <row r="804" spans="5:5" x14ac:dyDescent="0.25">
      <c r="E804" s="17"/>
    </row>
    <row r="805" spans="5:5" x14ac:dyDescent="0.25">
      <c r="E805" s="17"/>
    </row>
    <row r="806" spans="5:5" x14ac:dyDescent="0.25">
      <c r="E806" s="17"/>
    </row>
    <row r="807" spans="5:5" x14ac:dyDescent="0.25">
      <c r="E807" s="17"/>
    </row>
    <row r="808" spans="5:5" x14ac:dyDescent="0.25">
      <c r="E808" s="17"/>
    </row>
    <row r="809" spans="5:5" x14ac:dyDescent="0.25">
      <c r="E809" s="17"/>
    </row>
    <row r="810" spans="5:5" x14ac:dyDescent="0.25">
      <c r="E810" s="17"/>
    </row>
    <row r="811" spans="5:5" x14ac:dyDescent="0.25">
      <c r="E811" s="17"/>
    </row>
    <row r="812" spans="5:5" x14ac:dyDescent="0.25">
      <c r="E812" s="17"/>
    </row>
    <row r="813" spans="5:5" x14ac:dyDescent="0.25">
      <c r="E813" s="17"/>
    </row>
    <row r="814" spans="5:5" x14ac:dyDescent="0.25">
      <c r="E814" s="17"/>
    </row>
    <row r="815" spans="5:5" x14ac:dyDescent="0.25">
      <c r="E815" s="17"/>
    </row>
    <row r="816" spans="5:5" x14ac:dyDescent="0.25">
      <c r="E816" s="17"/>
    </row>
    <row r="817" spans="5:5" x14ac:dyDescent="0.25">
      <c r="E817" s="17"/>
    </row>
    <row r="818" spans="5:5" x14ac:dyDescent="0.25">
      <c r="E818" s="17"/>
    </row>
    <row r="819" spans="5:5" x14ac:dyDescent="0.25">
      <c r="E819" s="17"/>
    </row>
    <row r="820" spans="5:5" x14ac:dyDescent="0.25">
      <c r="E820" s="17"/>
    </row>
    <row r="821" spans="5:5" x14ac:dyDescent="0.25">
      <c r="E821" s="17"/>
    </row>
    <row r="822" spans="5:5" x14ac:dyDescent="0.25">
      <c r="E822" s="17"/>
    </row>
    <row r="823" spans="5:5" x14ac:dyDescent="0.25">
      <c r="E823" s="17"/>
    </row>
    <row r="824" spans="5:5" x14ac:dyDescent="0.25">
      <c r="E824" s="17"/>
    </row>
    <row r="825" spans="5:5" x14ac:dyDescent="0.25">
      <c r="E825" s="17"/>
    </row>
    <row r="826" spans="5:5" x14ac:dyDescent="0.25">
      <c r="E826" s="17"/>
    </row>
    <row r="827" spans="5:5" x14ac:dyDescent="0.25">
      <c r="E827" s="17"/>
    </row>
    <row r="828" spans="5:5" x14ac:dyDescent="0.25">
      <c r="E828" s="17"/>
    </row>
    <row r="829" spans="5:5" x14ac:dyDescent="0.25">
      <c r="E829" s="17"/>
    </row>
    <row r="830" spans="5:5" x14ac:dyDescent="0.25">
      <c r="E830" s="17"/>
    </row>
    <row r="831" spans="5:5" x14ac:dyDescent="0.25">
      <c r="E831" s="17"/>
    </row>
    <row r="832" spans="5:5" x14ac:dyDescent="0.25">
      <c r="E832" s="17"/>
    </row>
    <row r="833" spans="5:5" x14ac:dyDescent="0.25">
      <c r="E833" s="17"/>
    </row>
    <row r="834" spans="5:5" x14ac:dyDescent="0.25">
      <c r="E834" s="17"/>
    </row>
    <row r="835" spans="5:5" x14ac:dyDescent="0.25">
      <c r="E835" s="17"/>
    </row>
    <row r="836" spans="5:5" x14ac:dyDescent="0.25">
      <c r="E836" s="17"/>
    </row>
    <row r="837" spans="5:5" x14ac:dyDescent="0.25">
      <c r="E837" s="17"/>
    </row>
    <row r="838" spans="5:5" x14ac:dyDescent="0.25">
      <c r="E838" s="17"/>
    </row>
    <row r="839" spans="5:5" x14ac:dyDescent="0.25">
      <c r="E839" s="17"/>
    </row>
    <row r="840" spans="5:5" x14ac:dyDescent="0.25">
      <c r="E840" s="17"/>
    </row>
    <row r="841" spans="5:5" x14ac:dyDescent="0.25">
      <c r="E841" s="17"/>
    </row>
    <row r="842" spans="5:5" x14ac:dyDescent="0.25">
      <c r="E842" s="17"/>
    </row>
    <row r="843" spans="5:5" x14ac:dyDescent="0.25">
      <c r="E843" s="17"/>
    </row>
    <row r="844" spans="5:5" x14ac:dyDescent="0.25">
      <c r="E844" s="17"/>
    </row>
    <row r="845" spans="5:5" x14ac:dyDescent="0.25">
      <c r="E845" s="17"/>
    </row>
    <row r="846" spans="5:5" x14ac:dyDescent="0.25">
      <c r="E846" s="17"/>
    </row>
    <row r="847" spans="5:5" x14ac:dyDescent="0.25">
      <c r="E847" s="17"/>
    </row>
    <row r="848" spans="5:5" x14ac:dyDescent="0.25">
      <c r="E848" s="17"/>
    </row>
    <row r="849" spans="5:5" x14ac:dyDescent="0.25">
      <c r="E849" s="17"/>
    </row>
    <row r="850" spans="5:5" x14ac:dyDescent="0.25">
      <c r="E850" s="17"/>
    </row>
    <row r="851" spans="5:5" x14ac:dyDescent="0.25">
      <c r="E851" s="17"/>
    </row>
    <row r="852" spans="5:5" x14ac:dyDescent="0.25">
      <c r="E852" s="17"/>
    </row>
    <row r="853" spans="5:5" x14ac:dyDescent="0.25">
      <c r="E853" s="17"/>
    </row>
    <row r="854" spans="5:5" x14ac:dyDescent="0.25">
      <c r="E854" s="17"/>
    </row>
    <row r="855" spans="5:5" x14ac:dyDescent="0.25">
      <c r="E855" s="17"/>
    </row>
    <row r="856" spans="5:5" x14ac:dyDescent="0.25">
      <c r="E856" s="17"/>
    </row>
    <row r="857" spans="5:5" x14ac:dyDescent="0.25">
      <c r="E857" s="17"/>
    </row>
    <row r="858" spans="5:5" x14ac:dyDescent="0.25">
      <c r="E858" s="17"/>
    </row>
    <row r="859" spans="5:5" x14ac:dyDescent="0.25">
      <c r="E859" s="17"/>
    </row>
    <row r="860" spans="5:5" x14ac:dyDescent="0.25">
      <c r="E860" s="17"/>
    </row>
    <row r="861" spans="5:5" x14ac:dyDescent="0.25">
      <c r="E861" s="17"/>
    </row>
    <row r="862" spans="5:5" x14ac:dyDescent="0.25">
      <c r="E862" s="17"/>
    </row>
    <row r="863" spans="5:5" x14ac:dyDescent="0.25">
      <c r="E863" s="17"/>
    </row>
    <row r="864" spans="5:5" x14ac:dyDescent="0.25">
      <c r="E864" s="17"/>
    </row>
    <row r="865" spans="5:5" x14ac:dyDescent="0.25">
      <c r="E865" s="17"/>
    </row>
    <row r="866" spans="5:5" x14ac:dyDescent="0.25">
      <c r="E866" s="17"/>
    </row>
    <row r="867" spans="5:5" x14ac:dyDescent="0.25">
      <c r="E867" s="17"/>
    </row>
    <row r="868" spans="5:5" x14ac:dyDescent="0.25">
      <c r="E868" s="17"/>
    </row>
    <row r="869" spans="5:5" x14ac:dyDescent="0.25">
      <c r="E869" s="17"/>
    </row>
    <row r="870" spans="5:5" x14ac:dyDescent="0.25">
      <c r="E870" s="17"/>
    </row>
    <row r="871" spans="5:5" x14ac:dyDescent="0.25">
      <c r="E871" s="17"/>
    </row>
    <row r="872" spans="5:5" x14ac:dyDescent="0.25">
      <c r="E872" s="17"/>
    </row>
    <row r="873" spans="5:5" x14ac:dyDescent="0.25">
      <c r="E873" s="17"/>
    </row>
    <row r="874" spans="5:5" x14ac:dyDescent="0.25">
      <c r="E874" s="17"/>
    </row>
    <row r="875" spans="5:5" x14ac:dyDescent="0.25">
      <c r="E875" s="17"/>
    </row>
    <row r="876" spans="5:5" x14ac:dyDescent="0.25">
      <c r="E876" s="17"/>
    </row>
    <row r="877" spans="5:5" x14ac:dyDescent="0.25">
      <c r="E877" s="17"/>
    </row>
    <row r="878" spans="5:5" x14ac:dyDescent="0.25">
      <c r="E878" s="17"/>
    </row>
    <row r="879" spans="5:5" x14ac:dyDescent="0.25">
      <c r="E879" s="17"/>
    </row>
    <row r="880" spans="5:5" x14ac:dyDescent="0.25">
      <c r="E880" s="17"/>
    </row>
    <row r="881" spans="5:5" x14ac:dyDescent="0.25">
      <c r="E881" s="17"/>
    </row>
    <row r="882" spans="5:5" x14ac:dyDescent="0.25">
      <c r="E882" s="17"/>
    </row>
    <row r="883" spans="5:5" x14ac:dyDescent="0.25">
      <c r="E883" s="17"/>
    </row>
    <row r="884" spans="5:5" x14ac:dyDescent="0.25">
      <c r="E884" s="17"/>
    </row>
    <row r="885" spans="5:5" x14ac:dyDescent="0.25">
      <c r="E885" s="17"/>
    </row>
    <row r="886" spans="5:5" x14ac:dyDescent="0.25">
      <c r="E886" s="17"/>
    </row>
    <row r="887" spans="5:5" x14ac:dyDescent="0.25">
      <c r="E887" s="17"/>
    </row>
    <row r="888" spans="5:5" x14ac:dyDescent="0.25">
      <c r="E888" s="17"/>
    </row>
    <row r="889" spans="5:5" x14ac:dyDescent="0.25">
      <c r="E889" s="17"/>
    </row>
    <row r="890" spans="5:5" x14ac:dyDescent="0.25">
      <c r="E890" s="17"/>
    </row>
    <row r="891" spans="5:5" x14ac:dyDescent="0.25">
      <c r="E891" s="17"/>
    </row>
    <row r="892" spans="5:5" x14ac:dyDescent="0.25">
      <c r="E892" s="17"/>
    </row>
    <row r="893" spans="5:5" x14ac:dyDescent="0.25">
      <c r="E893" s="17"/>
    </row>
    <row r="894" spans="5:5" x14ac:dyDescent="0.25">
      <c r="E894" s="17"/>
    </row>
    <row r="895" spans="5:5" x14ac:dyDescent="0.25">
      <c r="E895" s="17"/>
    </row>
    <row r="896" spans="5:5" x14ac:dyDescent="0.25">
      <c r="E896" s="17"/>
    </row>
    <row r="897" spans="5:5" x14ac:dyDescent="0.25">
      <c r="E897" s="17"/>
    </row>
    <row r="898" spans="5:5" x14ac:dyDescent="0.25">
      <c r="E898" s="17"/>
    </row>
    <row r="899" spans="5:5" x14ac:dyDescent="0.25">
      <c r="E899" s="17"/>
    </row>
    <row r="900" spans="5:5" x14ac:dyDescent="0.25">
      <c r="E900" s="17"/>
    </row>
    <row r="901" spans="5:5" x14ac:dyDescent="0.25">
      <c r="E901" s="17"/>
    </row>
    <row r="902" spans="5:5" x14ac:dyDescent="0.25">
      <c r="E902" s="17"/>
    </row>
    <row r="903" spans="5:5" x14ac:dyDescent="0.25">
      <c r="E903" s="17"/>
    </row>
    <row r="904" spans="5:5" x14ac:dyDescent="0.25">
      <c r="E904" s="17"/>
    </row>
    <row r="905" spans="5:5" x14ac:dyDescent="0.25">
      <c r="E905" s="17"/>
    </row>
    <row r="906" spans="5:5" x14ac:dyDescent="0.25">
      <c r="E906" s="17"/>
    </row>
    <row r="907" spans="5:5" x14ac:dyDescent="0.25">
      <c r="E907" s="17"/>
    </row>
    <row r="908" spans="5:5" x14ac:dyDescent="0.25">
      <c r="E908" s="17"/>
    </row>
    <row r="909" spans="5:5" x14ac:dyDescent="0.25">
      <c r="E909" s="17"/>
    </row>
    <row r="910" spans="5:5" x14ac:dyDescent="0.25">
      <c r="E910" s="17"/>
    </row>
    <row r="911" spans="5:5" x14ac:dyDescent="0.25">
      <c r="E911" s="17"/>
    </row>
    <row r="912" spans="5:5" x14ac:dyDescent="0.25">
      <c r="E912" s="17"/>
    </row>
    <row r="913" spans="5:5" x14ac:dyDescent="0.25">
      <c r="E913" s="17"/>
    </row>
    <row r="914" spans="5:5" x14ac:dyDescent="0.25">
      <c r="E914" s="17"/>
    </row>
    <row r="915" spans="5:5" x14ac:dyDescent="0.25">
      <c r="E915" s="17"/>
    </row>
    <row r="916" spans="5:5" x14ac:dyDescent="0.25">
      <c r="E916" s="17"/>
    </row>
    <row r="917" spans="5:5" x14ac:dyDescent="0.25">
      <c r="E917" s="17"/>
    </row>
    <row r="918" spans="5:5" x14ac:dyDescent="0.25">
      <c r="E918" s="17"/>
    </row>
    <row r="919" spans="5:5" x14ac:dyDescent="0.25">
      <c r="E919" s="17"/>
    </row>
    <row r="920" spans="5:5" x14ac:dyDescent="0.25">
      <c r="E920" s="17"/>
    </row>
    <row r="921" spans="5:5" x14ac:dyDescent="0.25">
      <c r="E921" s="17"/>
    </row>
    <row r="922" spans="5:5" x14ac:dyDescent="0.25">
      <c r="E922" s="17"/>
    </row>
    <row r="923" spans="5:5" x14ac:dyDescent="0.25">
      <c r="E923" s="17"/>
    </row>
    <row r="924" spans="5:5" x14ac:dyDescent="0.25">
      <c r="E924" s="17"/>
    </row>
    <row r="925" spans="5:5" x14ac:dyDescent="0.25">
      <c r="E925" s="17"/>
    </row>
    <row r="926" spans="5:5" x14ac:dyDescent="0.25">
      <c r="E926" s="17"/>
    </row>
    <row r="927" spans="5:5" x14ac:dyDescent="0.25">
      <c r="E927" s="17"/>
    </row>
    <row r="928" spans="5:5" x14ac:dyDescent="0.25">
      <c r="E928" s="17"/>
    </row>
    <row r="929" spans="5:5" x14ac:dyDescent="0.25">
      <c r="E929" s="17"/>
    </row>
    <row r="930" spans="5:5" x14ac:dyDescent="0.25">
      <c r="E930" s="17"/>
    </row>
    <row r="931" spans="5:5" x14ac:dyDescent="0.25">
      <c r="E931" s="17"/>
    </row>
    <row r="932" spans="5:5" x14ac:dyDescent="0.25">
      <c r="E932" s="17"/>
    </row>
    <row r="933" spans="5:5" x14ac:dyDescent="0.25">
      <c r="E933" s="17"/>
    </row>
    <row r="934" spans="5:5" x14ac:dyDescent="0.25">
      <c r="E934" s="17"/>
    </row>
    <row r="935" spans="5:5" x14ac:dyDescent="0.25">
      <c r="E935" s="17"/>
    </row>
    <row r="936" spans="5:5" x14ac:dyDescent="0.25">
      <c r="E936" s="17"/>
    </row>
    <row r="937" spans="5:5" x14ac:dyDescent="0.25">
      <c r="E937" s="17"/>
    </row>
    <row r="938" spans="5:5" x14ac:dyDescent="0.25">
      <c r="E938" s="17"/>
    </row>
    <row r="939" spans="5:5" x14ac:dyDescent="0.25">
      <c r="E939" s="17"/>
    </row>
    <row r="940" spans="5:5" x14ac:dyDescent="0.25">
      <c r="E940" s="17"/>
    </row>
    <row r="941" spans="5:5" x14ac:dyDescent="0.25">
      <c r="E941" s="17"/>
    </row>
    <row r="942" spans="5:5" x14ac:dyDescent="0.25">
      <c r="E942" s="17"/>
    </row>
    <row r="943" spans="5:5" x14ac:dyDescent="0.25">
      <c r="E943" s="17"/>
    </row>
    <row r="944" spans="5:5" x14ac:dyDescent="0.25">
      <c r="E944" s="17"/>
    </row>
    <row r="945" spans="5:5" x14ac:dyDescent="0.25">
      <c r="E945" s="17"/>
    </row>
    <row r="946" spans="5:5" x14ac:dyDescent="0.25">
      <c r="E946" s="17"/>
    </row>
    <row r="947" spans="5:5" x14ac:dyDescent="0.25">
      <c r="E947" s="17"/>
    </row>
    <row r="948" spans="5:5" x14ac:dyDescent="0.25">
      <c r="E948" s="17"/>
    </row>
    <row r="949" spans="5:5" x14ac:dyDescent="0.25">
      <c r="E949" s="17"/>
    </row>
    <row r="950" spans="5:5" x14ac:dyDescent="0.25">
      <c r="E950" s="17"/>
    </row>
    <row r="951" spans="5:5" x14ac:dyDescent="0.25">
      <c r="E951" s="17"/>
    </row>
    <row r="952" spans="5:5" x14ac:dyDescent="0.25">
      <c r="E952" s="17"/>
    </row>
    <row r="953" spans="5:5" x14ac:dyDescent="0.25">
      <c r="E953" s="17"/>
    </row>
    <row r="954" spans="5:5" x14ac:dyDescent="0.25">
      <c r="E954" s="17"/>
    </row>
    <row r="955" spans="5:5" x14ac:dyDescent="0.25">
      <c r="E955" s="17"/>
    </row>
    <row r="956" spans="5:5" x14ac:dyDescent="0.25">
      <c r="E956" s="17"/>
    </row>
    <row r="957" spans="5:5" x14ac:dyDescent="0.25">
      <c r="E957" s="17"/>
    </row>
    <row r="958" spans="5:5" x14ac:dyDescent="0.25">
      <c r="E958" s="17"/>
    </row>
    <row r="959" spans="5:5" x14ac:dyDescent="0.25">
      <c r="E959" s="17"/>
    </row>
    <row r="960" spans="5:5" x14ac:dyDescent="0.25">
      <c r="E960" s="17"/>
    </row>
    <row r="961" spans="5:5" x14ac:dyDescent="0.25">
      <c r="E961" s="17"/>
    </row>
    <row r="962" spans="5:5" x14ac:dyDescent="0.25">
      <c r="E962" s="17"/>
    </row>
    <row r="963" spans="5:5" x14ac:dyDescent="0.25">
      <c r="E963" s="17"/>
    </row>
    <row r="964" spans="5:5" x14ac:dyDescent="0.25">
      <c r="E964" s="17"/>
    </row>
    <row r="965" spans="5:5" x14ac:dyDescent="0.25">
      <c r="E965" s="17"/>
    </row>
    <row r="966" spans="5:5" x14ac:dyDescent="0.25">
      <c r="E966" s="17"/>
    </row>
    <row r="967" spans="5:5" x14ac:dyDescent="0.25">
      <c r="E967" s="17"/>
    </row>
    <row r="968" spans="5:5" x14ac:dyDescent="0.25">
      <c r="E968" s="17"/>
    </row>
    <row r="969" spans="5:5" x14ac:dyDescent="0.25">
      <c r="E969" s="17"/>
    </row>
    <row r="970" spans="5:5" x14ac:dyDescent="0.25">
      <c r="E970" s="17"/>
    </row>
    <row r="971" spans="5:5" x14ac:dyDescent="0.25">
      <c r="E971" s="17"/>
    </row>
    <row r="972" spans="5:5" x14ac:dyDescent="0.25">
      <c r="E972" s="17"/>
    </row>
    <row r="973" spans="5:5" x14ac:dyDescent="0.25">
      <c r="E973" s="17"/>
    </row>
    <row r="974" spans="5:5" x14ac:dyDescent="0.25">
      <c r="E974" s="17"/>
    </row>
    <row r="975" spans="5:5" x14ac:dyDescent="0.25">
      <c r="E975" s="17"/>
    </row>
    <row r="976" spans="5:5" x14ac:dyDescent="0.25">
      <c r="E976" s="17"/>
    </row>
    <row r="977" spans="5:5" x14ac:dyDescent="0.25">
      <c r="E977" s="17"/>
    </row>
    <row r="978" spans="5:5" x14ac:dyDescent="0.25">
      <c r="E978" s="17"/>
    </row>
    <row r="979" spans="5:5" x14ac:dyDescent="0.25">
      <c r="E979" s="17"/>
    </row>
    <row r="980" spans="5:5" x14ac:dyDescent="0.25">
      <c r="E980" s="17"/>
    </row>
    <row r="981" spans="5:5" x14ac:dyDescent="0.25">
      <c r="E981" s="17"/>
    </row>
    <row r="982" spans="5:5" x14ac:dyDescent="0.25">
      <c r="E982" s="17"/>
    </row>
    <row r="983" spans="5:5" x14ac:dyDescent="0.25">
      <c r="E983" s="17"/>
    </row>
    <row r="984" spans="5:5" x14ac:dyDescent="0.25">
      <c r="E984" s="17"/>
    </row>
    <row r="985" spans="5:5" x14ac:dyDescent="0.25">
      <c r="E985" s="17"/>
    </row>
    <row r="986" spans="5:5" x14ac:dyDescent="0.25">
      <c r="E986" s="17"/>
    </row>
    <row r="987" spans="5:5" x14ac:dyDescent="0.25">
      <c r="E987" s="17"/>
    </row>
    <row r="988" spans="5:5" x14ac:dyDescent="0.25">
      <c r="E988" s="17"/>
    </row>
    <row r="989" spans="5:5" x14ac:dyDescent="0.25">
      <c r="E989" s="17"/>
    </row>
    <row r="990" spans="5:5" x14ac:dyDescent="0.25">
      <c r="E990" s="17"/>
    </row>
    <row r="991" spans="5:5" x14ac:dyDescent="0.25">
      <c r="E991" s="17"/>
    </row>
    <row r="992" spans="5:5" x14ac:dyDescent="0.25">
      <c r="E992" s="17"/>
    </row>
    <row r="993" spans="5:5" x14ac:dyDescent="0.25">
      <c r="E993" s="17"/>
    </row>
    <row r="994" spans="5:5" x14ac:dyDescent="0.25">
      <c r="E994" s="17"/>
    </row>
    <row r="995" spans="5:5" x14ac:dyDescent="0.25">
      <c r="E995" s="17"/>
    </row>
    <row r="996" spans="5:5" x14ac:dyDescent="0.25">
      <c r="E996" s="17"/>
    </row>
    <row r="997" spans="5:5" x14ac:dyDescent="0.25">
      <c r="E997" s="17"/>
    </row>
    <row r="998" spans="5:5" x14ac:dyDescent="0.25">
      <c r="E998" s="17"/>
    </row>
    <row r="999" spans="5:5" x14ac:dyDescent="0.25">
      <c r="E999" s="17"/>
    </row>
    <row r="1000" spans="5:5" x14ac:dyDescent="0.25">
      <c r="E1000" s="17"/>
    </row>
  </sheetData>
  <sheetProtection sheet="1" objects="1" scenarios="1"/>
  <autoFilter ref="A19:X33">
    <filterColumn colId="21">
      <filters blank="1">
        <filter val="Abierta - en Desarrollo"/>
        <filter val="Abierta - Vencida"/>
      </filters>
    </filterColumn>
  </autoFilter>
  <mergeCells count="31">
    <mergeCell ref="G30:G31"/>
    <mergeCell ref="F30:F31"/>
    <mergeCell ref="A30:A31"/>
    <mergeCell ref="B30:B31"/>
    <mergeCell ref="C30:C31"/>
    <mergeCell ref="D30:D31"/>
    <mergeCell ref="E30:E31"/>
    <mergeCell ref="I10:K10"/>
    <mergeCell ref="I11:M11"/>
    <mergeCell ref="H18:P18"/>
    <mergeCell ref="A18:G18"/>
    <mergeCell ref="T18:W18"/>
    <mergeCell ref="L10:M10"/>
    <mergeCell ref="M13:M14"/>
    <mergeCell ref="Q18:S18"/>
    <mergeCell ref="P7:V7"/>
    <mergeCell ref="I7:K7"/>
    <mergeCell ref="I6:M6"/>
    <mergeCell ref="L7:M7"/>
    <mergeCell ref="I8:K8"/>
    <mergeCell ref="A1:C4"/>
    <mergeCell ref="D1:T4"/>
    <mergeCell ref="U2:W2"/>
    <mergeCell ref="U4:W4"/>
    <mergeCell ref="U1:W1"/>
    <mergeCell ref="L9:M9"/>
    <mergeCell ref="L8:M8"/>
    <mergeCell ref="A6:C6"/>
    <mergeCell ref="A7:C7"/>
    <mergeCell ref="F6:G6"/>
    <mergeCell ref="I9:K9"/>
  </mergeCells>
  <conditionalFormatting sqref="X20:X31">
    <cfRule type="cellIs" dxfId="263" priority="25" operator="greaterThan">
      <formula>SI($P$20-$X$18)&gt;0</formula>
    </cfRule>
  </conditionalFormatting>
  <conditionalFormatting sqref="AA4">
    <cfRule type="cellIs" dxfId="262" priority="22" operator="equal">
      <formula>$J$6</formula>
    </cfRule>
  </conditionalFormatting>
  <conditionalFormatting sqref="AA3">
    <cfRule type="cellIs" dxfId="261" priority="23" operator="equal">
      <formula>$J$5</formula>
    </cfRule>
  </conditionalFormatting>
  <conditionalFormatting sqref="AA2">
    <cfRule type="cellIs" dxfId="260" priority="24" operator="equal">
      <formula>$J$4</formula>
    </cfRule>
  </conditionalFormatting>
  <dataValidations disablePrompts="1" count="8">
    <dataValidation type="list" allowBlank="1" showErrorMessage="1" sqref="B29:B30 B32:B33">
      <formula1>FUENTE</formula1>
    </dataValidation>
    <dataValidation type="list" allowBlank="1" showErrorMessage="1" sqref="F29:F30 F32:F33">
      <formula1>TIPOHALLAZGO</formula1>
    </dataValidation>
    <dataValidation type="list" allowBlank="1" showErrorMessage="1" sqref="A7">
      <formula1>PROCESOS</formula1>
    </dataValidation>
    <dataValidation type="list" allowBlank="1" showErrorMessage="1" sqref="J29:J33">
      <formula1>SUBSISTEMAS</formula1>
    </dataValidation>
    <dataValidation type="list" allowBlank="1" showErrorMessage="1" sqref="I29:I33">
      <formula1>TIPOACCION</formula1>
    </dataValidation>
    <dataValidation type="list" allowBlank="1" showInputMessage="1" showErrorMessage="1" prompt=" -  - " sqref="V32:V33">
      <formula1>ESTADOHALLAZGO</formula1>
    </dataValidation>
    <dataValidation type="list" allowBlank="1" showErrorMessage="1" sqref="C29:C30 C32:C33">
      <formula1>AREA</formula1>
    </dataValidation>
    <dataValidation type="list" allowBlank="1" showInputMessage="1" showErrorMessage="1" prompt=" -  - " sqref="V29 V30 V31">
      <formula1>$AA$1:$AA$4</formula1>
    </dataValidation>
  </dataValidations>
  <hyperlinks>
    <hyperlink ref="U29" r:id="rId1"/>
    <hyperlink ref="U31" r:id="rId2"/>
  </hyperlinks>
  <pageMargins left="0.7" right="0.7" top="0.75" bottom="0.75" header="0.3" footer="0.3"/>
  <pageSetup orientation="portrait" r:id="rId3"/>
  <drawing r:id="rId4"/>
  <extLst>
    <ext xmlns:x14="http://schemas.microsoft.com/office/spreadsheetml/2009/9/main" uri="{78C0D931-6437-407d-A8EE-F0AAD7539E65}">
      <x14:conditionalFormattings>
        <x14:conditionalFormatting xmlns:xm="http://schemas.microsoft.com/office/excel/2006/main">
          <x14:cfRule type="containsText" priority="19" operator="containsText" id="{9CD0D059-D330-479F-994E-B3A33C343287}">
            <xm:f>NOT(ISERROR(SEARCH($AA$4,V29)))</xm:f>
            <xm:f>$AA$4</xm:f>
            <x14:dxf>
              <fill>
                <patternFill>
                  <bgColor rgb="FF92D050"/>
                </patternFill>
              </fill>
            </x14:dxf>
          </x14:cfRule>
          <x14:cfRule type="containsText" priority="20" operator="containsText" id="{AD6FE646-77CE-4FA6-B8C9-76338361AC8C}">
            <xm:f>NOT(ISERROR(SEARCH($AA$3,V29)))</xm:f>
            <xm:f>$AA$3</xm:f>
            <x14:dxf>
              <fill>
                <patternFill>
                  <bgColor rgb="FF008000"/>
                </patternFill>
              </fill>
            </x14:dxf>
          </x14:cfRule>
          <x14:cfRule type="containsText" priority="21" operator="containsText" id="{4DFB1FD5-934E-4F6F-8702-9CA082A056CA}">
            <xm:f>NOT(ISERROR(SEARCH($AA$2,V29)))</xm:f>
            <xm:f>$AA$2</xm:f>
            <x14:dxf>
              <fill>
                <patternFill>
                  <bgColor rgb="FFC00000"/>
                </patternFill>
              </fill>
            </x14:dxf>
          </x14:cfRule>
          <xm:sqref>V29</xm:sqref>
        </x14:conditionalFormatting>
        <x14:conditionalFormatting xmlns:xm="http://schemas.microsoft.com/office/excel/2006/main">
          <x14:cfRule type="containsText" priority="4" operator="containsText" id="{DCE53486-7832-4B88-8990-CC7EBE4B9019}">
            <xm:f>NOT(ISERROR(SEARCH($AA$4,V30)))</xm:f>
            <xm:f>$AA$4</xm:f>
            <x14:dxf>
              <fill>
                <patternFill>
                  <bgColor rgb="FF92D050"/>
                </patternFill>
              </fill>
            </x14:dxf>
          </x14:cfRule>
          <x14:cfRule type="containsText" priority="5" operator="containsText" id="{DC96C3F9-C6C0-4096-BBF6-3A4EDD6155F5}">
            <xm:f>NOT(ISERROR(SEARCH($AA$3,V30)))</xm:f>
            <xm:f>$AA$3</xm:f>
            <x14:dxf>
              <fill>
                <patternFill>
                  <bgColor rgb="FF008000"/>
                </patternFill>
              </fill>
            </x14:dxf>
          </x14:cfRule>
          <x14:cfRule type="containsText" priority="6" operator="containsText" id="{078E5E34-741D-4A8C-8A1A-DE0759B9E620}">
            <xm:f>NOT(ISERROR(SEARCH($AA$2,V30)))</xm:f>
            <xm:f>$AA$2</xm:f>
            <x14:dxf>
              <fill>
                <patternFill>
                  <bgColor rgb="FFC00000"/>
                </patternFill>
              </fill>
            </x14:dxf>
          </x14:cfRule>
          <xm:sqref>V30</xm:sqref>
        </x14:conditionalFormatting>
        <x14:conditionalFormatting xmlns:xm="http://schemas.microsoft.com/office/excel/2006/main">
          <x14:cfRule type="containsText" priority="1" operator="containsText" id="{C41CEEDD-B787-4242-8340-8C7D46E5EC5F}">
            <xm:f>NOT(ISERROR(SEARCH($AA$4,V31)))</xm:f>
            <xm:f>$AA$4</xm:f>
            <x14:dxf>
              <fill>
                <patternFill>
                  <bgColor rgb="FF92D050"/>
                </patternFill>
              </fill>
            </x14:dxf>
          </x14:cfRule>
          <x14:cfRule type="containsText" priority="2" operator="containsText" id="{89E07BB8-5765-4E91-BA5C-87D120D7BB85}">
            <xm:f>NOT(ISERROR(SEARCH($AA$3,V31)))</xm:f>
            <xm:f>$AA$3</xm:f>
            <x14:dxf>
              <fill>
                <patternFill>
                  <bgColor rgb="FF008000"/>
                </patternFill>
              </fill>
            </x14:dxf>
          </x14:cfRule>
          <x14:cfRule type="containsText" priority="3" operator="containsText" id="{B7DAC6EE-D29F-4EC1-902A-183430E0E6E8}">
            <xm:f>NOT(ISERROR(SEARCH($AA$2,V31)))</xm:f>
            <xm:f>$AA$2</xm:f>
            <x14:dxf>
              <fill>
                <patternFill>
                  <bgColor rgb="FFC00000"/>
                </patternFill>
              </fill>
            </x14:dxf>
          </x14:cfRule>
          <xm:sqref>V31</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666699"/>
  </sheetPr>
  <dimension ref="A1:AH81"/>
  <sheetViews>
    <sheetView showGridLines="0" topLeftCell="A21" zoomScale="70" zoomScaleNormal="70" workbookViewId="0">
      <selection activeCell="E27" sqref="E27"/>
    </sheetView>
  </sheetViews>
  <sheetFormatPr baseColWidth="10" defaultColWidth="14.42578125" defaultRowHeight="15" customHeight="1" x14ac:dyDescent="0.25"/>
  <cols>
    <col min="1" max="1" width="7.42578125" customWidth="1"/>
    <col min="2" max="2" width="11.42578125" customWidth="1"/>
    <col min="3" max="3" width="16.28515625" customWidth="1"/>
    <col min="4" max="4" width="16.5703125" customWidth="1"/>
    <col min="5" max="5" width="62.5703125" style="1393" customWidth="1"/>
    <col min="6" max="6" width="29" customWidth="1"/>
    <col min="7" max="7" width="29.42578125" style="1393" customWidth="1"/>
    <col min="8" max="8" width="30.140625" style="1393" customWidth="1"/>
    <col min="9" max="9" width="13" customWidth="1"/>
    <col min="10" max="10" width="16.140625" customWidth="1"/>
    <col min="11" max="11" width="17.85546875" customWidth="1"/>
    <col min="12" max="12" width="15.42578125" customWidth="1"/>
    <col min="13" max="13" width="15.5703125" customWidth="1"/>
    <col min="14" max="14" width="17.7109375" customWidth="1"/>
    <col min="15" max="15" width="12.42578125" customWidth="1"/>
    <col min="16" max="16" width="10.85546875" customWidth="1"/>
    <col min="17" max="17" width="46.28515625" customWidth="1"/>
    <col min="18" max="18" width="17.42578125" customWidth="1"/>
    <col min="19" max="19" width="17.85546875" customWidth="1"/>
    <col min="20" max="20" width="101.5703125" customWidth="1"/>
    <col min="21" max="21" width="28.28515625" customWidth="1"/>
    <col min="22" max="22" width="20.28515625" customWidth="1"/>
    <col min="23" max="23" width="25.140625" customWidth="1"/>
    <col min="24" max="24" width="15.28515625" hidden="1" customWidth="1"/>
    <col min="25" max="25" width="13.5703125" customWidth="1"/>
    <col min="26" max="34" width="5.7109375" customWidth="1"/>
  </cols>
  <sheetData>
    <row r="1" spans="1:34" ht="12" hidden="1" customHeight="1" x14ac:dyDescent="0.35">
      <c r="A1" s="2"/>
      <c r="B1" s="723" t="s">
        <v>0</v>
      </c>
      <c r="C1" s="4" t="s">
        <v>1</v>
      </c>
      <c r="D1" s="4" t="s">
        <v>2</v>
      </c>
      <c r="E1" s="5"/>
      <c r="F1" s="6" t="s">
        <v>3</v>
      </c>
      <c r="G1" s="6" t="s">
        <v>4</v>
      </c>
      <c r="H1" s="6" t="s">
        <v>5</v>
      </c>
      <c r="I1" s="6" t="s">
        <v>6</v>
      </c>
      <c r="J1" s="6" t="s">
        <v>7</v>
      </c>
      <c r="K1" s="1"/>
      <c r="L1" s="1"/>
      <c r="M1" s="1"/>
      <c r="N1" s="1"/>
      <c r="O1" s="1"/>
      <c r="P1" s="1"/>
      <c r="Q1" s="1"/>
      <c r="R1" s="1"/>
      <c r="S1" s="1"/>
      <c r="T1" s="1"/>
      <c r="U1" s="1"/>
      <c r="V1" s="1"/>
      <c r="W1" s="1"/>
      <c r="X1" s="1"/>
      <c r="Y1" s="1"/>
      <c r="Z1" s="1"/>
      <c r="AA1" s="1"/>
      <c r="AB1" s="1"/>
      <c r="AC1" s="1"/>
      <c r="AD1" s="1"/>
      <c r="AE1" s="1"/>
      <c r="AF1" s="1"/>
      <c r="AG1" s="1"/>
      <c r="AH1" s="1"/>
    </row>
    <row r="2" spans="1:34" ht="24" hidden="1" customHeight="1" x14ac:dyDescent="0.35">
      <c r="A2" s="2"/>
      <c r="B2" s="724" t="s">
        <v>8</v>
      </c>
      <c r="C2" s="10" t="s">
        <v>9</v>
      </c>
      <c r="D2" s="10" t="s">
        <v>10</v>
      </c>
      <c r="E2" s="11"/>
      <c r="F2" s="10" t="s">
        <v>11</v>
      </c>
      <c r="G2" s="10" t="s">
        <v>12</v>
      </c>
      <c r="H2" s="9" t="s">
        <v>13</v>
      </c>
      <c r="I2" s="10" t="s">
        <v>14</v>
      </c>
      <c r="J2" s="10"/>
      <c r="K2" s="1"/>
      <c r="L2" s="1"/>
      <c r="M2" s="1"/>
      <c r="N2" s="1"/>
      <c r="O2" s="1"/>
      <c r="P2" s="1"/>
      <c r="Q2" s="1"/>
      <c r="R2" s="1"/>
      <c r="S2" s="1"/>
      <c r="T2" s="1"/>
      <c r="U2" s="1"/>
      <c r="V2" s="1"/>
      <c r="W2" s="1"/>
      <c r="X2" s="1"/>
      <c r="Y2" s="1"/>
      <c r="Z2" s="1"/>
      <c r="AA2" s="1"/>
      <c r="AB2" s="1"/>
      <c r="AC2" s="1"/>
      <c r="AD2" s="1"/>
      <c r="AE2" s="1"/>
      <c r="AF2" s="1"/>
      <c r="AG2" s="1"/>
      <c r="AH2" s="1"/>
    </row>
    <row r="3" spans="1:34" ht="24" hidden="1" customHeight="1" x14ac:dyDescent="0.35">
      <c r="A3" s="2"/>
      <c r="B3" s="724" t="s">
        <v>15</v>
      </c>
      <c r="C3" s="10" t="s">
        <v>16</v>
      </c>
      <c r="D3" s="10" t="s">
        <v>17</v>
      </c>
      <c r="E3" s="11"/>
      <c r="F3" s="10" t="s">
        <v>18</v>
      </c>
      <c r="G3" s="10" t="s">
        <v>19</v>
      </c>
      <c r="H3" s="9" t="s">
        <v>20</v>
      </c>
      <c r="I3" s="10" t="s">
        <v>21</v>
      </c>
      <c r="J3" s="10" t="s">
        <v>22</v>
      </c>
      <c r="K3" s="1"/>
      <c r="L3" s="1"/>
      <c r="M3" s="1"/>
      <c r="N3" s="1"/>
      <c r="O3" s="1"/>
      <c r="P3" s="1"/>
      <c r="Q3" s="1"/>
      <c r="R3" s="1"/>
      <c r="S3" s="1"/>
      <c r="T3" s="1"/>
      <c r="U3" s="1"/>
      <c r="V3" s="1"/>
      <c r="W3" s="1"/>
      <c r="X3" s="1"/>
      <c r="Y3" s="1"/>
      <c r="Z3" s="1"/>
      <c r="AA3" s="1"/>
      <c r="AB3" s="1"/>
      <c r="AC3" s="1"/>
      <c r="AD3" s="1"/>
      <c r="AE3" s="1"/>
      <c r="AF3" s="1"/>
      <c r="AG3" s="1"/>
      <c r="AH3" s="1"/>
    </row>
    <row r="4" spans="1:34" ht="12" hidden="1" customHeight="1" x14ac:dyDescent="0.35">
      <c r="A4" s="2"/>
      <c r="B4" s="724" t="s">
        <v>23</v>
      </c>
      <c r="C4" s="10" t="s">
        <v>24</v>
      </c>
      <c r="D4" s="10" t="s">
        <v>25</v>
      </c>
      <c r="E4" s="11"/>
      <c r="F4" s="10" t="s">
        <v>26</v>
      </c>
      <c r="G4" s="10"/>
      <c r="H4" s="9" t="s">
        <v>27</v>
      </c>
      <c r="I4" s="10" t="s">
        <v>28</v>
      </c>
      <c r="J4" s="10" t="s">
        <v>29</v>
      </c>
      <c r="K4" s="1"/>
      <c r="L4" s="1"/>
      <c r="M4" s="1"/>
      <c r="N4" s="1"/>
      <c r="O4" s="1"/>
      <c r="P4" s="1"/>
      <c r="Q4" s="1"/>
      <c r="R4" s="1"/>
      <c r="S4" s="1"/>
      <c r="T4" s="1"/>
      <c r="U4" s="1"/>
      <c r="V4" s="1"/>
      <c r="W4" s="1"/>
      <c r="X4" s="1"/>
      <c r="Y4" s="1"/>
      <c r="Z4" s="1"/>
      <c r="AA4" s="1"/>
      <c r="AB4" s="1"/>
      <c r="AC4" s="1"/>
      <c r="AD4" s="1"/>
      <c r="AE4" s="1"/>
      <c r="AF4" s="1"/>
      <c r="AG4" s="1"/>
      <c r="AH4" s="1"/>
    </row>
    <row r="5" spans="1:34" ht="12" hidden="1" customHeight="1" x14ac:dyDescent="0.35">
      <c r="A5" s="2"/>
      <c r="B5" s="724" t="s">
        <v>30</v>
      </c>
      <c r="C5" s="10" t="s">
        <v>31</v>
      </c>
      <c r="D5" s="10" t="s">
        <v>32</v>
      </c>
      <c r="E5" s="11"/>
      <c r="F5" s="10" t="s">
        <v>33</v>
      </c>
      <c r="G5" s="10"/>
      <c r="H5" s="9" t="s">
        <v>34</v>
      </c>
      <c r="I5" s="10" t="s">
        <v>35</v>
      </c>
      <c r="J5" s="10" t="s">
        <v>36</v>
      </c>
      <c r="K5" s="1"/>
      <c r="L5" s="1"/>
      <c r="M5" s="1"/>
      <c r="N5" s="1"/>
      <c r="O5" s="1"/>
      <c r="P5" s="1"/>
      <c r="Q5" s="1"/>
      <c r="R5" s="1"/>
      <c r="S5" s="1"/>
      <c r="T5" s="1"/>
      <c r="U5" s="1"/>
      <c r="V5" s="1"/>
      <c r="W5" s="1"/>
      <c r="X5" s="1"/>
      <c r="Y5" s="1"/>
      <c r="Z5" s="1"/>
      <c r="AA5" s="1"/>
      <c r="AB5" s="1"/>
      <c r="AC5" s="1"/>
      <c r="AD5" s="1"/>
      <c r="AE5" s="1"/>
      <c r="AF5" s="1"/>
      <c r="AG5" s="1"/>
      <c r="AH5" s="1"/>
    </row>
    <row r="6" spans="1:34" ht="12" hidden="1" customHeight="1" x14ac:dyDescent="0.35">
      <c r="A6" s="2"/>
      <c r="B6" s="724" t="s">
        <v>37</v>
      </c>
      <c r="C6" s="10" t="s">
        <v>38</v>
      </c>
      <c r="D6" s="10" t="s">
        <v>39</v>
      </c>
      <c r="E6" s="11"/>
      <c r="F6" s="10" t="s">
        <v>40</v>
      </c>
      <c r="G6" s="10"/>
      <c r="H6" s="9"/>
      <c r="I6" s="10" t="s">
        <v>41</v>
      </c>
      <c r="J6" s="10" t="s">
        <v>42</v>
      </c>
      <c r="K6" s="1"/>
      <c r="L6" s="1"/>
      <c r="M6" s="1"/>
      <c r="N6" s="1"/>
      <c r="O6" s="1"/>
      <c r="P6" s="1"/>
      <c r="Q6" s="1"/>
      <c r="R6" s="1"/>
      <c r="S6" s="1"/>
      <c r="T6" s="1"/>
      <c r="U6" s="1"/>
      <c r="V6" s="1"/>
      <c r="W6" s="1"/>
      <c r="X6" s="1"/>
      <c r="Y6" s="1"/>
      <c r="Z6" s="1"/>
      <c r="AA6" s="1"/>
      <c r="AB6" s="1"/>
      <c r="AC6" s="1"/>
      <c r="AD6" s="1"/>
      <c r="AE6" s="1"/>
      <c r="AF6" s="1"/>
      <c r="AG6" s="1"/>
      <c r="AH6" s="1"/>
    </row>
    <row r="7" spans="1:34" ht="12" hidden="1" customHeight="1" x14ac:dyDescent="0.35">
      <c r="A7" s="2"/>
      <c r="B7" s="724" t="s">
        <v>43</v>
      </c>
      <c r="C7" s="10" t="s">
        <v>44</v>
      </c>
      <c r="D7" s="10" t="s">
        <v>45</v>
      </c>
      <c r="E7" s="11"/>
      <c r="F7" s="10" t="s">
        <v>46</v>
      </c>
      <c r="G7" s="10"/>
      <c r="H7" s="9"/>
      <c r="I7" s="10" t="s">
        <v>47</v>
      </c>
      <c r="J7" s="10"/>
      <c r="K7" s="1"/>
      <c r="L7" s="1"/>
      <c r="M7" s="1"/>
      <c r="N7" s="1"/>
      <c r="O7" s="1"/>
      <c r="P7" s="1"/>
      <c r="Q7" s="1"/>
      <c r="R7" s="1"/>
      <c r="S7" s="1"/>
      <c r="T7" s="1"/>
      <c r="U7" s="1"/>
      <c r="V7" s="1"/>
      <c r="W7" s="1"/>
      <c r="X7" s="1"/>
      <c r="Y7" s="1"/>
      <c r="Z7" s="1"/>
      <c r="AA7" s="1"/>
      <c r="AB7" s="1"/>
      <c r="AC7" s="1"/>
      <c r="AD7" s="1"/>
      <c r="AE7" s="1"/>
      <c r="AF7" s="1"/>
      <c r="AG7" s="1"/>
      <c r="AH7" s="1"/>
    </row>
    <row r="8" spans="1:34" ht="12" hidden="1" customHeight="1" x14ac:dyDescent="0.35">
      <c r="A8" s="2"/>
      <c r="B8" s="724" t="s">
        <v>48</v>
      </c>
      <c r="C8" s="10" t="s">
        <v>49</v>
      </c>
      <c r="D8" s="10" t="s">
        <v>50</v>
      </c>
      <c r="E8" s="11"/>
      <c r="F8" s="10" t="s">
        <v>51</v>
      </c>
      <c r="G8" s="10"/>
      <c r="H8" s="9"/>
      <c r="I8" s="10" t="s">
        <v>52</v>
      </c>
      <c r="J8" s="10"/>
      <c r="K8" s="1"/>
      <c r="L8" s="1"/>
      <c r="M8" s="1"/>
      <c r="N8" s="1"/>
      <c r="O8" s="1"/>
      <c r="P8" s="1"/>
      <c r="Q8" s="1"/>
      <c r="R8" s="1"/>
      <c r="S8" s="1"/>
      <c r="T8" s="1"/>
      <c r="U8" s="1"/>
      <c r="V8" s="1"/>
      <c r="W8" s="1"/>
      <c r="X8" s="1"/>
      <c r="Y8" s="1"/>
      <c r="Z8" s="1"/>
      <c r="AA8" s="1"/>
      <c r="AB8" s="1"/>
      <c r="AC8" s="1"/>
      <c r="AD8" s="1"/>
      <c r="AE8" s="1"/>
      <c r="AF8" s="1"/>
      <c r="AG8" s="1"/>
      <c r="AH8" s="1"/>
    </row>
    <row r="9" spans="1:34" ht="12" hidden="1" customHeight="1" x14ac:dyDescent="0.35">
      <c r="A9" s="2"/>
      <c r="B9" s="724" t="s">
        <v>53</v>
      </c>
      <c r="C9" s="10" t="s">
        <v>54</v>
      </c>
      <c r="D9" s="10" t="s">
        <v>55</v>
      </c>
      <c r="E9" s="11"/>
      <c r="F9" s="10" t="s">
        <v>56</v>
      </c>
      <c r="G9" s="10"/>
      <c r="H9" s="9"/>
      <c r="I9" s="10"/>
      <c r="J9" s="10"/>
      <c r="K9" s="1"/>
      <c r="L9" s="1"/>
      <c r="M9" s="1"/>
      <c r="N9" s="1"/>
      <c r="O9" s="1"/>
      <c r="P9" s="1"/>
      <c r="Q9" s="1"/>
      <c r="R9" s="1"/>
      <c r="S9" s="1"/>
      <c r="T9" s="1"/>
      <c r="U9" s="1"/>
      <c r="V9" s="1"/>
      <c r="W9" s="1"/>
      <c r="X9" s="1"/>
      <c r="Y9" s="1"/>
      <c r="Z9" s="1"/>
      <c r="AA9" s="1"/>
      <c r="AB9" s="1"/>
      <c r="AC9" s="1"/>
      <c r="AD9" s="1"/>
      <c r="AE9" s="1"/>
      <c r="AF9" s="1"/>
      <c r="AG9" s="1"/>
      <c r="AH9" s="1"/>
    </row>
    <row r="10" spans="1:34" ht="12" hidden="1" customHeight="1" x14ac:dyDescent="0.35">
      <c r="A10" s="2"/>
      <c r="B10" s="724" t="s">
        <v>57</v>
      </c>
      <c r="C10" s="10" t="s">
        <v>58</v>
      </c>
      <c r="D10" s="10" t="s">
        <v>59</v>
      </c>
      <c r="E10" s="11"/>
      <c r="F10" s="10" t="s">
        <v>60</v>
      </c>
      <c r="G10" s="10"/>
      <c r="H10" s="9"/>
      <c r="I10" s="10"/>
      <c r="J10" s="10"/>
      <c r="K10" s="1"/>
      <c r="L10" s="1"/>
      <c r="M10" s="1"/>
      <c r="N10" s="1"/>
      <c r="O10" s="1"/>
      <c r="P10" s="1"/>
      <c r="Q10" s="1"/>
      <c r="R10" s="1"/>
      <c r="S10" s="1"/>
      <c r="T10" s="1"/>
      <c r="U10" s="1"/>
      <c r="V10" s="1"/>
      <c r="W10" s="1"/>
      <c r="X10" s="1"/>
      <c r="Y10" s="1"/>
      <c r="Z10" s="1"/>
      <c r="AA10" s="1"/>
      <c r="AB10" s="1"/>
      <c r="AC10" s="1"/>
      <c r="AD10" s="1"/>
      <c r="AE10" s="1"/>
      <c r="AF10" s="1"/>
      <c r="AG10" s="1"/>
      <c r="AH10" s="1"/>
    </row>
    <row r="11" spans="1:34" ht="12" hidden="1" customHeight="1" x14ac:dyDescent="0.35">
      <c r="A11" s="2"/>
      <c r="B11" s="724" t="s">
        <v>61</v>
      </c>
      <c r="C11" s="10" t="s">
        <v>62</v>
      </c>
      <c r="D11" s="10" t="s">
        <v>63</v>
      </c>
      <c r="E11" s="11"/>
      <c r="F11" s="12"/>
      <c r="G11" s="12"/>
      <c r="H11" s="13"/>
      <c r="I11" s="12"/>
      <c r="J11" s="1"/>
      <c r="K11" s="1"/>
      <c r="L11" s="1"/>
      <c r="M11" s="1"/>
      <c r="N11" s="1"/>
      <c r="O11" s="1"/>
      <c r="P11" s="1"/>
      <c r="Q11" s="1"/>
      <c r="R11" s="1"/>
      <c r="S11" s="1"/>
      <c r="T11" s="1"/>
      <c r="U11" s="1"/>
      <c r="V11" s="1"/>
      <c r="W11" s="1"/>
      <c r="X11" s="1"/>
      <c r="Y11" s="1"/>
      <c r="Z11" s="1"/>
      <c r="AA11" s="1"/>
      <c r="AB11" s="1"/>
      <c r="AC11" s="1"/>
      <c r="AD11" s="1"/>
      <c r="AE11" s="1"/>
      <c r="AF11" s="1"/>
      <c r="AG11" s="1"/>
      <c r="AH11" s="1"/>
    </row>
    <row r="12" spans="1:34" ht="12" hidden="1" customHeight="1" x14ac:dyDescent="0.35">
      <c r="A12" s="2"/>
      <c r="B12" s="724" t="s">
        <v>64</v>
      </c>
      <c r="C12" s="10" t="s">
        <v>65</v>
      </c>
      <c r="D12" s="10" t="s">
        <v>66</v>
      </c>
      <c r="E12" s="11"/>
      <c r="F12" s="12"/>
      <c r="G12" s="12"/>
      <c r="H12" s="13"/>
      <c r="I12" s="12"/>
      <c r="J12" s="1"/>
      <c r="K12" s="1"/>
      <c r="L12" s="1"/>
      <c r="M12" s="1"/>
      <c r="N12" s="1"/>
      <c r="O12" s="1"/>
      <c r="P12" s="1"/>
      <c r="Q12" s="1"/>
      <c r="R12" s="1"/>
      <c r="S12" s="1"/>
      <c r="T12" s="1"/>
      <c r="U12" s="1"/>
      <c r="V12" s="1"/>
      <c r="W12" s="1"/>
      <c r="X12" s="1"/>
      <c r="Y12" s="1"/>
      <c r="Z12" s="1"/>
      <c r="AA12" s="1"/>
      <c r="AB12" s="1"/>
      <c r="AC12" s="1"/>
      <c r="AD12" s="1"/>
      <c r="AE12" s="1"/>
      <c r="AF12" s="1"/>
      <c r="AG12" s="1"/>
      <c r="AH12" s="1"/>
    </row>
    <row r="13" spans="1:34" ht="12" hidden="1" customHeight="1" x14ac:dyDescent="0.35">
      <c r="A13" s="2"/>
      <c r="B13" s="724" t="s">
        <v>67</v>
      </c>
      <c r="C13" s="10" t="s">
        <v>68</v>
      </c>
      <c r="D13" s="10" t="s">
        <v>69</v>
      </c>
      <c r="E13" s="11"/>
      <c r="F13" s="12"/>
      <c r="G13" s="12"/>
      <c r="H13" s="13"/>
      <c r="I13" s="12"/>
      <c r="J13" s="1"/>
      <c r="K13" s="1"/>
      <c r="L13" s="1"/>
      <c r="M13" s="1"/>
      <c r="N13" s="1"/>
      <c r="O13" s="1"/>
      <c r="P13" s="1"/>
      <c r="Q13" s="1"/>
      <c r="R13" s="1"/>
      <c r="S13" s="1"/>
      <c r="T13" s="1"/>
      <c r="U13" s="1"/>
      <c r="V13" s="1"/>
      <c r="W13" s="1"/>
      <c r="X13" s="1"/>
      <c r="Y13" s="1"/>
      <c r="Z13" s="1"/>
      <c r="AA13" s="1"/>
      <c r="AB13" s="1"/>
      <c r="AC13" s="1"/>
      <c r="AD13" s="1"/>
      <c r="AE13" s="1"/>
      <c r="AF13" s="1"/>
      <c r="AG13" s="1"/>
      <c r="AH13" s="1"/>
    </row>
    <row r="14" spans="1:34" ht="12" hidden="1" customHeight="1" x14ac:dyDescent="0.35">
      <c r="A14" s="2"/>
      <c r="B14" s="724" t="s">
        <v>70</v>
      </c>
      <c r="C14" s="10" t="s">
        <v>71</v>
      </c>
      <c r="D14" s="10" t="s">
        <v>72</v>
      </c>
      <c r="E14" s="11"/>
      <c r="F14" s="12"/>
      <c r="G14" s="12"/>
      <c r="H14" s="13"/>
      <c r="I14" s="12"/>
      <c r="J14" s="1"/>
      <c r="K14" s="1"/>
      <c r="L14" s="1"/>
      <c r="M14" s="1"/>
      <c r="N14" s="1"/>
      <c r="O14" s="1"/>
      <c r="P14" s="1"/>
      <c r="Q14" s="1"/>
      <c r="R14" s="1"/>
      <c r="S14" s="1"/>
      <c r="T14" s="1"/>
      <c r="U14" s="1"/>
      <c r="V14" s="1"/>
      <c r="W14" s="1"/>
      <c r="X14" s="1"/>
      <c r="Y14" s="1"/>
      <c r="Z14" s="1"/>
      <c r="AA14" s="1"/>
      <c r="AB14" s="1"/>
      <c r="AC14" s="1"/>
      <c r="AD14" s="1"/>
      <c r="AE14" s="1"/>
      <c r="AF14" s="1"/>
      <c r="AG14" s="1"/>
      <c r="AH14" s="1"/>
    </row>
    <row r="15" spans="1:34" ht="12" hidden="1" customHeight="1" x14ac:dyDescent="0.35">
      <c r="A15" s="2"/>
      <c r="B15" s="724" t="s">
        <v>73</v>
      </c>
      <c r="C15" s="10" t="s">
        <v>74</v>
      </c>
      <c r="D15" s="10"/>
      <c r="E15" s="11"/>
      <c r="F15" s="12"/>
      <c r="G15" s="12"/>
      <c r="H15" s="13"/>
      <c r="I15" s="12"/>
      <c r="J15" s="1"/>
      <c r="K15" s="1"/>
      <c r="L15" s="1"/>
      <c r="M15" s="1"/>
      <c r="N15" s="1"/>
      <c r="O15" s="1"/>
      <c r="P15" s="1"/>
      <c r="Q15" s="1"/>
      <c r="R15" s="1"/>
      <c r="S15" s="1"/>
      <c r="T15" s="1"/>
      <c r="U15" s="1"/>
      <c r="V15" s="1"/>
      <c r="W15" s="1"/>
      <c r="X15" s="1"/>
      <c r="Y15" s="1"/>
      <c r="Z15" s="1"/>
      <c r="AA15" s="1"/>
      <c r="AB15" s="1"/>
      <c r="AC15" s="1"/>
      <c r="AD15" s="1"/>
      <c r="AE15" s="1"/>
      <c r="AF15" s="1"/>
      <c r="AG15" s="1"/>
      <c r="AH15" s="1"/>
    </row>
    <row r="16" spans="1:34" ht="12" hidden="1" customHeight="1" x14ac:dyDescent="0.35">
      <c r="A16" s="2"/>
      <c r="B16" s="724" t="s">
        <v>75</v>
      </c>
      <c r="C16" s="10" t="s">
        <v>76</v>
      </c>
      <c r="D16" s="10"/>
      <c r="E16" s="11"/>
      <c r="F16" s="12"/>
      <c r="G16" s="12"/>
      <c r="H16" s="13"/>
      <c r="I16" s="12"/>
      <c r="J16" s="1"/>
      <c r="K16" s="1"/>
      <c r="L16" s="1"/>
      <c r="M16" s="1"/>
      <c r="N16" s="1"/>
      <c r="O16" s="1"/>
      <c r="P16" s="1"/>
      <c r="Q16" s="1"/>
      <c r="R16" s="1"/>
      <c r="S16" s="1"/>
      <c r="T16" s="1"/>
      <c r="U16" s="1"/>
      <c r="V16" s="1"/>
      <c r="W16" s="1"/>
      <c r="X16" s="1"/>
      <c r="Y16" s="1"/>
      <c r="Z16" s="1"/>
      <c r="AA16" s="1"/>
      <c r="AB16" s="1"/>
      <c r="AC16" s="1"/>
      <c r="AD16" s="1"/>
      <c r="AE16" s="1"/>
      <c r="AF16" s="1"/>
      <c r="AG16" s="1"/>
      <c r="AH16" s="1"/>
    </row>
    <row r="17" spans="1:34" ht="12" hidden="1" customHeight="1" x14ac:dyDescent="0.35">
      <c r="A17" s="2"/>
      <c r="B17" s="724" t="s">
        <v>77</v>
      </c>
      <c r="C17" s="10" t="s">
        <v>78</v>
      </c>
      <c r="D17" s="10"/>
      <c r="E17" s="11"/>
      <c r="F17" s="12"/>
      <c r="G17" s="12"/>
      <c r="H17" s="7"/>
      <c r="I17" s="12"/>
      <c r="J17" s="1"/>
      <c r="K17" s="1"/>
      <c r="L17" s="1"/>
      <c r="M17" s="1"/>
      <c r="N17" s="1"/>
      <c r="O17" s="1"/>
      <c r="P17" s="1"/>
      <c r="Q17" s="1"/>
      <c r="R17" s="1"/>
      <c r="S17" s="1"/>
      <c r="T17" s="1"/>
      <c r="U17" s="1"/>
      <c r="V17" s="1"/>
      <c r="W17" s="1"/>
      <c r="X17" s="1"/>
      <c r="Y17" s="1"/>
      <c r="Z17" s="1"/>
      <c r="AA17" s="1"/>
      <c r="AB17" s="1"/>
      <c r="AC17" s="1"/>
      <c r="AD17" s="1"/>
      <c r="AE17" s="1"/>
      <c r="AF17" s="1"/>
      <c r="AG17" s="1"/>
      <c r="AH17" s="1"/>
    </row>
    <row r="18" spans="1:34" ht="12" hidden="1" customHeight="1" x14ac:dyDescent="0.35">
      <c r="A18" s="2"/>
      <c r="B18" s="1"/>
      <c r="C18" s="1"/>
      <c r="D18" s="1"/>
      <c r="E18" s="7"/>
      <c r="F18" s="1"/>
      <c r="G18" s="1"/>
      <c r="H18" s="7"/>
      <c r="I18" s="1"/>
      <c r="J18" s="1"/>
      <c r="K18" s="1"/>
      <c r="L18" s="1"/>
      <c r="M18" s="1"/>
      <c r="N18" s="1"/>
      <c r="O18" s="1"/>
      <c r="P18" s="1"/>
      <c r="Q18" s="1"/>
      <c r="R18" s="1"/>
      <c r="S18" s="1"/>
      <c r="T18" s="1"/>
      <c r="U18" s="1"/>
      <c r="V18" s="1"/>
      <c r="W18" s="1"/>
      <c r="X18" s="1"/>
      <c r="Y18" s="1"/>
      <c r="Z18" s="1"/>
      <c r="AA18" s="1"/>
      <c r="AB18" s="1"/>
      <c r="AC18" s="1"/>
      <c r="AD18" s="1"/>
      <c r="AE18" s="1"/>
      <c r="AF18" s="1"/>
      <c r="AG18" s="1"/>
      <c r="AH18" s="1"/>
    </row>
    <row r="19" spans="1:34" ht="12" hidden="1" customHeight="1" x14ac:dyDescent="0.35">
      <c r="A19" s="2"/>
      <c r="B19" s="1"/>
      <c r="C19" s="1"/>
      <c r="D19" s="1"/>
      <c r="E19" s="7"/>
      <c r="F19" s="1"/>
      <c r="G19" s="1"/>
      <c r="H19" s="7"/>
      <c r="I19" s="1"/>
      <c r="J19" s="1"/>
      <c r="K19" s="1"/>
      <c r="L19" s="1"/>
      <c r="M19" s="1"/>
      <c r="N19" s="1"/>
      <c r="O19" s="1"/>
      <c r="P19" s="1"/>
      <c r="Q19" s="1"/>
      <c r="R19" s="1"/>
      <c r="S19" s="1"/>
      <c r="T19" s="1"/>
      <c r="U19" s="1"/>
      <c r="V19" s="1"/>
      <c r="W19" s="1"/>
      <c r="X19" s="1"/>
      <c r="Y19" s="1"/>
      <c r="Z19" s="1"/>
      <c r="AA19" s="1"/>
      <c r="AB19" s="1"/>
      <c r="AC19" s="1"/>
      <c r="AD19" s="1"/>
      <c r="AE19" s="1"/>
      <c r="AF19" s="1"/>
      <c r="AG19" s="1"/>
      <c r="AH19" s="1"/>
    </row>
    <row r="20" spans="1:34" ht="12" hidden="1" customHeight="1" x14ac:dyDescent="0.35">
      <c r="A20" s="2"/>
      <c r="B20" s="1"/>
      <c r="C20" s="1"/>
      <c r="D20" s="1"/>
      <c r="E20" s="7"/>
      <c r="F20" s="1"/>
      <c r="G20" s="1"/>
      <c r="H20" s="7"/>
      <c r="I20" s="1"/>
      <c r="J20" s="1"/>
      <c r="K20" s="1"/>
      <c r="L20" s="1"/>
      <c r="M20" s="1"/>
      <c r="N20" s="1"/>
      <c r="O20" s="1"/>
      <c r="P20" s="1"/>
      <c r="Q20" s="1"/>
      <c r="R20" s="1"/>
      <c r="S20" s="1"/>
      <c r="T20" s="1"/>
      <c r="U20" s="1"/>
      <c r="V20" s="1"/>
      <c r="W20" s="1"/>
      <c r="X20" s="1"/>
      <c r="Y20" s="1"/>
      <c r="Z20" s="1"/>
      <c r="AA20" s="1"/>
      <c r="AB20" s="1"/>
      <c r="AC20" s="1"/>
      <c r="AD20" s="1"/>
      <c r="AE20" s="1"/>
      <c r="AF20" s="1"/>
      <c r="AG20" s="1"/>
      <c r="AH20" s="1"/>
    </row>
    <row r="21" spans="1:34" ht="29.25" customHeight="1" x14ac:dyDescent="0.25">
      <c r="A21" s="1760"/>
      <c r="B21" s="1761"/>
      <c r="C21" s="1762"/>
      <c r="D21" s="1792" t="s">
        <v>79</v>
      </c>
      <c r="E21" s="1837"/>
      <c r="F21" s="1761"/>
      <c r="G21" s="1837"/>
      <c r="H21" s="1837"/>
      <c r="I21" s="1761"/>
      <c r="J21" s="1761"/>
      <c r="K21" s="1761"/>
      <c r="L21" s="1761"/>
      <c r="M21" s="1761"/>
      <c r="N21" s="1761"/>
      <c r="O21" s="1761"/>
      <c r="P21" s="1761"/>
      <c r="Q21" s="1761"/>
      <c r="R21" s="1761"/>
      <c r="S21" s="1761"/>
      <c r="T21" s="1762"/>
      <c r="U21" s="1774" t="s">
        <v>80</v>
      </c>
      <c r="V21" s="1698"/>
      <c r="W21" s="1699"/>
      <c r="X21" s="1"/>
      <c r="Y21" s="1"/>
      <c r="Z21" s="1"/>
      <c r="AA21" s="1"/>
      <c r="AB21" s="1"/>
      <c r="AC21" s="1"/>
      <c r="AD21" s="1"/>
      <c r="AE21" s="1"/>
      <c r="AF21" s="1"/>
      <c r="AG21" s="1"/>
      <c r="AH21" s="1"/>
    </row>
    <row r="22" spans="1:34" ht="29.25" customHeight="1" x14ac:dyDescent="0.25">
      <c r="A22" s="1763"/>
      <c r="B22" s="1764"/>
      <c r="C22" s="1765"/>
      <c r="D22" s="1763"/>
      <c r="E22" s="1839"/>
      <c r="F22" s="1764"/>
      <c r="G22" s="1839"/>
      <c r="H22" s="1839"/>
      <c r="I22" s="1764"/>
      <c r="J22" s="1764"/>
      <c r="K22" s="1764"/>
      <c r="L22" s="1764"/>
      <c r="M22" s="1764"/>
      <c r="N22" s="1764"/>
      <c r="O22" s="1764"/>
      <c r="P22" s="1764"/>
      <c r="Q22" s="1764"/>
      <c r="R22" s="1764"/>
      <c r="S22" s="1764"/>
      <c r="T22" s="1765"/>
      <c r="U22" s="1786" t="s">
        <v>81</v>
      </c>
      <c r="V22" s="1686"/>
      <c r="W22" s="1723"/>
      <c r="X22" s="1"/>
      <c r="Y22" s="1"/>
      <c r="Z22" s="1"/>
      <c r="AA22" s="1"/>
      <c r="AB22" s="1"/>
      <c r="AC22" s="1"/>
      <c r="AD22" s="1"/>
      <c r="AE22" s="1"/>
      <c r="AF22" s="1"/>
      <c r="AG22" s="1"/>
      <c r="AH22" s="1"/>
    </row>
    <row r="23" spans="1:34" ht="29.25" customHeight="1" x14ac:dyDescent="0.25">
      <c r="A23" s="1763"/>
      <c r="B23" s="1764"/>
      <c r="C23" s="1765"/>
      <c r="D23" s="1763"/>
      <c r="E23" s="1839"/>
      <c r="F23" s="1764"/>
      <c r="G23" s="1839"/>
      <c r="H23" s="1839"/>
      <c r="I23" s="1764"/>
      <c r="J23" s="1764"/>
      <c r="K23" s="1764"/>
      <c r="L23" s="1764"/>
      <c r="M23" s="1764"/>
      <c r="N23" s="1764"/>
      <c r="O23" s="1764"/>
      <c r="P23" s="1764"/>
      <c r="Q23" s="1764"/>
      <c r="R23" s="1764"/>
      <c r="S23" s="1764"/>
      <c r="T23" s="1765"/>
      <c r="U23" s="18" t="s">
        <v>82</v>
      </c>
      <c r="V23" s="19"/>
      <c r="W23" s="20"/>
      <c r="X23" s="1"/>
      <c r="Y23" s="1"/>
      <c r="Z23" s="1"/>
      <c r="AA23" s="1"/>
      <c r="AB23" s="1"/>
      <c r="AC23" s="1"/>
      <c r="AD23" s="1"/>
      <c r="AE23" s="1"/>
      <c r="AF23" s="1"/>
      <c r="AG23" s="1"/>
      <c r="AH23" s="1"/>
    </row>
    <row r="24" spans="1:34" ht="29.25" customHeight="1" x14ac:dyDescent="0.25">
      <c r="A24" s="1766"/>
      <c r="B24" s="1767"/>
      <c r="C24" s="1768"/>
      <c r="D24" s="1766"/>
      <c r="E24" s="1841"/>
      <c r="F24" s="1767"/>
      <c r="G24" s="1841"/>
      <c r="H24" s="1841"/>
      <c r="I24" s="1767"/>
      <c r="J24" s="1767"/>
      <c r="K24" s="1767"/>
      <c r="L24" s="1767"/>
      <c r="M24" s="1767"/>
      <c r="N24" s="1767"/>
      <c r="O24" s="1767"/>
      <c r="P24" s="1767"/>
      <c r="Q24" s="1767"/>
      <c r="R24" s="1767"/>
      <c r="S24" s="1767"/>
      <c r="T24" s="1768"/>
      <c r="U24" s="1787" t="s">
        <v>83</v>
      </c>
      <c r="V24" s="1710"/>
      <c r="W24" s="1707"/>
      <c r="X24" s="1"/>
      <c r="Y24" s="1"/>
      <c r="Z24" s="1"/>
      <c r="AA24" s="1"/>
      <c r="AB24" s="1"/>
      <c r="AC24" s="1"/>
      <c r="AD24" s="1"/>
      <c r="AE24" s="1"/>
      <c r="AF24" s="1"/>
      <c r="AG24" s="1"/>
      <c r="AH24" s="1"/>
    </row>
    <row r="25" spans="1:34" ht="36.75" customHeight="1" x14ac:dyDescent="0.25">
      <c r="A25" s="21"/>
      <c r="B25" s="22"/>
      <c r="C25" s="22"/>
      <c r="D25" s="22"/>
      <c r="E25" s="1399"/>
      <c r="F25" s="24"/>
      <c r="G25" s="1181"/>
      <c r="H25" s="1414"/>
      <c r="I25" s="24"/>
      <c r="J25" s="24"/>
      <c r="K25" s="24"/>
      <c r="L25" s="24"/>
      <c r="M25" s="24"/>
      <c r="N25" s="24"/>
      <c r="O25" s="24"/>
      <c r="P25" s="24"/>
      <c r="Q25" s="727"/>
      <c r="R25" s="24"/>
      <c r="S25" s="24"/>
      <c r="T25" s="24"/>
      <c r="U25" s="25"/>
      <c r="V25" s="27"/>
      <c r="W25" s="27"/>
      <c r="X25" s="27"/>
      <c r="Y25" s="1"/>
      <c r="Z25" s="1"/>
      <c r="AA25" s="1"/>
      <c r="AB25" s="1"/>
      <c r="AC25" s="1"/>
      <c r="AD25" s="1"/>
      <c r="AE25" s="1"/>
      <c r="AF25" s="1"/>
      <c r="AG25" s="1"/>
      <c r="AH25" s="1"/>
    </row>
    <row r="26" spans="1:34" ht="63" customHeight="1" thickBot="1" x14ac:dyDescent="0.3">
      <c r="A26" s="1898" t="s">
        <v>84</v>
      </c>
      <c r="B26" s="1680"/>
      <c r="C26" s="1681"/>
      <c r="D26" s="28"/>
      <c r="E26" s="1406"/>
      <c r="F26" s="1780" t="str">
        <f>CONCATENATE("INFORME DE SEGUIMIENTO DEL PROCESO ",A27)</f>
        <v>INFORME DE SEGUIMIENTO DEL PROCESO GESTIÓN DE RECURSOS FÍSICOS Y AMBIENTAL</v>
      </c>
      <c r="G26" s="1843"/>
      <c r="H26" s="1415"/>
      <c r="I26" s="1791" t="s">
        <v>85</v>
      </c>
      <c r="J26" s="1680"/>
      <c r="K26" s="1680"/>
      <c r="L26" s="1680"/>
      <c r="M26" s="1681"/>
      <c r="N26" s="140"/>
      <c r="O26" s="24"/>
      <c r="P26" s="135"/>
      <c r="Q26" s="730"/>
      <c r="R26" s="28"/>
      <c r="S26" s="35"/>
      <c r="T26" s="28"/>
      <c r="U26" s="36"/>
      <c r="V26" s="28"/>
      <c r="W26" s="36"/>
      <c r="X26" s="28"/>
      <c r="Y26" s="1"/>
      <c r="Z26" s="1"/>
      <c r="AA26" s="1"/>
      <c r="AB26" s="1"/>
      <c r="AC26" s="1"/>
      <c r="AD26" s="1"/>
      <c r="AE26" s="1"/>
      <c r="AF26" s="1"/>
      <c r="AG26" s="1"/>
      <c r="AH26" s="1"/>
    </row>
    <row r="27" spans="1:34" ht="69" customHeight="1" thickBot="1" x14ac:dyDescent="0.3">
      <c r="A27" s="1776" t="s">
        <v>1378</v>
      </c>
      <c r="B27" s="1680"/>
      <c r="C27" s="1681"/>
      <c r="D27" s="28"/>
      <c r="E27" s="1406"/>
      <c r="F27" s="37" t="s">
        <v>86</v>
      </c>
      <c r="G27" s="43">
        <f>COUNTA(E40:E108)</f>
        <v>30</v>
      </c>
      <c r="H27" s="1416"/>
      <c r="I27" s="1782" t="s">
        <v>87</v>
      </c>
      <c r="J27" s="1698"/>
      <c r="K27" s="1699"/>
      <c r="L27" s="1900">
        <f>COUNTIF(I40:I98,"CORRECCIÓN")</f>
        <v>1</v>
      </c>
      <c r="M27" s="1699"/>
      <c r="N27" s="31"/>
      <c r="O27" s="28"/>
      <c r="P27" s="1793" t="s">
        <v>88</v>
      </c>
      <c r="Q27" s="1695"/>
      <c r="R27" s="1695"/>
      <c r="S27" s="1695"/>
      <c r="T27" s="1695"/>
      <c r="U27" s="1695"/>
      <c r="V27" s="1696"/>
      <c r="W27" s="36"/>
      <c r="X27" s="28"/>
      <c r="Y27" s="1"/>
      <c r="Z27" s="1"/>
      <c r="AA27" s="1"/>
      <c r="AB27" s="1"/>
      <c r="AC27" s="1"/>
      <c r="AD27" s="1"/>
      <c r="AE27" s="1"/>
      <c r="AF27" s="1"/>
      <c r="AG27" s="1"/>
      <c r="AH27" s="1"/>
    </row>
    <row r="28" spans="1:34" ht="56.25" customHeight="1" thickBot="1" x14ac:dyDescent="0.4">
      <c r="A28" s="41"/>
      <c r="B28" s="28"/>
      <c r="C28" s="28"/>
      <c r="D28" s="42"/>
      <c r="E28" s="1406"/>
      <c r="F28" s="37" t="s">
        <v>89</v>
      </c>
      <c r="G28" s="43">
        <f>+COUNTA(H40:H108)</f>
        <v>35</v>
      </c>
      <c r="H28" s="1416"/>
      <c r="I28" s="1779" t="s">
        <v>91</v>
      </c>
      <c r="J28" s="1686"/>
      <c r="K28" s="1723"/>
      <c r="L28" s="1896">
        <f>COUNTIF(I40:I98,"ACCIÓN PREVENTIVA")</f>
        <v>16</v>
      </c>
      <c r="M28" s="1723"/>
      <c r="N28" s="28"/>
      <c r="O28" s="28"/>
      <c r="P28" s="142" t="s">
        <v>93</v>
      </c>
      <c r="Q28" s="143" t="s">
        <v>94</v>
      </c>
      <c r="R28" s="143" t="s">
        <v>95</v>
      </c>
      <c r="S28" s="145" t="s">
        <v>96</v>
      </c>
      <c r="T28" s="48" t="s">
        <v>98</v>
      </c>
      <c r="U28" s="534" t="s">
        <v>530</v>
      </c>
      <c r="V28" s="52" t="s">
        <v>100</v>
      </c>
      <c r="W28" s="36"/>
      <c r="X28" s="28"/>
      <c r="Y28" s="1"/>
      <c r="Z28" s="1"/>
      <c r="AA28" s="1"/>
      <c r="AB28" s="1"/>
      <c r="AC28" s="1"/>
      <c r="AD28" s="1"/>
      <c r="AE28" s="1"/>
      <c r="AF28" s="1"/>
      <c r="AG28" s="1"/>
      <c r="AH28" s="1"/>
    </row>
    <row r="29" spans="1:34" ht="53.25" customHeight="1" x14ac:dyDescent="0.35">
      <c r="A29" s="41"/>
      <c r="B29" s="28"/>
      <c r="C29" s="28"/>
      <c r="D29" s="53"/>
      <c r="E29" s="1406"/>
      <c r="F29" s="54" t="s">
        <v>101</v>
      </c>
      <c r="G29" s="55">
        <f>+COUNTIF(V40:V108,"Cerrada")</f>
        <v>31</v>
      </c>
      <c r="H29" s="1416"/>
      <c r="I29" s="1779" t="s">
        <v>102</v>
      </c>
      <c r="J29" s="1686"/>
      <c r="K29" s="1723"/>
      <c r="L29" s="1896">
        <f>COUNTIF(I40:I98,"ACCIÓN CORRECTIVA")</f>
        <v>16</v>
      </c>
      <c r="M29" s="1723"/>
      <c r="N29" s="31"/>
      <c r="O29" s="28"/>
      <c r="P29" s="142">
        <v>2011</v>
      </c>
      <c r="Q29" s="143">
        <v>0</v>
      </c>
      <c r="R29" s="142">
        <v>0</v>
      </c>
      <c r="S29" s="142">
        <v>0</v>
      </c>
      <c r="T29" s="143">
        <f t="shared" ref="T29:T32" si="0">+Q29+R29+S29</f>
        <v>0</v>
      </c>
      <c r="U29" s="143">
        <v>0</v>
      </c>
      <c r="V29" s="143">
        <v>0</v>
      </c>
      <c r="W29" s="36"/>
      <c r="X29" s="28"/>
      <c r="Y29" s="1"/>
      <c r="Z29" s="1"/>
      <c r="AA29" s="1"/>
      <c r="AB29" s="1"/>
      <c r="AC29" s="1"/>
      <c r="AD29" s="1"/>
      <c r="AE29" s="1"/>
      <c r="AF29" s="1"/>
      <c r="AG29" s="1"/>
      <c r="AH29" s="1"/>
    </row>
    <row r="30" spans="1:34" ht="48.75" customHeight="1" thickBot="1" x14ac:dyDescent="0.4">
      <c r="A30" s="41"/>
      <c r="B30" s="28"/>
      <c r="C30" s="28"/>
      <c r="D30" s="42"/>
      <c r="E30" s="1406"/>
      <c r="F30" s="61" t="s">
        <v>106</v>
      </c>
      <c r="G30" s="63">
        <f>+COUNTIF(V40:V108,"Cerrada Condicional")</f>
        <v>1</v>
      </c>
      <c r="H30" s="1416"/>
      <c r="I30" s="1771" t="s">
        <v>107</v>
      </c>
      <c r="J30" s="1772"/>
      <c r="K30" s="1773"/>
      <c r="L30" s="1899">
        <f>COUNTIF(I40:I98,"ACCIÓN DE MEJORA")</f>
        <v>2</v>
      </c>
      <c r="M30" s="1773"/>
      <c r="N30" s="28"/>
      <c r="O30" s="28"/>
      <c r="P30" s="154">
        <v>2012</v>
      </c>
      <c r="Q30" s="70">
        <v>0</v>
      </c>
      <c r="R30" s="154">
        <v>0</v>
      </c>
      <c r="S30" s="154">
        <v>4</v>
      </c>
      <c r="T30" s="70">
        <f t="shared" si="0"/>
        <v>4</v>
      </c>
      <c r="U30" s="70">
        <v>4</v>
      </c>
      <c r="V30" s="70">
        <v>4</v>
      </c>
      <c r="W30" s="36"/>
      <c r="X30" s="28"/>
      <c r="Y30" s="1"/>
      <c r="Z30" s="1"/>
      <c r="AA30" s="1"/>
      <c r="AB30" s="1"/>
      <c r="AC30" s="1"/>
      <c r="AD30" s="1"/>
      <c r="AE30" s="1"/>
      <c r="AF30" s="1"/>
      <c r="AG30" s="1"/>
      <c r="AH30" s="1"/>
    </row>
    <row r="31" spans="1:34" ht="43.5" customHeight="1" thickBot="1" x14ac:dyDescent="0.4">
      <c r="A31" s="41"/>
      <c r="B31" s="28"/>
      <c r="C31" s="28"/>
      <c r="D31" s="53"/>
      <c r="E31" s="1406"/>
      <c r="F31" s="37" t="s">
        <v>109</v>
      </c>
      <c r="G31" s="38">
        <f>+COUNTIF(V40:V108,"Abierta - en Desarrollo")</f>
        <v>0</v>
      </c>
      <c r="H31" s="1416"/>
      <c r="I31" s="1777" t="s">
        <v>110</v>
      </c>
      <c r="J31" s="1680"/>
      <c r="K31" s="1680"/>
      <c r="L31" s="1680"/>
      <c r="M31" s="1681"/>
      <c r="N31" s="28"/>
      <c r="O31" s="28"/>
      <c r="P31" s="154">
        <v>2013</v>
      </c>
      <c r="Q31" s="70">
        <v>3</v>
      </c>
      <c r="R31" s="154">
        <v>9</v>
      </c>
      <c r="S31" s="154">
        <v>0</v>
      </c>
      <c r="T31" s="70">
        <f t="shared" si="0"/>
        <v>12</v>
      </c>
      <c r="U31" s="70">
        <v>12</v>
      </c>
      <c r="V31" s="70">
        <v>12</v>
      </c>
      <c r="W31" s="36"/>
      <c r="X31" s="28"/>
      <c r="Y31" s="1"/>
      <c r="Z31" s="1"/>
      <c r="AA31" s="1"/>
      <c r="AB31" s="1"/>
      <c r="AC31" s="1"/>
      <c r="AD31" s="1"/>
      <c r="AE31" s="1"/>
      <c r="AF31" s="1"/>
      <c r="AG31" s="1"/>
      <c r="AH31" s="1"/>
    </row>
    <row r="32" spans="1:34" ht="45" customHeight="1" thickBot="1" x14ac:dyDescent="0.4">
      <c r="A32" s="41"/>
      <c r="B32" s="28"/>
      <c r="C32" s="28"/>
      <c r="D32" s="42"/>
      <c r="E32" s="1406"/>
      <c r="F32" s="76" t="s">
        <v>111</v>
      </c>
      <c r="G32" s="55">
        <f>+COUNTIF(V40:V108,"Abierta - Vencida")</f>
        <v>3</v>
      </c>
      <c r="H32" s="1416"/>
      <c r="I32" s="79" t="s">
        <v>14</v>
      </c>
      <c r="J32" s="81">
        <f>COUNTIF(J40:J114,"SGC")</f>
        <v>30</v>
      </c>
      <c r="K32" s="82" t="s">
        <v>35</v>
      </c>
      <c r="L32" s="84">
        <f>COUNTIF(J40:J114,"S&amp;SO")</f>
        <v>0</v>
      </c>
      <c r="M32" s="330" t="s">
        <v>98</v>
      </c>
      <c r="N32" s="28"/>
      <c r="O32" s="24"/>
      <c r="P32" s="154">
        <v>2014</v>
      </c>
      <c r="Q32" s="70">
        <v>0</v>
      </c>
      <c r="R32" s="154">
        <v>10</v>
      </c>
      <c r="S32" s="154">
        <v>2</v>
      </c>
      <c r="T32" s="70">
        <f t="shared" si="0"/>
        <v>12</v>
      </c>
      <c r="U32" s="70">
        <v>12</v>
      </c>
      <c r="V32" s="70">
        <v>12</v>
      </c>
      <c r="W32" s="36"/>
      <c r="X32" s="28"/>
      <c r="Y32" s="1"/>
      <c r="Z32" s="1"/>
      <c r="AA32" s="1"/>
      <c r="AB32" s="1"/>
      <c r="AC32" s="1"/>
      <c r="AD32" s="1"/>
      <c r="AE32" s="1"/>
      <c r="AF32" s="1"/>
      <c r="AG32" s="1"/>
      <c r="AH32" s="1"/>
    </row>
    <row r="33" spans="1:34" ht="45" customHeight="1" thickBot="1" x14ac:dyDescent="0.4">
      <c r="A33" s="41"/>
      <c r="B33" s="28"/>
      <c r="C33" s="28"/>
      <c r="D33" s="28"/>
      <c r="E33" s="1406"/>
      <c r="F33" s="86" t="s">
        <v>113</v>
      </c>
      <c r="G33" s="87">
        <f>SUM(G31:G32)</f>
        <v>3</v>
      </c>
      <c r="H33" s="1416"/>
      <c r="I33" s="92" t="s">
        <v>52</v>
      </c>
      <c r="J33" s="93">
        <f>COUNTIF(J40:J167,"SCI")</f>
        <v>3</v>
      </c>
      <c r="K33" s="94" t="s">
        <v>28</v>
      </c>
      <c r="L33" s="96">
        <f>COUNTIF(J40:J114,"SGSI")</f>
        <v>0</v>
      </c>
      <c r="M33" s="1801">
        <f>+J32+J33+J34+J35+L32+L33+L34</f>
        <v>35</v>
      </c>
      <c r="N33" s="28"/>
      <c r="O33" s="24"/>
      <c r="P33" s="176" t="s">
        <v>116</v>
      </c>
      <c r="Q33" s="101">
        <f t="shared" ref="Q33:V33" si="1">SUM(Q29:Q32)</f>
        <v>3</v>
      </c>
      <c r="R33" s="101">
        <f t="shared" si="1"/>
        <v>19</v>
      </c>
      <c r="S33" s="101">
        <f t="shared" si="1"/>
        <v>6</v>
      </c>
      <c r="T33" s="101">
        <f t="shared" si="1"/>
        <v>28</v>
      </c>
      <c r="U33" s="101">
        <f t="shared" si="1"/>
        <v>28</v>
      </c>
      <c r="V33" s="101">
        <f t="shared" si="1"/>
        <v>28</v>
      </c>
      <c r="W33" s="36"/>
      <c r="X33" s="28"/>
      <c r="Y33" s="1"/>
      <c r="Z33" s="1"/>
      <c r="AA33" s="1"/>
      <c r="AB33" s="1"/>
      <c r="AC33" s="1"/>
      <c r="AD33" s="1"/>
      <c r="AE33" s="1"/>
      <c r="AF33" s="1"/>
      <c r="AG33" s="1"/>
      <c r="AH33" s="1"/>
    </row>
    <row r="34" spans="1:34" ht="45" customHeight="1" thickBot="1" x14ac:dyDescent="0.4">
      <c r="A34" s="41"/>
      <c r="B34" s="28"/>
      <c r="C34" s="28"/>
      <c r="D34" s="28"/>
      <c r="E34" s="1406"/>
      <c r="F34" s="37" t="s">
        <v>119</v>
      </c>
      <c r="G34" s="43">
        <f>+COUNTA(Q40:Q108)</f>
        <v>35</v>
      </c>
      <c r="H34" s="1417"/>
      <c r="I34" s="92" t="s">
        <v>47</v>
      </c>
      <c r="J34" s="93">
        <f>COUNTIF(J40:J114,"SGA")</f>
        <v>0</v>
      </c>
      <c r="K34" s="102" t="s">
        <v>21</v>
      </c>
      <c r="L34" s="119">
        <f>COUNTIF(J40:J114,"SIGA")</f>
        <v>2</v>
      </c>
      <c r="M34" s="1790"/>
      <c r="N34" s="28"/>
      <c r="O34" s="24"/>
      <c r="P34" s="186"/>
      <c r="Q34" s="755"/>
      <c r="R34" s="28"/>
      <c r="S34" s="35"/>
      <c r="T34" s="28"/>
      <c r="U34" s="36"/>
      <c r="V34" s="28"/>
      <c r="W34" s="36"/>
      <c r="X34" s="28"/>
      <c r="Y34" s="1"/>
      <c r="Z34" s="1"/>
      <c r="AA34" s="1"/>
      <c r="AB34" s="1"/>
      <c r="AC34" s="1"/>
      <c r="AD34" s="1"/>
      <c r="AE34" s="1"/>
      <c r="AF34" s="1"/>
      <c r="AG34" s="1"/>
      <c r="AH34" s="1"/>
    </row>
    <row r="35" spans="1:34" ht="45" customHeight="1" thickBot="1" x14ac:dyDescent="0.4">
      <c r="A35" s="41"/>
      <c r="B35" s="28"/>
      <c r="C35" s="28"/>
      <c r="D35" s="31"/>
      <c r="E35" s="1187"/>
      <c r="F35" s="123" t="s">
        <v>126</v>
      </c>
      <c r="G35" s="124">
        <f>+COUNTA(T40:T108)</f>
        <v>35</v>
      </c>
      <c r="H35" s="1417"/>
      <c r="I35" s="125" t="s">
        <v>41</v>
      </c>
      <c r="J35" s="119">
        <f>COUNTIF(J40:J114,"SRS")</f>
        <v>0</v>
      </c>
      <c r="K35" s="28"/>
      <c r="L35" s="28"/>
      <c r="M35" s="28"/>
      <c r="N35" s="28"/>
      <c r="O35" s="28"/>
      <c r="P35" s="28"/>
      <c r="Q35" s="755"/>
      <c r="R35" s="186"/>
      <c r="S35" s="22"/>
      <c r="T35" s="134"/>
      <c r="U35" s="130"/>
      <c r="V35" s="28"/>
      <c r="W35" s="36"/>
      <c r="X35" s="28"/>
      <c r="Y35" s="1"/>
      <c r="Z35" s="1"/>
      <c r="AA35" s="1"/>
      <c r="AB35" s="1"/>
      <c r="AC35" s="1"/>
      <c r="AD35" s="1"/>
      <c r="AE35" s="1"/>
      <c r="AF35" s="1"/>
      <c r="AG35" s="1"/>
      <c r="AH35" s="1"/>
    </row>
    <row r="36" spans="1:34" ht="42.75" customHeight="1" x14ac:dyDescent="0.35">
      <c r="A36" s="41"/>
      <c r="B36" s="28"/>
      <c r="C36" s="28"/>
      <c r="D36" s="31"/>
      <c r="E36" s="1187"/>
      <c r="F36" s="31"/>
      <c r="G36" s="1187"/>
      <c r="H36" s="1417"/>
      <c r="I36" s="31"/>
      <c r="J36" s="31"/>
      <c r="K36" s="28"/>
      <c r="L36" s="28"/>
      <c r="M36" s="28"/>
      <c r="N36" s="28"/>
      <c r="O36" s="28"/>
      <c r="P36" s="28"/>
      <c r="Q36" s="755"/>
      <c r="R36" s="186"/>
      <c r="S36" s="22"/>
      <c r="T36" s="134"/>
      <c r="U36" s="130"/>
      <c r="V36" s="28"/>
      <c r="W36" s="36"/>
      <c r="X36" s="28"/>
      <c r="Y36" s="1"/>
      <c r="Z36" s="1"/>
      <c r="AA36" s="1"/>
      <c r="AB36" s="1"/>
      <c r="AC36" s="1"/>
      <c r="AD36" s="1"/>
      <c r="AE36" s="1"/>
      <c r="AF36" s="1"/>
      <c r="AG36" s="1"/>
      <c r="AH36" s="1"/>
    </row>
    <row r="37" spans="1:34" ht="42.75" customHeight="1" x14ac:dyDescent="0.35">
      <c r="A37" s="41"/>
      <c r="B37" s="28"/>
      <c r="C37" s="28"/>
      <c r="D37" s="31"/>
      <c r="E37" s="1187"/>
      <c r="F37" s="31"/>
      <c r="G37" s="1187"/>
      <c r="H37" s="1418"/>
      <c r="I37" s="31"/>
      <c r="J37" s="31"/>
      <c r="K37" s="31"/>
      <c r="L37" s="31"/>
      <c r="M37" s="31"/>
      <c r="N37" s="28"/>
      <c r="O37" s="28"/>
      <c r="P37" s="28"/>
      <c r="Q37" s="758"/>
      <c r="R37" s="135"/>
      <c r="S37" s="120"/>
      <c r="T37" s="186"/>
      <c r="U37" s="133"/>
      <c r="V37" s="134"/>
      <c r="W37" s="23"/>
      <c r="X37" s="135"/>
      <c r="Y37" s="1"/>
      <c r="Z37" s="1"/>
      <c r="AA37" s="1"/>
      <c r="AB37" s="1"/>
      <c r="AC37" s="1"/>
      <c r="AD37" s="1"/>
      <c r="AE37" s="1"/>
      <c r="AF37" s="1"/>
      <c r="AG37" s="1"/>
      <c r="AH37" s="1"/>
    </row>
    <row r="38" spans="1:34" ht="37.5" customHeight="1" thickBot="1" x14ac:dyDescent="0.3">
      <c r="A38" s="1798" t="s">
        <v>130</v>
      </c>
      <c r="B38" s="1680"/>
      <c r="C38" s="1680"/>
      <c r="D38" s="1680"/>
      <c r="E38" s="1835"/>
      <c r="F38" s="1680"/>
      <c r="G38" s="1836"/>
      <c r="H38" s="1897" t="s">
        <v>131</v>
      </c>
      <c r="I38" s="1680"/>
      <c r="J38" s="1680"/>
      <c r="K38" s="1680"/>
      <c r="L38" s="1680"/>
      <c r="M38" s="1680"/>
      <c r="N38" s="1680"/>
      <c r="O38" s="1680"/>
      <c r="P38" s="1681"/>
      <c r="Q38" s="1785" t="s">
        <v>174</v>
      </c>
      <c r="R38" s="1715"/>
      <c r="S38" s="1716"/>
      <c r="T38" s="1797" t="s">
        <v>133</v>
      </c>
      <c r="U38" s="1680"/>
      <c r="V38" s="1680"/>
      <c r="W38" s="1681"/>
      <c r="X38" s="195" t="s">
        <v>134</v>
      </c>
      <c r="Y38" s="760"/>
      <c r="Z38" s="761"/>
      <c r="AA38" s="762"/>
      <c r="AB38" s="762"/>
      <c r="AC38" s="762"/>
      <c r="AD38" s="762"/>
      <c r="AE38" s="762"/>
      <c r="AF38" s="762"/>
      <c r="AG38" s="762"/>
      <c r="AH38" s="762"/>
    </row>
    <row r="39" spans="1:34" ht="58.5" customHeight="1" thickBot="1" x14ac:dyDescent="0.3">
      <c r="A39" s="198" t="s">
        <v>135</v>
      </c>
      <c r="B39" s="200" t="s">
        <v>3</v>
      </c>
      <c r="C39" s="200" t="s">
        <v>137</v>
      </c>
      <c r="D39" s="200" t="s">
        <v>138</v>
      </c>
      <c r="E39" s="1407" t="s">
        <v>139</v>
      </c>
      <c r="F39" s="200" t="s">
        <v>4</v>
      </c>
      <c r="G39" s="1425" t="s">
        <v>140</v>
      </c>
      <c r="H39" s="202" t="s">
        <v>141</v>
      </c>
      <c r="I39" s="200" t="s">
        <v>5</v>
      </c>
      <c r="J39" s="200" t="s">
        <v>142</v>
      </c>
      <c r="K39" s="200" t="s">
        <v>143</v>
      </c>
      <c r="L39" s="203" t="s">
        <v>144</v>
      </c>
      <c r="M39" s="204" t="s">
        <v>145</v>
      </c>
      <c r="N39" s="204" t="s">
        <v>147</v>
      </c>
      <c r="O39" s="204" t="s">
        <v>148</v>
      </c>
      <c r="P39" s="205" t="s">
        <v>149</v>
      </c>
      <c r="Q39" s="207" t="s">
        <v>150</v>
      </c>
      <c r="R39" s="208" t="s">
        <v>151</v>
      </c>
      <c r="S39" s="210" t="s">
        <v>152</v>
      </c>
      <c r="T39" s="204" t="s">
        <v>150</v>
      </c>
      <c r="U39" s="204" t="s">
        <v>151</v>
      </c>
      <c r="V39" s="204" t="s">
        <v>153</v>
      </c>
      <c r="W39" s="211" t="s">
        <v>154</v>
      </c>
      <c r="X39" s="549"/>
      <c r="Y39" s="197"/>
      <c r="Z39" s="197"/>
      <c r="AA39" s="1"/>
      <c r="AB39" s="1"/>
      <c r="AC39" s="1"/>
      <c r="AD39" s="1"/>
      <c r="AE39" s="1"/>
      <c r="AF39" s="1"/>
      <c r="AG39" s="1"/>
      <c r="AH39" s="1"/>
    </row>
    <row r="40" spans="1:34" ht="9.75" hidden="1" customHeight="1" x14ac:dyDescent="0.25">
      <c r="A40" s="763">
        <v>1</v>
      </c>
      <c r="B40" s="590" t="s">
        <v>11</v>
      </c>
      <c r="C40" s="590" t="s">
        <v>63</v>
      </c>
      <c r="D40" s="735">
        <v>42199</v>
      </c>
      <c r="E40" s="590" t="s">
        <v>1393</v>
      </c>
      <c r="F40" s="590" t="s">
        <v>12</v>
      </c>
      <c r="G40" s="590" t="s">
        <v>1394</v>
      </c>
      <c r="H40" s="764" t="s">
        <v>1395</v>
      </c>
      <c r="I40" s="554" t="s">
        <v>34</v>
      </c>
      <c r="J40" s="554" t="s">
        <v>14</v>
      </c>
      <c r="K40" s="219" t="s">
        <v>1396</v>
      </c>
      <c r="L40" s="219" t="s">
        <v>1397</v>
      </c>
      <c r="M40" s="219" t="s">
        <v>1398</v>
      </c>
      <c r="N40" s="564">
        <v>42247</v>
      </c>
      <c r="O40" s="564">
        <v>42247</v>
      </c>
      <c r="P40" s="564">
        <v>42277</v>
      </c>
      <c r="Q40" s="288" t="s">
        <v>1399</v>
      </c>
      <c r="R40" s="765" t="s">
        <v>1400</v>
      </c>
      <c r="S40" s="735" t="s">
        <v>1401</v>
      </c>
      <c r="T40" s="172" t="s">
        <v>1402</v>
      </c>
      <c r="U40" s="219" t="s">
        <v>1403</v>
      </c>
      <c r="V40" s="766" t="s">
        <v>36</v>
      </c>
      <c r="W40" s="767" t="s">
        <v>1404</v>
      </c>
      <c r="X40" s="768" t="str">
        <f t="shared" ref="X40:X76" ca="1" si="2">+IF(P40="","",IF(TODAY()-P40&gt;0,"VENCIDA","EN DESARROLLO"))</f>
        <v>VENCIDA</v>
      </c>
      <c r="Y40" s="769"/>
      <c r="Z40" s="769"/>
      <c r="AA40" s="1"/>
      <c r="AB40" s="1"/>
      <c r="AC40" s="1"/>
      <c r="AD40" s="1"/>
      <c r="AE40" s="1"/>
      <c r="AF40" s="1"/>
      <c r="AG40" s="1"/>
      <c r="AH40" s="1"/>
    </row>
    <row r="41" spans="1:34" ht="387.75" hidden="1" customHeight="1" x14ac:dyDescent="0.25">
      <c r="A41" s="770">
        <v>1</v>
      </c>
      <c r="B41" s="771" t="s">
        <v>11</v>
      </c>
      <c r="C41" s="771" t="s">
        <v>63</v>
      </c>
      <c r="D41" s="772">
        <v>42199</v>
      </c>
      <c r="E41" s="773" t="s">
        <v>1393</v>
      </c>
      <c r="F41" s="771" t="s">
        <v>12</v>
      </c>
      <c r="G41" s="773" t="s">
        <v>1394</v>
      </c>
      <c r="H41" s="774" t="s">
        <v>1405</v>
      </c>
      <c r="I41" s="556" t="s">
        <v>34</v>
      </c>
      <c r="J41" s="556" t="s">
        <v>14</v>
      </c>
      <c r="K41" s="555" t="s">
        <v>1406</v>
      </c>
      <c r="L41" s="555" t="s">
        <v>1397</v>
      </c>
      <c r="M41" s="555" t="s">
        <v>1398</v>
      </c>
      <c r="N41" s="775">
        <v>42247</v>
      </c>
      <c r="O41" s="775">
        <v>42308</v>
      </c>
      <c r="P41" s="775">
        <v>42338</v>
      </c>
      <c r="Q41" s="776" t="s">
        <v>1407</v>
      </c>
      <c r="R41" s="562" t="s">
        <v>1408</v>
      </c>
      <c r="S41" s="556" t="s">
        <v>1409</v>
      </c>
      <c r="T41" s="777" t="s">
        <v>1410</v>
      </c>
      <c r="U41" s="778" t="s">
        <v>1411</v>
      </c>
      <c r="V41" s="199" t="s">
        <v>36</v>
      </c>
      <c r="W41" s="779" t="s">
        <v>1412</v>
      </c>
      <c r="X41" s="780" t="str">
        <f t="shared" ca="1" si="2"/>
        <v>VENCIDA</v>
      </c>
      <c r="Y41" s="769"/>
      <c r="Z41" s="769"/>
      <c r="AA41" s="1"/>
      <c r="AB41" s="1"/>
      <c r="AC41" s="1"/>
      <c r="AD41" s="1"/>
      <c r="AE41" s="1"/>
      <c r="AF41" s="1"/>
      <c r="AG41" s="1"/>
      <c r="AH41" s="1"/>
    </row>
    <row r="42" spans="1:34" ht="62.25" hidden="1" customHeight="1" x14ac:dyDescent="0.25">
      <c r="A42" s="559"/>
      <c r="B42" s="585"/>
      <c r="C42" s="585"/>
      <c r="D42" s="585"/>
      <c r="E42" s="781"/>
      <c r="F42" s="585"/>
      <c r="G42" s="585"/>
      <c r="H42" s="782" t="s">
        <v>1413</v>
      </c>
      <c r="I42" s="322" t="s">
        <v>20</v>
      </c>
      <c r="J42" s="322" t="s">
        <v>14</v>
      </c>
      <c r="K42" s="322" t="s">
        <v>1406</v>
      </c>
      <c r="L42" s="322" t="s">
        <v>1397</v>
      </c>
      <c r="M42" s="322" t="s">
        <v>1398</v>
      </c>
      <c r="N42" s="596">
        <v>42247</v>
      </c>
      <c r="O42" s="596">
        <v>42247</v>
      </c>
      <c r="P42" s="596">
        <v>42428</v>
      </c>
      <c r="Q42" s="783" t="s">
        <v>1414</v>
      </c>
      <c r="R42" s="784" t="s">
        <v>1415</v>
      </c>
      <c r="S42" s="785" t="s">
        <v>1416</v>
      </c>
      <c r="T42" s="786" t="s">
        <v>1417</v>
      </c>
      <c r="U42" s="301" t="s">
        <v>1418</v>
      </c>
      <c r="V42" s="321" t="s">
        <v>36</v>
      </c>
      <c r="W42" s="787" t="s">
        <v>1419</v>
      </c>
      <c r="X42" s="788" t="str">
        <f t="shared" ca="1" si="2"/>
        <v>VENCIDA</v>
      </c>
      <c r="Y42" s="769"/>
      <c r="Z42" s="769"/>
      <c r="AA42" s="1"/>
      <c r="AB42" s="1"/>
      <c r="AC42" s="1"/>
      <c r="AD42" s="1"/>
      <c r="AE42" s="1"/>
      <c r="AF42" s="1"/>
      <c r="AG42" s="1"/>
      <c r="AH42" s="1"/>
    </row>
    <row r="43" spans="1:34" ht="74.25" hidden="1" customHeight="1" x14ac:dyDescent="0.25">
      <c r="A43" s="763">
        <v>2</v>
      </c>
      <c r="B43" s="590" t="s">
        <v>11</v>
      </c>
      <c r="C43" s="590" t="s">
        <v>63</v>
      </c>
      <c r="D43" s="735">
        <v>42199</v>
      </c>
      <c r="E43" s="590" t="s">
        <v>1420</v>
      </c>
      <c r="F43" s="590" t="s">
        <v>12</v>
      </c>
      <c r="G43" s="235" t="s">
        <v>1421</v>
      </c>
      <c r="H43" s="554" t="s">
        <v>1422</v>
      </c>
      <c r="I43" s="219" t="s">
        <v>20</v>
      </c>
      <c r="J43" s="219" t="s">
        <v>14</v>
      </c>
      <c r="K43" s="219" t="s">
        <v>1423</v>
      </c>
      <c r="L43" s="789" t="s">
        <v>1397</v>
      </c>
      <c r="M43" s="764" t="s">
        <v>1398</v>
      </c>
      <c r="N43" s="564">
        <v>42247</v>
      </c>
      <c r="O43" s="564">
        <v>42247</v>
      </c>
      <c r="P43" s="564">
        <v>42247</v>
      </c>
      <c r="Q43" s="558" t="s">
        <v>1424</v>
      </c>
      <c r="R43" s="558" t="s">
        <v>1425</v>
      </c>
      <c r="S43" s="790" t="s">
        <v>1426</v>
      </c>
      <c r="T43" s="558" t="s">
        <v>1427</v>
      </c>
      <c r="U43" s="219"/>
      <c r="V43" s="766" t="s">
        <v>36</v>
      </c>
      <c r="W43" s="791" t="s">
        <v>1428</v>
      </c>
      <c r="X43" s="768" t="str">
        <f t="shared" ca="1" si="2"/>
        <v>VENCIDA</v>
      </c>
      <c r="Y43" s="769"/>
      <c r="Z43" s="769"/>
      <c r="AA43" s="1"/>
      <c r="AB43" s="1"/>
      <c r="AC43" s="1"/>
      <c r="AD43" s="1"/>
      <c r="AE43" s="1"/>
      <c r="AF43" s="1"/>
      <c r="AG43" s="1"/>
      <c r="AH43" s="1"/>
    </row>
    <row r="44" spans="1:34" ht="129.75" hidden="1" customHeight="1" x14ac:dyDescent="0.25">
      <c r="A44" s="181"/>
      <c r="B44" s="182"/>
      <c r="C44" s="182"/>
      <c r="D44" s="182"/>
      <c r="E44" s="792"/>
      <c r="F44" s="182"/>
      <c r="G44" s="182"/>
      <c r="H44" s="556" t="s">
        <v>1429</v>
      </c>
      <c r="I44" s="555" t="s">
        <v>20</v>
      </c>
      <c r="J44" s="555" t="s">
        <v>14</v>
      </c>
      <c r="K44" s="555" t="s">
        <v>1430</v>
      </c>
      <c r="L44" s="555" t="s">
        <v>1397</v>
      </c>
      <c r="M44" s="555" t="s">
        <v>1398</v>
      </c>
      <c r="N44" s="606">
        <v>42247</v>
      </c>
      <c r="O44" s="606">
        <v>42247</v>
      </c>
      <c r="P44" s="606">
        <v>42277</v>
      </c>
      <c r="Q44" s="562" t="s">
        <v>1431</v>
      </c>
      <c r="R44" s="562" t="s">
        <v>1432</v>
      </c>
      <c r="S44" s="790" t="s">
        <v>1433</v>
      </c>
      <c r="T44" s="794" t="s">
        <v>1434</v>
      </c>
      <c r="U44" s="795" t="str">
        <f>HYPERLINK("http://overlay-context=/","http://www.idep.edu.co/?q=content/grf-11-proceso-de-gesti%C3%B3n-de-recursos-f%C3%ADsicos#overlay-context=")</f>
        <v>http://www.idep.edu.co/?q=content/grf-11-proceso-de-gesti%C3%B3n-de-recursos-f%C3%ADsicos#overlay-context=</v>
      </c>
      <c r="V44" s="796" t="s">
        <v>36</v>
      </c>
      <c r="W44" s="797" t="s">
        <v>1435</v>
      </c>
      <c r="X44" s="780" t="str">
        <f t="shared" ca="1" si="2"/>
        <v>VENCIDA</v>
      </c>
      <c r="Y44" s="769"/>
      <c r="Z44" s="769"/>
      <c r="AA44" s="1"/>
      <c r="AB44" s="1"/>
      <c r="AC44" s="1"/>
      <c r="AD44" s="1"/>
      <c r="AE44" s="1"/>
      <c r="AF44" s="1"/>
      <c r="AG44" s="1"/>
      <c r="AH44" s="1"/>
    </row>
    <row r="45" spans="1:34" ht="207.75" hidden="1" customHeight="1" x14ac:dyDescent="0.25">
      <c r="A45" s="770">
        <v>3</v>
      </c>
      <c r="B45" s="771" t="s">
        <v>11</v>
      </c>
      <c r="C45" s="771" t="s">
        <v>63</v>
      </c>
      <c r="D45" s="798">
        <v>42199</v>
      </c>
      <c r="E45" s="771" t="s">
        <v>1436</v>
      </c>
      <c r="F45" s="771" t="s">
        <v>12</v>
      </c>
      <c r="G45" s="773" t="s">
        <v>1437</v>
      </c>
      <c r="H45" s="799" t="s">
        <v>1413</v>
      </c>
      <c r="I45" s="799" t="s">
        <v>20</v>
      </c>
      <c r="J45" s="799" t="s">
        <v>14</v>
      </c>
      <c r="K45" s="565" t="s">
        <v>1438</v>
      </c>
      <c r="L45" s="565" t="s">
        <v>1397</v>
      </c>
      <c r="M45" s="565" t="s">
        <v>1398</v>
      </c>
      <c r="N45" s="800">
        <v>42247</v>
      </c>
      <c r="O45" s="800">
        <v>42247</v>
      </c>
      <c r="P45" s="800">
        <v>42369</v>
      </c>
      <c r="Q45" s="801" t="s">
        <v>1439</v>
      </c>
      <c r="R45" s="801" t="s">
        <v>1440</v>
      </c>
      <c r="S45" s="802" t="s">
        <v>1441</v>
      </c>
      <c r="T45" s="646" t="s">
        <v>1442</v>
      </c>
      <c r="U45" s="565" t="s">
        <v>1443</v>
      </c>
      <c r="V45" s="803" t="s">
        <v>36</v>
      </c>
      <c r="W45" s="804" t="s">
        <v>1444</v>
      </c>
      <c r="X45" s="768" t="str">
        <f t="shared" ca="1" si="2"/>
        <v>VENCIDA</v>
      </c>
      <c r="Y45" s="769"/>
      <c r="Z45" s="769"/>
      <c r="AA45" s="1"/>
      <c r="AB45" s="1"/>
      <c r="AC45" s="1"/>
      <c r="AD45" s="1"/>
      <c r="AE45" s="1"/>
      <c r="AF45" s="1"/>
      <c r="AG45" s="1"/>
      <c r="AH45" s="1"/>
    </row>
    <row r="46" spans="1:34" ht="166.5" hidden="1" customHeight="1" x14ac:dyDescent="0.25">
      <c r="A46" s="763">
        <v>4</v>
      </c>
      <c r="B46" s="590" t="s">
        <v>11</v>
      </c>
      <c r="C46" s="590" t="s">
        <v>63</v>
      </c>
      <c r="D46" s="735">
        <v>42199</v>
      </c>
      <c r="E46" s="590" t="s">
        <v>1445</v>
      </c>
      <c r="F46" s="590" t="s">
        <v>12</v>
      </c>
      <c r="G46" s="235" t="s">
        <v>1437</v>
      </c>
      <c r="H46" s="554" t="s">
        <v>1446</v>
      </c>
      <c r="I46" s="554" t="s">
        <v>27</v>
      </c>
      <c r="J46" s="554" t="s">
        <v>14</v>
      </c>
      <c r="K46" s="219" t="s">
        <v>1447</v>
      </c>
      <c r="L46" s="219" t="s">
        <v>1397</v>
      </c>
      <c r="M46" s="219" t="s">
        <v>1398</v>
      </c>
      <c r="N46" s="564">
        <v>42247</v>
      </c>
      <c r="O46" s="564">
        <v>42247</v>
      </c>
      <c r="P46" s="564">
        <v>42581</v>
      </c>
      <c r="Q46" s="558" t="s">
        <v>1448</v>
      </c>
      <c r="R46" s="558" t="s">
        <v>1449</v>
      </c>
      <c r="S46" s="790" t="s">
        <v>1450</v>
      </c>
      <c r="T46" s="591" t="s">
        <v>1451</v>
      </c>
      <c r="U46" s="219" t="s">
        <v>1452</v>
      </c>
      <c r="V46" s="766" t="s">
        <v>36</v>
      </c>
      <c r="W46" s="805" t="s">
        <v>1453</v>
      </c>
      <c r="X46" s="766" t="str">
        <f t="shared" ca="1" si="2"/>
        <v>VENCIDA</v>
      </c>
      <c r="Y46" s="769"/>
      <c r="Z46" s="769"/>
      <c r="AA46" s="1"/>
      <c r="AB46" s="1"/>
      <c r="AC46" s="1"/>
      <c r="AD46" s="1"/>
      <c r="AE46" s="1"/>
      <c r="AF46" s="1"/>
      <c r="AG46" s="1"/>
      <c r="AH46" s="1"/>
    </row>
    <row r="47" spans="1:34" ht="140.25" hidden="1" customHeight="1" x14ac:dyDescent="0.25">
      <c r="A47" s="763">
        <v>5</v>
      </c>
      <c r="B47" s="590" t="s">
        <v>11</v>
      </c>
      <c r="C47" s="590" t="s">
        <v>63</v>
      </c>
      <c r="D47" s="735">
        <v>42199</v>
      </c>
      <c r="E47" s="590" t="s">
        <v>1454</v>
      </c>
      <c r="F47" s="590" t="s">
        <v>12</v>
      </c>
      <c r="G47" s="235" t="s">
        <v>1455</v>
      </c>
      <c r="H47" s="554" t="s">
        <v>1456</v>
      </c>
      <c r="I47" s="554" t="s">
        <v>20</v>
      </c>
      <c r="J47" s="554" t="s">
        <v>14</v>
      </c>
      <c r="K47" s="219" t="s">
        <v>1457</v>
      </c>
      <c r="L47" s="219" t="s">
        <v>1458</v>
      </c>
      <c r="M47" s="219" t="s">
        <v>1459</v>
      </c>
      <c r="N47" s="564">
        <v>42247</v>
      </c>
      <c r="O47" s="564">
        <v>42247</v>
      </c>
      <c r="P47" s="564">
        <v>42292</v>
      </c>
      <c r="Q47" s="558" t="s">
        <v>1460</v>
      </c>
      <c r="R47" s="790" t="s">
        <v>1461</v>
      </c>
      <c r="S47" s="790" t="s">
        <v>1462</v>
      </c>
      <c r="T47" s="591" t="s">
        <v>1463</v>
      </c>
      <c r="U47" s="219"/>
      <c r="V47" s="766" t="s">
        <v>42</v>
      </c>
      <c r="W47" s="797" t="s">
        <v>1435</v>
      </c>
      <c r="X47" s="766" t="str">
        <f t="shared" ca="1" si="2"/>
        <v>VENCIDA</v>
      </c>
      <c r="Y47" s="769"/>
      <c r="Z47" s="769"/>
      <c r="AA47" s="1"/>
      <c r="AB47" s="1"/>
      <c r="AC47" s="1"/>
      <c r="AD47" s="1"/>
      <c r="AE47" s="1"/>
      <c r="AF47" s="1"/>
      <c r="AG47" s="1"/>
      <c r="AH47" s="1"/>
    </row>
    <row r="48" spans="1:34" ht="129.75" hidden="1" customHeight="1" x14ac:dyDescent="0.25">
      <c r="A48" s="763">
        <v>6</v>
      </c>
      <c r="B48" s="590" t="s">
        <v>11</v>
      </c>
      <c r="C48" s="590" t="s">
        <v>63</v>
      </c>
      <c r="D48" s="735">
        <v>42199</v>
      </c>
      <c r="E48" s="590" t="s">
        <v>1464</v>
      </c>
      <c r="F48" s="590" t="s">
        <v>19</v>
      </c>
      <c r="G48" s="235" t="s">
        <v>1465</v>
      </c>
      <c r="H48" s="554" t="s">
        <v>1466</v>
      </c>
      <c r="I48" s="554" t="s">
        <v>20</v>
      </c>
      <c r="J48" s="554" t="s">
        <v>14</v>
      </c>
      <c r="K48" s="219" t="s">
        <v>1467</v>
      </c>
      <c r="L48" s="219" t="s">
        <v>1397</v>
      </c>
      <c r="M48" s="219" t="s">
        <v>1398</v>
      </c>
      <c r="N48" s="564">
        <v>42247</v>
      </c>
      <c r="O48" s="564">
        <v>42247</v>
      </c>
      <c r="P48" s="564">
        <v>42277</v>
      </c>
      <c r="Q48" s="558" t="s">
        <v>1468</v>
      </c>
      <c r="R48" s="558" t="s">
        <v>1469</v>
      </c>
      <c r="S48" s="790" t="s">
        <v>1470</v>
      </c>
      <c r="T48" s="591" t="s">
        <v>1471</v>
      </c>
      <c r="U48" s="795" t="str">
        <f t="shared" ref="U48:U54" si="3">HYPERLINK("http://overlay-context=/","http://www.idep.edu.co/?q=content/grf-11-proceso-de-gesti%C3%B3n-de-recursos-f%C3%ADsicos#overlay-context=")</f>
        <v>http://www.idep.edu.co/?q=content/grf-11-proceso-de-gesti%C3%B3n-de-recursos-f%C3%ADsicos#overlay-context=</v>
      </c>
      <c r="V48" s="766" t="s">
        <v>36</v>
      </c>
      <c r="W48" s="797" t="s">
        <v>1435</v>
      </c>
      <c r="X48" s="766" t="str">
        <f t="shared" ca="1" si="2"/>
        <v>VENCIDA</v>
      </c>
      <c r="Y48" s="769"/>
      <c r="Z48" s="769"/>
      <c r="AA48" s="1"/>
      <c r="AB48" s="1"/>
      <c r="AC48" s="1"/>
      <c r="AD48" s="1"/>
      <c r="AE48" s="1"/>
      <c r="AF48" s="1"/>
      <c r="AG48" s="1"/>
      <c r="AH48" s="1"/>
    </row>
    <row r="49" spans="1:34" ht="129.75" hidden="1" customHeight="1" x14ac:dyDescent="0.25">
      <c r="A49" s="181"/>
      <c r="B49" s="182"/>
      <c r="C49" s="182"/>
      <c r="D49" s="182"/>
      <c r="E49" s="792"/>
      <c r="F49" s="182"/>
      <c r="G49" s="182"/>
      <c r="H49" s="556" t="s">
        <v>1472</v>
      </c>
      <c r="I49" s="556" t="s">
        <v>20</v>
      </c>
      <c r="J49" s="556" t="s">
        <v>14</v>
      </c>
      <c r="K49" s="555" t="s">
        <v>1467</v>
      </c>
      <c r="L49" s="555" t="s">
        <v>1397</v>
      </c>
      <c r="M49" s="555" t="s">
        <v>1398</v>
      </c>
      <c r="N49" s="606">
        <v>42247</v>
      </c>
      <c r="O49" s="606">
        <v>42247</v>
      </c>
      <c r="P49" s="606">
        <v>42308</v>
      </c>
      <c r="Q49" s="558" t="s">
        <v>1468</v>
      </c>
      <c r="R49" s="558" t="s">
        <v>1469</v>
      </c>
      <c r="S49" s="790" t="s">
        <v>1470</v>
      </c>
      <c r="T49" s="591" t="s">
        <v>1473</v>
      </c>
      <c r="U49" s="795" t="str">
        <f t="shared" si="3"/>
        <v>http://www.idep.edu.co/?q=content/grf-11-proceso-de-gesti%C3%B3n-de-recursos-f%C3%ADsicos#overlay-context=</v>
      </c>
      <c r="V49" s="796" t="s">
        <v>36</v>
      </c>
      <c r="W49" s="797" t="s">
        <v>1435</v>
      </c>
      <c r="X49" s="796" t="str">
        <f t="shared" ca="1" si="2"/>
        <v>VENCIDA</v>
      </c>
      <c r="Y49" s="769"/>
      <c r="Z49" s="769"/>
      <c r="AA49" s="1"/>
      <c r="AB49" s="1"/>
      <c r="AC49" s="1"/>
      <c r="AD49" s="1"/>
      <c r="AE49" s="1"/>
      <c r="AF49" s="1"/>
      <c r="AG49" s="1"/>
      <c r="AH49" s="1"/>
    </row>
    <row r="50" spans="1:34" ht="152.25" hidden="1" customHeight="1" x14ac:dyDescent="0.25">
      <c r="A50" s="763">
        <v>7</v>
      </c>
      <c r="B50" s="590" t="s">
        <v>11</v>
      </c>
      <c r="C50" s="590" t="s">
        <v>63</v>
      </c>
      <c r="D50" s="735">
        <v>42199</v>
      </c>
      <c r="E50" s="590" t="s">
        <v>1474</v>
      </c>
      <c r="F50" s="590" t="s">
        <v>19</v>
      </c>
      <c r="G50" s="235" t="s">
        <v>1475</v>
      </c>
      <c r="H50" s="554" t="s">
        <v>1476</v>
      </c>
      <c r="I50" s="554" t="s">
        <v>20</v>
      </c>
      <c r="J50" s="554" t="s">
        <v>14</v>
      </c>
      <c r="K50" s="219" t="s">
        <v>1467</v>
      </c>
      <c r="L50" s="219" t="s">
        <v>1397</v>
      </c>
      <c r="M50" s="219" t="s">
        <v>1477</v>
      </c>
      <c r="N50" s="564">
        <v>42247</v>
      </c>
      <c r="O50" s="564">
        <v>42247</v>
      </c>
      <c r="P50" s="564">
        <v>42308</v>
      </c>
      <c r="Q50" s="558" t="s">
        <v>1468</v>
      </c>
      <c r="R50" s="558" t="s">
        <v>1469</v>
      </c>
      <c r="S50" s="790" t="s">
        <v>1470</v>
      </c>
      <c r="T50" s="591" t="s">
        <v>1478</v>
      </c>
      <c r="U50" s="795" t="str">
        <f t="shared" si="3"/>
        <v>http://www.idep.edu.co/?q=content/grf-11-proceso-de-gesti%C3%B3n-de-recursos-f%C3%ADsicos#overlay-context=</v>
      </c>
      <c r="V50" s="766" t="s">
        <v>36</v>
      </c>
      <c r="W50" s="797" t="s">
        <v>1435</v>
      </c>
      <c r="X50" s="766" t="str">
        <f t="shared" ca="1" si="2"/>
        <v>VENCIDA</v>
      </c>
      <c r="Y50" s="769"/>
      <c r="Z50" s="769"/>
      <c r="AA50" s="1"/>
      <c r="AB50" s="1"/>
      <c r="AC50" s="1"/>
      <c r="AD50" s="1"/>
      <c r="AE50" s="1"/>
      <c r="AF50" s="1"/>
      <c r="AG50" s="1"/>
      <c r="AH50" s="1"/>
    </row>
    <row r="51" spans="1:34" ht="113.25" hidden="1" customHeight="1" x14ac:dyDescent="0.25">
      <c r="A51" s="763">
        <v>8</v>
      </c>
      <c r="B51" s="590" t="s">
        <v>11</v>
      </c>
      <c r="C51" s="590" t="s">
        <v>63</v>
      </c>
      <c r="D51" s="735">
        <v>42199</v>
      </c>
      <c r="E51" s="590" t="s">
        <v>1479</v>
      </c>
      <c r="F51" s="590" t="s">
        <v>19</v>
      </c>
      <c r="G51" s="235" t="s">
        <v>1480</v>
      </c>
      <c r="H51" s="554" t="s">
        <v>1481</v>
      </c>
      <c r="I51" s="554" t="s">
        <v>20</v>
      </c>
      <c r="J51" s="554" t="s">
        <v>14</v>
      </c>
      <c r="K51" s="219" t="s">
        <v>1467</v>
      </c>
      <c r="L51" s="219" t="s">
        <v>1397</v>
      </c>
      <c r="M51" s="219" t="s">
        <v>1477</v>
      </c>
      <c r="N51" s="564">
        <v>42247</v>
      </c>
      <c r="O51" s="564">
        <v>42247</v>
      </c>
      <c r="P51" s="564">
        <v>42308</v>
      </c>
      <c r="Q51" s="558" t="s">
        <v>1482</v>
      </c>
      <c r="R51" s="558" t="s">
        <v>1483</v>
      </c>
      <c r="S51" s="790" t="s">
        <v>1470</v>
      </c>
      <c r="T51" s="591" t="s">
        <v>1484</v>
      </c>
      <c r="U51" s="795" t="str">
        <f t="shared" si="3"/>
        <v>http://www.idep.edu.co/?q=content/grf-11-proceso-de-gesti%C3%B3n-de-recursos-f%C3%ADsicos#overlay-context=</v>
      </c>
      <c r="V51" s="766" t="s">
        <v>36</v>
      </c>
      <c r="W51" s="805" t="s">
        <v>1428</v>
      </c>
      <c r="X51" s="766" t="str">
        <f t="shared" ca="1" si="2"/>
        <v>VENCIDA</v>
      </c>
      <c r="Y51" s="769"/>
      <c r="Z51" s="769"/>
      <c r="AA51" s="1"/>
      <c r="AB51" s="1"/>
      <c r="AC51" s="1"/>
      <c r="AD51" s="1"/>
      <c r="AE51" s="1"/>
      <c r="AF51" s="1"/>
      <c r="AG51" s="1"/>
      <c r="AH51" s="1"/>
    </row>
    <row r="52" spans="1:34" ht="203.25" hidden="1" customHeight="1" x14ac:dyDescent="0.25">
      <c r="A52" s="763">
        <v>9</v>
      </c>
      <c r="B52" s="590" t="s">
        <v>11</v>
      </c>
      <c r="C52" s="590" t="s">
        <v>63</v>
      </c>
      <c r="D52" s="735">
        <v>42199</v>
      </c>
      <c r="E52" s="590" t="s">
        <v>1485</v>
      </c>
      <c r="F52" s="590" t="s">
        <v>19</v>
      </c>
      <c r="G52" s="235" t="s">
        <v>1486</v>
      </c>
      <c r="H52" s="554" t="s">
        <v>1487</v>
      </c>
      <c r="I52" s="554" t="s">
        <v>20</v>
      </c>
      <c r="J52" s="554" t="s">
        <v>14</v>
      </c>
      <c r="K52" s="219" t="s">
        <v>1467</v>
      </c>
      <c r="L52" s="219" t="s">
        <v>1397</v>
      </c>
      <c r="M52" s="219" t="s">
        <v>1477</v>
      </c>
      <c r="N52" s="564">
        <v>42247</v>
      </c>
      <c r="O52" s="564">
        <v>42247</v>
      </c>
      <c r="P52" s="564">
        <v>42308</v>
      </c>
      <c r="Q52" s="558" t="s">
        <v>1488</v>
      </c>
      <c r="R52" s="558" t="s">
        <v>1489</v>
      </c>
      <c r="S52" s="790" t="s">
        <v>1470</v>
      </c>
      <c r="T52" s="591" t="s">
        <v>1490</v>
      </c>
      <c r="U52" s="795" t="str">
        <f t="shared" si="3"/>
        <v>http://www.idep.edu.co/?q=content/grf-11-proceso-de-gesti%C3%B3n-de-recursos-f%C3%ADsicos#overlay-context=</v>
      </c>
      <c r="V52" s="766" t="s">
        <v>36</v>
      </c>
      <c r="W52" s="797" t="s">
        <v>1435</v>
      </c>
      <c r="X52" s="766" t="str">
        <f t="shared" ca="1" si="2"/>
        <v>VENCIDA</v>
      </c>
      <c r="Y52" s="769"/>
      <c r="Z52" s="769"/>
      <c r="AA52" s="1"/>
      <c r="AB52" s="1"/>
      <c r="AC52" s="1"/>
      <c r="AD52" s="1"/>
      <c r="AE52" s="1"/>
      <c r="AF52" s="1"/>
      <c r="AG52" s="1"/>
      <c r="AH52" s="1"/>
    </row>
    <row r="53" spans="1:34" ht="231.75" hidden="1" customHeight="1" x14ac:dyDescent="0.25">
      <c r="A53" s="763">
        <v>10</v>
      </c>
      <c r="B53" s="590" t="s">
        <v>11</v>
      </c>
      <c r="C53" s="590" t="s">
        <v>63</v>
      </c>
      <c r="D53" s="735">
        <v>42199</v>
      </c>
      <c r="E53" s="590" t="s">
        <v>1491</v>
      </c>
      <c r="F53" s="590" t="s">
        <v>19</v>
      </c>
      <c r="G53" s="235" t="s">
        <v>1492</v>
      </c>
      <c r="H53" s="554" t="s">
        <v>1493</v>
      </c>
      <c r="I53" s="554" t="s">
        <v>20</v>
      </c>
      <c r="J53" s="554" t="s">
        <v>14</v>
      </c>
      <c r="K53" s="219" t="s">
        <v>1467</v>
      </c>
      <c r="L53" s="219" t="s">
        <v>1397</v>
      </c>
      <c r="M53" s="219" t="s">
        <v>1477</v>
      </c>
      <c r="N53" s="564">
        <v>42247</v>
      </c>
      <c r="O53" s="564">
        <v>42247</v>
      </c>
      <c r="P53" s="564">
        <v>42308</v>
      </c>
      <c r="Q53" s="558" t="s">
        <v>1468</v>
      </c>
      <c r="R53" s="558" t="s">
        <v>1469</v>
      </c>
      <c r="S53" s="790" t="s">
        <v>1470</v>
      </c>
      <c r="T53" s="591" t="s">
        <v>1494</v>
      </c>
      <c r="U53" s="795" t="str">
        <f t="shared" si="3"/>
        <v>http://www.idep.edu.co/?q=content/grf-11-proceso-de-gesti%C3%B3n-de-recursos-f%C3%ADsicos#overlay-context=</v>
      </c>
      <c r="V53" s="766" t="s">
        <v>36</v>
      </c>
      <c r="W53" s="797" t="s">
        <v>1435</v>
      </c>
      <c r="X53" s="766" t="str">
        <f t="shared" ca="1" si="2"/>
        <v>VENCIDA</v>
      </c>
      <c r="Y53" s="769"/>
      <c r="Z53" s="769"/>
      <c r="AA53" s="1"/>
      <c r="AB53" s="1"/>
      <c r="AC53" s="1"/>
      <c r="AD53" s="1"/>
      <c r="AE53" s="1"/>
      <c r="AF53" s="1"/>
      <c r="AG53" s="1"/>
      <c r="AH53" s="1"/>
    </row>
    <row r="54" spans="1:34" ht="132" hidden="1" customHeight="1" x14ac:dyDescent="0.25">
      <c r="A54" s="763">
        <v>11</v>
      </c>
      <c r="B54" s="590" t="s">
        <v>11</v>
      </c>
      <c r="C54" s="590" t="s">
        <v>63</v>
      </c>
      <c r="D54" s="735">
        <v>42199</v>
      </c>
      <c r="E54" s="590" t="s">
        <v>1495</v>
      </c>
      <c r="F54" s="590" t="s">
        <v>19</v>
      </c>
      <c r="G54" s="235" t="s">
        <v>1496</v>
      </c>
      <c r="H54" s="554" t="s">
        <v>1497</v>
      </c>
      <c r="I54" s="554" t="s">
        <v>20</v>
      </c>
      <c r="J54" s="554" t="s">
        <v>14</v>
      </c>
      <c r="K54" s="219" t="s">
        <v>1467</v>
      </c>
      <c r="L54" s="219" t="s">
        <v>1397</v>
      </c>
      <c r="M54" s="219" t="s">
        <v>1477</v>
      </c>
      <c r="N54" s="564">
        <v>42247</v>
      </c>
      <c r="O54" s="564">
        <v>42247</v>
      </c>
      <c r="P54" s="564">
        <v>42308</v>
      </c>
      <c r="Q54" s="558" t="s">
        <v>1468</v>
      </c>
      <c r="R54" s="558" t="s">
        <v>1469</v>
      </c>
      <c r="S54" s="790" t="s">
        <v>1470</v>
      </c>
      <c r="T54" s="591" t="s">
        <v>1498</v>
      </c>
      <c r="U54" s="795" t="str">
        <f t="shared" si="3"/>
        <v>http://www.idep.edu.co/?q=content/grf-11-proceso-de-gesti%C3%B3n-de-recursos-f%C3%ADsicos#overlay-context=</v>
      </c>
      <c r="V54" s="766" t="s">
        <v>36</v>
      </c>
      <c r="W54" s="797" t="s">
        <v>1435</v>
      </c>
      <c r="X54" s="766" t="str">
        <f t="shared" ca="1" si="2"/>
        <v>VENCIDA</v>
      </c>
      <c r="Y54" s="769"/>
      <c r="Z54" s="769"/>
      <c r="AA54" s="1"/>
      <c r="AB54" s="1"/>
      <c r="AC54" s="1"/>
      <c r="AD54" s="1"/>
      <c r="AE54" s="1"/>
      <c r="AF54" s="1"/>
      <c r="AG54" s="1"/>
      <c r="AH54" s="1"/>
    </row>
    <row r="55" spans="1:34" ht="264.75" hidden="1" customHeight="1" x14ac:dyDescent="0.25">
      <c r="A55" s="806">
        <v>12</v>
      </c>
      <c r="B55" s="270" t="s">
        <v>11</v>
      </c>
      <c r="C55" s="270" t="s">
        <v>63</v>
      </c>
      <c r="D55" s="729">
        <v>42551</v>
      </c>
      <c r="E55" s="271" t="s">
        <v>1499</v>
      </c>
      <c r="F55" s="270" t="s">
        <v>12</v>
      </c>
      <c r="G55" s="271" t="s">
        <v>1500</v>
      </c>
      <c r="H55" s="271" t="s">
        <v>1501</v>
      </c>
      <c r="I55" s="270" t="s">
        <v>27</v>
      </c>
      <c r="J55" s="270" t="s">
        <v>14</v>
      </c>
      <c r="K55" s="271" t="s">
        <v>1502</v>
      </c>
      <c r="L55" s="271" t="s">
        <v>1397</v>
      </c>
      <c r="M55" s="271" t="s">
        <v>1477</v>
      </c>
      <c r="N55" s="729">
        <v>42566</v>
      </c>
      <c r="O55" s="729">
        <v>42566</v>
      </c>
      <c r="P55" s="729">
        <v>42673</v>
      </c>
      <c r="Q55" s="550" t="s">
        <v>1503</v>
      </c>
      <c r="R55" s="784"/>
      <c r="S55" s="588">
        <v>42755</v>
      </c>
      <c r="T55" s="807" t="s">
        <v>1504</v>
      </c>
      <c r="U55" s="808" t="s">
        <v>1505</v>
      </c>
      <c r="V55" s="809" t="s">
        <v>36</v>
      </c>
      <c r="W55" s="271" t="s">
        <v>1506</v>
      </c>
      <c r="X55" s="766" t="str">
        <f t="shared" ca="1" si="2"/>
        <v>VENCIDA</v>
      </c>
      <c r="Y55" s="769"/>
      <c r="Z55" s="769"/>
      <c r="AA55" s="1"/>
      <c r="AB55" s="1"/>
      <c r="AC55" s="1"/>
      <c r="AD55" s="1"/>
      <c r="AE55" s="1"/>
      <c r="AF55" s="1"/>
      <c r="AG55" s="1"/>
      <c r="AH55" s="1"/>
    </row>
    <row r="56" spans="1:34" ht="258" hidden="1" customHeight="1" x14ac:dyDescent="0.25">
      <c r="A56" s="806">
        <v>13</v>
      </c>
      <c r="B56" s="270" t="s">
        <v>11</v>
      </c>
      <c r="C56" s="270" t="s">
        <v>63</v>
      </c>
      <c r="D56" s="729">
        <v>42551</v>
      </c>
      <c r="E56" s="271" t="s">
        <v>1507</v>
      </c>
      <c r="F56" s="270" t="s">
        <v>12</v>
      </c>
      <c r="G56" s="271" t="s">
        <v>1508</v>
      </c>
      <c r="H56" s="271" t="s">
        <v>1509</v>
      </c>
      <c r="I56" s="270" t="s">
        <v>27</v>
      </c>
      <c r="J56" s="270" t="s">
        <v>14</v>
      </c>
      <c r="K56" s="271" t="s">
        <v>1510</v>
      </c>
      <c r="L56" s="271" t="s">
        <v>1397</v>
      </c>
      <c r="M56" s="271" t="s">
        <v>1511</v>
      </c>
      <c r="N56" s="729">
        <v>42566</v>
      </c>
      <c r="O56" s="729">
        <v>42566</v>
      </c>
      <c r="P56" s="729">
        <v>42673</v>
      </c>
      <c r="Q56" s="271" t="s">
        <v>1512</v>
      </c>
      <c r="R56" s="784"/>
      <c r="S56" s="588">
        <v>42755</v>
      </c>
      <c r="T56" s="271" t="s">
        <v>1513</v>
      </c>
      <c r="U56" s="811" t="s">
        <v>1514</v>
      </c>
      <c r="V56" s="809" t="s">
        <v>36</v>
      </c>
      <c r="W56" s="811" t="s">
        <v>1515</v>
      </c>
      <c r="X56" s="766" t="str">
        <f t="shared" ca="1" si="2"/>
        <v>VENCIDA</v>
      </c>
      <c r="Y56" s="769"/>
      <c r="Z56" s="769"/>
      <c r="AA56" s="1"/>
      <c r="AB56" s="1"/>
      <c r="AC56" s="1"/>
      <c r="AD56" s="1"/>
      <c r="AE56" s="1"/>
      <c r="AF56" s="1"/>
      <c r="AG56" s="1"/>
      <c r="AH56" s="1"/>
    </row>
    <row r="57" spans="1:34" ht="111.75" hidden="1" customHeight="1" x14ac:dyDescent="0.25">
      <c r="A57" s="763">
        <v>14</v>
      </c>
      <c r="B57" s="590" t="s">
        <v>11</v>
      </c>
      <c r="C57" s="590" t="s">
        <v>63</v>
      </c>
      <c r="D57" s="735">
        <v>42551</v>
      </c>
      <c r="E57" s="235" t="s">
        <v>1516</v>
      </c>
      <c r="F57" s="590" t="s">
        <v>12</v>
      </c>
      <c r="G57" s="235" t="s">
        <v>1517</v>
      </c>
      <c r="H57" s="219" t="s">
        <v>1518</v>
      </c>
      <c r="I57" s="554" t="s">
        <v>27</v>
      </c>
      <c r="J57" s="554" t="s">
        <v>52</v>
      </c>
      <c r="K57" s="219" t="s">
        <v>1519</v>
      </c>
      <c r="L57" s="219" t="s">
        <v>1397</v>
      </c>
      <c r="M57" s="219" t="s">
        <v>1511</v>
      </c>
      <c r="N57" s="564">
        <v>42566</v>
      </c>
      <c r="O57" s="564">
        <v>42566</v>
      </c>
      <c r="P57" s="564">
        <v>42735</v>
      </c>
      <c r="Q57" s="219" t="s">
        <v>1520</v>
      </c>
      <c r="R57" s="558"/>
      <c r="S57" s="564">
        <v>42755</v>
      </c>
      <c r="T57" s="813" t="s">
        <v>1521</v>
      </c>
      <c r="U57" s="219" t="s">
        <v>1522</v>
      </c>
      <c r="V57" s="766" t="s">
        <v>36</v>
      </c>
      <c r="W57" s="219" t="s">
        <v>1523</v>
      </c>
      <c r="X57" s="766" t="str">
        <f t="shared" ca="1" si="2"/>
        <v>VENCIDA</v>
      </c>
      <c r="Y57" s="769"/>
      <c r="Z57" s="769"/>
      <c r="AA57" s="1"/>
      <c r="AB57" s="1"/>
      <c r="AC57" s="1"/>
      <c r="AD57" s="1"/>
      <c r="AE57" s="1"/>
      <c r="AF57" s="1"/>
      <c r="AG57" s="1"/>
      <c r="AH57" s="1"/>
    </row>
    <row r="58" spans="1:34" ht="101.25" hidden="1" customHeight="1" x14ac:dyDescent="0.25">
      <c r="A58" s="806">
        <v>15</v>
      </c>
      <c r="B58" s="270" t="s">
        <v>11</v>
      </c>
      <c r="C58" s="270" t="s">
        <v>63</v>
      </c>
      <c r="D58" s="588">
        <v>42551</v>
      </c>
      <c r="E58" s="271" t="s">
        <v>1524</v>
      </c>
      <c r="F58" s="270" t="s">
        <v>12</v>
      </c>
      <c r="G58" s="271" t="s">
        <v>1525</v>
      </c>
      <c r="H58" s="271" t="s">
        <v>1526</v>
      </c>
      <c r="I58" s="270" t="s">
        <v>27</v>
      </c>
      <c r="J58" s="270" t="s">
        <v>21</v>
      </c>
      <c r="K58" s="271" t="s">
        <v>1527</v>
      </c>
      <c r="L58" s="271" t="s">
        <v>1397</v>
      </c>
      <c r="M58" s="271" t="s">
        <v>1511</v>
      </c>
      <c r="N58" s="588">
        <v>42566</v>
      </c>
      <c r="O58" s="588">
        <v>42566</v>
      </c>
      <c r="P58" s="588">
        <v>42735</v>
      </c>
      <c r="Q58" s="271" t="s">
        <v>1528</v>
      </c>
      <c r="R58" s="784" t="s">
        <v>1529</v>
      </c>
      <c r="S58" s="588">
        <v>42755</v>
      </c>
      <c r="T58" s="813" t="s">
        <v>1530</v>
      </c>
      <c r="U58" s="219" t="s">
        <v>1522</v>
      </c>
      <c r="V58" s="809" t="s">
        <v>36</v>
      </c>
      <c r="W58" s="271" t="s">
        <v>1531</v>
      </c>
      <c r="X58" s="766" t="str">
        <f t="shared" ca="1" si="2"/>
        <v>VENCIDA</v>
      </c>
      <c r="Y58" s="769"/>
      <c r="Z58" s="769"/>
      <c r="AA58" s="1"/>
      <c r="AB58" s="1"/>
      <c r="AC58" s="1"/>
      <c r="AD58" s="1"/>
      <c r="AE58" s="1"/>
      <c r="AF58" s="1"/>
      <c r="AG58" s="1"/>
      <c r="AH58" s="1"/>
    </row>
    <row r="59" spans="1:34" ht="105.75" hidden="1" customHeight="1" x14ac:dyDescent="0.25">
      <c r="A59" s="806">
        <v>16</v>
      </c>
      <c r="B59" s="270" t="s">
        <v>11</v>
      </c>
      <c r="C59" s="270" t="s">
        <v>63</v>
      </c>
      <c r="D59" s="588">
        <v>42551</v>
      </c>
      <c r="E59" s="271" t="s">
        <v>1532</v>
      </c>
      <c r="F59" s="270" t="s">
        <v>12</v>
      </c>
      <c r="G59" s="271" t="s">
        <v>1533</v>
      </c>
      <c r="H59" s="271" t="s">
        <v>1534</v>
      </c>
      <c r="I59" s="270" t="s">
        <v>27</v>
      </c>
      <c r="J59" s="270" t="s">
        <v>21</v>
      </c>
      <c r="K59" s="271" t="s">
        <v>1535</v>
      </c>
      <c r="L59" s="271" t="s">
        <v>1397</v>
      </c>
      <c r="M59" s="271" t="s">
        <v>1511</v>
      </c>
      <c r="N59" s="588">
        <v>42566</v>
      </c>
      <c r="O59" s="588">
        <v>42566</v>
      </c>
      <c r="P59" s="588">
        <v>42735</v>
      </c>
      <c r="Q59" s="271" t="s">
        <v>1536</v>
      </c>
      <c r="R59" s="271" t="s">
        <v>1537</v>
      </c>
      <c r="S59" s="588">
        <v>42755</v>
      </c>
      <c r="T59" s="813" t="s">
        <v>1538</v>
      </c>
      <c r="U59" s="219" t="s">
        <v>1522</v>
      </c>
      <c r="V59" s="809" t="s">
        <v>36</v>
      </c>
      <c r="W59" s="271" t="s">
        <v>1539</v>
      </c>
      <c r="X59" s="766" t="str">
        <f t="shared" ca="1" si="2"/>
        <v>VENCIDA</v>
      </c>
      <c r="Y59" s="769"/>
      <c r="Z59" s="769"/>
      <c r="AA59" s="1"/>
      <c r="AB59" s="1"/>
      <c r="AC59" s="1"/>
      <c r="AD59" s="1"/>
      <c r="AE59" s="1"/>
      <c r="AF59" s="1"/>
      <c r="AG59" s="1"/>
      <c r="AH59" s="1"/>
    </row>
    <row r="60" spans="1:34" ht="1.5" hidden="1" customHeight="1" x14ac:dyDescent="0.25">
      <c r="A60" s="559"/>
      <c r="B60" s="585"/>
      <c r="C60" s="585"/>
      <c r="D60" s="583"/>
      <c r="E60" s="781"/>
      <c r="F60" s="585"/>
      <c r="G60" s="585"/>
      <c r="H60" s="816"/>
      <c r="I60" s="816"/>
      <c r="J60" s="816"/>
      <c r="K60" s="322"/>
      <c r="L60" s="322"/>
      <c r="M60" s="322"/>
      <c r="N60" s="568"/>
      <c r="O60" s="568"/>
      <c r="P60" s="568"/>
      <c r="Q60" s="322"/>
      <c r="R60" s="322"/>
      <c r="S60" s="816"/>
      <c r="T60" s="322"/>
      <c r="U60" s="322"/>
      <c r="V60" s="817"/>
      <c r="W60" s="816"/>
      <c r="X60" s="803" t="str">
        <f t="shared" ca="1" si="2"/>
        <v/>
      </c>
      <c r="Y60" s="769"/>
      <c r="Z60" s="769"/>
      <c r="AA60" s="1"/>
      <c r="AB60" s="1"/>
      <c r="AC60" s="1"/>
      <c r="AD60" s="1"/>
      <c r="AE60" s="1"/>
      <c r="AF60" s="1"/>
      <c r="AG60" s="1"/>
      <c r="AH60" s="1"/>
    </row>
    <row r="61" spans="1:34" ht="270" hidden="1" customHeight="1" x14ac:dyDescent="0.25">
      <c r="A61" s="806">
        <v>17</v>
      </c>
      <c r="B61" s="270" t="s">
        <v>11</v>
      </c>
      <c r="C61" s="270" t="s">
        <v>63</v>
      </c>
      <c r="D61" s="729">
        <v>42551</v>
      </c>
      <c r="E61" s="271" t="s">
        <v>1552</v>
      </c>
      <c r="F61" s="270" t="s">
        <v>12</v>
      </c>
      <c r="G61" s="271" t="s">
        <v>1553</v>
      </c>
      <c r="H61" s="271" t="s">
        <v>1554</v>
      </c>
      <c r="I61" s="270" t="s">
        <v>27</v>
      </c>
      <c r="J61" s="270" t="s">
        <v>52</v>
      </c>
      <c r="K61" s="271" t="s">
        <v>1555</v>
      </c>
      <c r="L61" s="271" t="s">
        <v>1397</v>
      </c>
      <c r="M61" s="271" t="s">
        <v>1511</v>
      </c>
      <c r="N61" s="729">
        <v>42566</v>
      </c>
      <c r="O61" s="729">
        <v>42566</v>
      </c>
      <c r="P61" s="729">
        <v>42735</v>
      </c>
      <c r="Q61" s="818" t="s">
        <v>1556</v>
      </c>
      <c r="R61" s="271" t="s">
        <v>1557</v>
      </c>
      <c r="S61" s="588">
        <v>42755</v>
      </c>
      <c r="T61" s="808" t="s">
        <v>1559</v>
      </c>
      <c r="U61" s="807" t="s">
        <v>1560</v>
      </c>
      <c r="V61" s="809" t="s">
        <v>36</v>
      </c>
      <c r="W61" s="271" t="s">
        <v>1566</v>
      </c>
      <c r="X61" s="766" t="str">
        <f t="shared" ca="1" si="2"/>
        <v>VENCIDA</v>
      </c>
      <c r="Y61" s="769"/>
      <c r="Z61" s="769"/>
      <c r="AA61" s="1"/>
      <c r="AB61" s="1"/>
      <c r="AC61" s="1"/>
      <c r="AD61" s="1"/>
      <c r="AE61" s="1"/>
      <c r="AF61" s="1"/>
      <c r="AG61" s="1"/>
      <c r="AH61" s="1"/>
    </row>
    <row r="62" spans="1:34" ht="378.75" customHeight="1" thickBot="1" x14ac:dyDescent="0.3">
      <c r="A62" s="806">
        <v>18</v>
      </c>
      <c r="B62" s="270" t="s">
        <v>11</v>
      </c>
      <c r="C62" s="270" t="s">
        <v>63</v>
      </c>
      <c r="D62" s="729">
        <v>42551</v>
      </c>
      <c r="E62" s="1408" t="s">
        <v>1570</v>
      </c>
      <c r="F62" s="270" t="s">
        <v>12</v>
      </c>
      <c r="G62" s="1408" t="s">
        <v>1571</v>
      </c>
      <c r="H62" s="1408" t="s">
        <v>1572</v>
      </c>
      <c r="I62" s="270" t="s">
        <v>13</v>
      </c>
      <c r="J62" s="270" t="s">
        <v>14</v>
      </c>
      <c r="K62" s="271" t="s">
        <v>1573</v>
      </c>
      <c r="L62" s="271" t="s">
        <v>1397</v>
      </c>
      <c r="M62" s="271" t="s">
        <v>1511</v>
      </c>
      <c r="N62" s="729">
        <v>42566</v>
      </c>
      <c r="O62" s="729">
        <v>42566</v>
      </c>
      <c r="P62" s="729">
        <v>42735</v>
      </c>
      <c r="Q62" s="1317" t="s">
        <v>1574</v>
      </c>
      <c r="R62" s="819" t="s">
        <v>1575</v>
      </c>
      <c r="S62" s="588">
        <v>42755</v>
      </c>
      <c r="T62" s="1503" t="s">
        <v>2860</v>
      </c>
      <c r="U62" s="820" t="s">
        <v>1579</v>
      </c>
      <c r="V62" s="809" t="s">
        <v>36</v>
      </c>
      <c r="W62" s="819" t="s">
        <v>2862</v>
      </c>
      <c r="X62" s="766" t="str">
        <f t="shared" ca="1" si="2"/>
        <v>VENCIDA</v>
      </c>
      <c r="Y62" s="769"/>
      <c r="Z62" s="769"/>
      <c r="AA62" s="1"/>
      <c r="AB62" s="1"/>
      <c r="AC62" s="1"/>
      <c r="AD62" s="1"/>
      <c r="AE62" s="769"/>
      <c r="AF62" s="1"/>
      <c r="AG62" s="1"/>
      <c r="AH62" s="1"/>
    </row>
    <row r="63" spans="1:34" ht="322.5" customHeight="1" thickBot="1" x14ac:dyDescent="0.3">
      <c r="A63" s="770">
        <v>19</v>
      </c>
      <c r="B63" s="771" t="s">
        <v>11</v>
      </c>
      <c r="C63" s="771" t="s">
        <v>63</v>
      </c>
      <c r="D63" s="772">
        <v>42551</v>
      </c>
      <c r="E63" s="1409" t="s">
        <v>1582</v>
      </c>
      <c r="F63" s="771" t="s">
        <v>12</v>
      </c>
      <c r="G63" s="1409" t="s">
        <v>1583</v>
      </c>
      <c r="H63" s="1419" t="s">
        <v>1584</v>
      </c>
      <c r="I63" s="799" t="s">
        <v>27</v>
      </c>
      <c r="J63" s="799" t="s">
        <v>52</v>
      </c>
      <c r="K63" s="565" t="s">
        <v>1585</v>
      </c>
      <c r="L63" s="565" t="s">
        <v>1397</v>
      </c>
      <c r="M63" s="565" t="s">
        <v>1511</v>
      </c>
      <c r="N63" s="821">
        <v>42566</v>
      </c>
      <c r="O63" s="821">
        <v>42566</v>
      </c>
      <c r="P63" s="821">
        <v>42735</v>
      </c>
      <c r="Q63" s="1318" t="s">
        <v>1586</v>
      </c>
      <c r="R63" s="822" t="s">
        <v>1587</v>
      </c>
      <c r="S63" s="800">
        <v>42755</v>
      </c>
      <c r="T63" s="1318" t="s">
        <v>2859</v>
      </c>
      <c r="U63" s="825" t="str">
        <f>HYPERLINK("http://www.idep.edu.co/sites/default/files/Mapa_de_Riesgos_Procesos_IDEP_Corte_31_03_2017.xlsx","Mapa de riesgos por proceso IDEP con seguimiento a 31 de marzo de 2017")</f>
        <v>Mapa de riesgos por proceso IDEP con seguimiento a 31 de marzo de 2017</v>
      </c>
      <c r="V63" s="803" t="s">
        <v>29</v>
      </c>
      <c r="W63" s="822" t="s">
        <v>2863</v>
      </c>
      <c r="X63" s="766" t="str">
        <f t="shared" ca="1" si="2"/>
        <v>VENCIDA</v>
      </c>
      <c r="Y63" s="1250"/>
      <c r="Z63" s="769"/>
      <c r="AA63" s="1"/>
      <c r="AB63" s="1"/>
      <c r="AC63" s="1"/>
      <c r="AD63" s="1"/>
      <c r="AE63" s="1"/>
      <c r="AF63" s="1"/>
      <c r="AG63" s="1"/>
      <c r="AH63" s="1"/>
    </row>
    <row r="64" spans="1:34" ht="102" hidden="1" customHeight="1" x14ac:dyDescent="0.25">
      <c r="A64" s="763">
        <v>20</v>
      </c>
      <c r="B64" s="590" t="s">
        <v>11</v>
      </c>
      <c r="C64" s="590" t="s">
        <v>63</v>
      </c>
      <c r="D64" s="735">
        <v>42551</v>
      </c>
      <c r="E64" s="235" t="s">
        <v>1588</v>
      </c>
      <c r="F64" s="590" t="s">
        <v>12</v>
      </c>
      <c r="G64" s="235" t="s">
        <v>1589</v>
      </c>
      <c r="H64" s="219" t="s">
        <v>1590</v>
      </c>
      <c r="I64" s="554" t="s">
        <v>27</v>
      </c>
      <c r="J64" s="554" t="s">
        <v>14</v>
      </c>
      <c r="K64" s="219" t="s">
        <v>1591</v>
      </c>
      <c r="L64" s="219" t="s">
        <v>1397</v>
      </c>
      <c r="M64" s="219" t="s">
        <v>1511</v>
      </c>
      <c r="N64" s="564">
        <v>42566</v>
      </c>
      <c r="O64" s="564">
        <v>42566</v>
      </c>
      <c r="P64" s="564">
        <v>42673</v>
      </c>
      <c r="Q64" s="219" t="s">
        <v>1594</v>
      </c>
      <c r="R64" s="219" t="s">
        <v>1595</v>
      </c>
      <c r="S64" s="564">
        <v>42755</v>
      </c>
      <c r="T64" s="219" t="s">
        <v>1596</v>
      </c>
      <c r="U64" s="219" t="s">
        <v>1597</v>
      </c>
      <c r="V64" s="766" t="s">
        <v>36</v>
      </c>
      <c r="W64" s="219" t="s">
        <v>1598</v>
      </c>
      <c r="X64" s="766" t="str">
        <f t="shared" ca="1" si="2"/>
        <v>VENCIDA</v>
      </c>
      <c r="Y64" s="769"/>
      <c r="Z64" s="769"/>
      <c r="AA64" s="1"/>
      <c r="AB64" s="1"/>
      <c r="AC64" s="1"/>
      <c r="AD64" s="1"/>
      <c r="AE64" s="1"/>
      <c r="AF64" s="1"/>
      <c r="AG64" s="1"/>
      <c r="AH64" s="1"/>
    </row>
    <row r="65" spans="1:34" ht="89.25" hidden="1" customHeight="1" x14ac:dyDescent="0.25">
      <c r="A65" s="763">
        <v>21</v>
      </c>
      <c r="B65" s="590" t="s">
        <v>11</v>
      </c>
      <c r="C65" s="590" t="s">
        <v>63</v>
      </c>
      <c r="D65" s="735">
        <v>42551</v>
      </c>
      <c r="E65" s="235" t="s">
        <v>1599</v>
      </c>
      <c r="F65" s="590" t="s">
        <v>12</v>
      </c>
      <c r="G65" s="235" t="s">
        <v>1600</v>
      </c>
      <c r="H65" s="219" t="s">
        <v>1601</v>
      </c>
      <c r="I65" s="554" t="s">
        <v>27</v>
      </c>
      <c r="J65" s="554" t="s">
        <v>14</v>
      </c>
      <c r="K65" s="219" t="s">
        <v>1602</v>
      </c>
      <c r="L65" s="219" t="s">
        <v>1397</v>
      </c>
      <c r="M65" s="219" t="s">
        <v>1511</v>
      </c>
      <c r="N65" s="564">
        <v>42566</v>
      </c>
      <c r="O65" s="564">
        <v>42566</v>
      </c>
      <c r="P65" s="564">
        <v>42643</v>
      </c>
      <c r="Q65" s="219" t="s">
        <v>1604</v>
      </c>
      <c r="R65" s="219" t="s">
        <v>1605</v>
      </c>
      <c r="S65" s="564">
        <v>42755</v>
      </c>
      <c r="T65" s="219" t="s">
        <v>1606</v>
      </c>
      <c r="U65" s="219"/>
      <c r="V65" s="766" t="s">
        <v>36</v>
      </c>
      <c r="W65" s="219" t="s">
        <v>1607</v>
      </c>
      <c r="X65" s="766" t="str">
        <f t="shared" ca="1" si="2"/>
        <v>VENCIDA</v>
      </c>
      <c r="Y65" s="769"/>
      <c r="Z65" s="769"/>
      <c r="AA65" s="1"/>
      <c r="AB65" s="1"/>
      <c r="AC65" s="1"/>
      <c r="AD65" s="1"/>
      <c r="AE65" s="1"/>
      <c r="AF65" s="1"/>
      <c r="AG65" s="1"/>
      <c r="AH65" s="1"/>
    </row>
    <row r="66" spans="1:34" ht="157.5" hidden="1" customHeight="1" x14ac:dyDescent="0.25">
      <c r="A66" s="806">
        <v>22</v>
      </c>
      <c r="B66" s="270" t="s">
        <v>11</v>
      </c>
      <c r="C66" s="270" t="s">
        <v>63</v>
      </c>
      <c r="D66" s="729">
        <v>42551</v>
      </c>
      <c r="E66" s="271" t="s">
        <v>1614</v>
      </c>
      <c r="F66" s="270" t="s">
        <v>19</v>
      </c>
      <c r="G66" s="271" t="s">
        <v>1615</v>
      </c>
      <c r="H66" s="271" t="s">
        <v>1616</v>
      </c>
      <c r="I66" s="270" t="s">
        <v>20</v>
      </c>
      <c r="J66" s="270" t="s">
        <v>14</v>
      </c>
      <c r="K66" s="271" t="s">
        <v>1617</v>
      </c>
      <c r="L66" s="271" t="s">
        <v>1397</v>
      </c>
      <c r="M66" s="271" t="s">
        <v>1511</v>
      </c>
      <c r="N66" s="729">
        <v>42566</v>
      </c>
      <c r="O66" s="729">
        <v>42566</v>
      </c>
      <c r="P66" s="729">
        <v>42735</v>
      </c>
      <c r="Q66" s="271" t="s">
        <v>1622</v>
      </c>
      <c r="R66" s="271"/>
      <c r="S66" s="588">
        <v>42755</v>
      </c>
      <c r="T66" s="808" t="s">
        <v>1625</v>
      </c>
      <c r="U66" s="807" t="s">
        <v>1626</v>
      </c>
      <c r="V66" s="809" t="s">
        <v>36</v>
      </c>
      <c r="W66" s="828" t="s">
        <v>1627</v>
      </c>
      <c r="X66" s="768" t="str">
        <f t="shared" ca="1" si="2"/>
        <v>VENCIDA</v>
      </c>
      <c r="Y66" s="769"/>
      <c r="Z66" s="769"/>
      <c r="AA66" s="1"/>
      <c r="AB66" s="1"/>
      <c r="AC66" s="1"/>
      <c r="AD66" s="1"/>
      <c r="AE66" s="1"/>
      <c r="AF66" s="1"/>
      <c r="AG66" s="1"/>
      <c r="AH66" s="1"/>
    </row>
    <row r="67" spans="1:34" ht="1.5" hidden="1" customHeight="1" x14ac:dyDescent="0.25">
      <c r="A67" s="559"/>
      <c r="B67" s="585"/>
      <c r="C67" s="585"/>
      <c r="D67" s="583"/>
      <c r="E67" s="781"/>
      <c r="F67" s="585"/>
      <c r="G67" s="585"/>
      <c r="H67" s="578"/>
      <c r="I67" s="578"/>
      <c r="J67" s="578"/>
      <c r="K67" s="574"/>
      <c r="L67" s="574"/>
      <c r="M67" s="574"/>
      <c r="N67" s="831"/>
      <c r="O67" s="831"/>
      <c r="P67" s="831"/>
      <c r="Q67" s="574"/>
      <c r="R67" s="574"/>
      <c r="S67" s="578"/>
      <c r="T67" s="574"/>
      <c r="U67" s="574"/>
      <c r="V67" s="832"/>
      <c r="W67" s="578"/>
      <c r="X67" s="803" t="str">
        <f t="shared" ca="1" si="2"/>
        <v/>
      </c>
      <c r="Y67" s="769"/>
      <c r="Z67" s="769"/>
      <c r="AA67" s="1"/>
      <c r="AB67" s="1"/>
      <c r="AC67" s="1"/>
      <c r="AD67" s="1"/>
      <c r="AE67" s="1"/>
      <c r="AF67" s="1"/>
      <c r="AG67" s="1"/>
      <c r="AH67" s="1"/>
    </row>
    <row r="68" spans="1:34" ht="204" hidden="1" customHeight="1" x14ac:dyDescent="0.25">
      <c r="A68" s="834">
        <v>23</v>
      </c>
      <c r="B68" s="554" t="s">
        <v>11</v>
      </c>
      <c r="C68" s="554" t="s">
        <v>63</v>
      </c>
      <c r="D68" s="541">
        <v>42551</v>
      </c>
      <c r="E68" s="219" t="s">
        <v>1642</v>
      </c>
      <c r="F68" s="554" t="s">
        <v>19</v>
      </c>
      <c r="G68" s="219"/>
      <c r="H68" s="219" t="s">
        <v>1643</v>
      </c>
      <c r="I68" s="554" t="s">
        <v>20</v>
      </c>
      <c r="J68" s="554" t="s">
        <v>14</v>
      </c>
      <c r="K68" s="219" t="s">
        <v>1644</v>
      </c>
      <c r="L68" s="219" t="s">
        <v>1397</v>
      </c>
      <c r="M68" s="219" t="s">
        <v>1511</v>
      </c>
      <c r="N68" s="541">
        <v>42566</v>
      </c>
      <c r="O68" s="541">
        <v>42566</v>
      </c>
      <c r="P68" s="541">
        <v>42735</v>
      </c>
      <c r="Q68" s="271" t="s">
        <v>1649</v>
      </c>
      <c r="R68" s="219"/>
      <c r="S68" s="564">
        <v>42755</v>
      </c>
      <c r="T68" s="837" t="s">
        <v>1658</v>
      </c>
      <c r="U68" s="837" t="s">
        <v>1666</v>
      </c>
      <c r="V68" s="766" t="s">
        <v>36</v>
      </c>
      <c r="W68" s="219" t="s">
        <v>1668</v>
      </c>
      <c r="X68" s="766" t="str">
        <f t="shared" ca="1" si="2"/>
        <v>VENCIDA</v>
      </c>
      <c r="Y68" s="769"/>
      <c r="Z68" s="769"/>
      <c r="AA68" s="1"/>
      <c r="AB68" s="1"/>
      <c r="AC68" s="1"/>
      <c r="AD68" s="1"/>
      <c r="AE68" s="1"/>
      <c r="AF68" s="1"/>
      <c r="AG68" s="1"/>
      <c r="AH68" s="1"/>
    </row>
    <row r="69" spans="1:34" ht="84" hidden="1" customHeight="1" x14ac:dyDescent="0.25">
      <c r="A69" s="763">
        <v>24</v>
      </c>
      <c r="B69" s="590" t="s">
        <v>11</v>
      </c>
      <c r="C69" s="590" t="s">
        <v>63</v>
      </c>
      <c r="D69" s="735">
        <v>42551</v>
      </c>
      <c r="E69" s="235" t="s">
        <v>1673</v>
      </c>
      <c r="F69" s="554" t="s">
        <v>19</v>
      </c>
      <c r="G69" s="235"/>
      <c r="H69" s="219" t="s">
        <v>1676</v>
      </c>
      <c r="I69" s="554" t="s">
        <v>20</v>
      </c>
      <c r="J69" s="554" t="s">
        <v>14</v>
      </c>
      <c r="K69" s="219" t="s">
        <v>1679</v>
      </c>
      <c r="L69" s="219" t="s">
        <v>1397</v>
      </c>
      <c r="M69" s="219" t="s">
        <v>1511</v>
      </c>
      <c r="N69" s="838">
        <v>42566</v>
      </c>
      <c r="O69" s="564">
        <v>42566</v>
      </c>
      <c r="P69" s="564">
        <v>42735</v>
      </c>
      <c r="Q69" s="219" t="s">
        <v>1691</v>
      </c>
      <c r="R69" s="219" t="s">
        <v>1692</v>
      </c>
      <c r="S69" s="564">
        <v>42755</v>
      </c>
      <c r="T69" s="813" t="s">
        <v>1693</v>
      </c>
      <c r="U69" s="219" t="s">
        <v>1695</v>
      </c>
      <c r="V69" s="766" t="s">
        <v>36</v>
      </c>
      <c r="W69" s="219" t="s">
        <v>1699</v>
      </c>
      <c r="X69" s="766" t="str">
        <f t="shared" ca="1" si="2"/>
        <v>VENCIDA</v>
      </c>
      <c r="Y69" s="769"/>
      <c r="Z69" s="769"/>
      <c r="AA69" s="1"/>
      <c r="AB69" s="1"/>
      <c r="AC69" s="1"/>
      <c r="AD69" s="1"/>
      <c r="AE69" s="1"/>
      <c r="AF69" s="1"/>
      <c r="AG69" s="1"/>
      <c r="AH69" s="1"/>
    </row>
    <row r="70" spans="1:34" ht="88.5" hidden="1" customHeight="1" x14ac:dyDescent="0.25">
      <c r="A70" s="806">
        <v>25</v>
      </c>
      <c r="B70" s="270" t="s">
        <v>11</v>
      </c>
      <c r="C70" s="270" t="s">
        <v>63</v>
      </c>
      <c r="D70" s="588">
        <v>42541</v>
      </c>
      <c r="E70" s="271" t="s">
        <v>1705</v>
      </c>
      <c r="F70" s="270" t="s">
        <v>19</v>
      </c>
      <c r="G70" s="271"/>
      <c r="H70" s="271" t="s">
        <v>1706</v>
      </c>
      <c r="I70" s="270" t="s">
        <v>20</v>
      </c>
      <c r="J70" s="270" t="s">
        <v>14</v>
      </c>
      <c r="K70" s="271" t="s">
        <v>1707</v>
      </c>
      <c r="L70" s="271" t="s">
        <v>1397</v>
      </c>
      <c r="M70" s="271" t="s">
        <v>1511</v>
      </c>
      <c r="N70" s="840">
        <v>42566</v>
      </c>
      <c r="O70" s="588">
        <v>42566</v>
      </c>
      <c r="P70" s="735">
        <v>42613</v>
      </c>
      <c r="Q70" s="235" t="s">
        <v>1711</v>
      </c>
      <c r="R70" s="235" t="s">
        <v>1712</v>
      </c>
      <c r="S70" s="588">
        <v>42755</v>
      </c>
      <c r="T70" s="811" t="s">
        <v>1713</v>
      </c>
      <c r="U70" s="271" t="s">
        <v>1714</v>
      </c>
      <c r="V70" s="809" t="s">
        <v>36</v>
      </c>
      <c r="W70" s="828" t="s">
        <v>1716</v>
      </c>
      <c r="X70" s="768" t="str">
        <f t="shared" ca="1" si="2"/>
        <v>VENCIDA</v>
      </c>
      <c r="Y70" s="769"/>
      <c r="Z70" s="769"/>
      <c r="AA70" s="1"/>
      <c r="AB70" s="1"/>
      <c r="AC70" s="1"/>
      <c r="AD70" s="1"/>
      <c r="AE70" s="1"/>
      <c r="AF70" s="1"/>
      <c r="AG70" s="1"/>
      <c r="AH70" s="1"/>
    </row>
    <row r="71" spans="1:34" ht="150.75" customHeight="1" x14ac:dyDescent="0.25">
      <c r="A71" s="1889">
        <v>26</v>
      </c>
      <c r="B71" s="1886" t="s">
        <v>11</v>
      </c>
      <c r="C71" s="1886" t="s">
        <v>63</v>
      </c>
      <c r="D71" s="1806">
        <v>42951</v>
      </c>
      <c r="E71" s="1885" t="s">
        <v>1720</v>
      </c>
      <c r="F71" s="1886" t="s">
        <v>12</v>
      </c>
      <c r="G71" s="1885" t="s">
        <v>1722</v>
      </c>
      <c r="H71" s="1189" t="s">
        <v>1725</v>
      </c>
      <c r="I71" s="554" t="s">
        <v>27</v>
      </c>
      <c r="J71" s="554" t="s">
        <v>14</v>
      </c>
      <c r="K71" s="591" t="s">
        <v>1727</v>
      </c>
      <c r="L71" s="174" t="s">
        <v>1728</v>
      </c>
      <c r="M71" s="174" t="s">
        <v>1729</v>
      </c>
      <c r="N71" s="175">
        <v>42970</v>
      </c>
      <c r="O71" s="175">
        <v>42971</v>
      </c>
      <c r="P71" s="194">
        <v>43076</v>
      </c>
      <c r="Q71" s="1319" t="s">
        <v>1731</v>
      </c>
      <c r="R71" s="841" t="s">
        <v>1735</v>
      </c>
      <c r="S71" s="554"/>
      <c r="T71" s="1535" t="s">
        <v>2861</v>
      </c>
      <c r="U71" s="1249" t="s">
        <v>2744</v>
      </c>
      <c r="V71" s="766" t="s">
        <v>29</v>
      </c>
      <c r="W71" s="1495" t="s">
        <v>2835</v>
      </c>
      <c r="X71" s="768" t="str">
        <f t="shared" ca="1" si="2"/>
        <v>VENCIDA</v>
      </c>
      <c r="Y71" s="769"/>
      <c r="Z71" s="769"/>
      <c r="AA71" s="1"/>
      <c r="AB71" s="1"/>
      <c r="AC71" s="1"/>
      <c r="AD71" s="1"/>
      <c r="AE71" s="1"/>
      <c r="AF71" s="1"/>
      <c r="AG71" s="1"/>
      <c r="AH71" s="1"/>
    </row>
    <row r="72" spans="1:34" ht="182.25" customHeight="1" thickBot="1" x14ac:dyDescent="0.3">
      <c r="A72" s="1890"/>
      <c r="B72" s="1891"/>
      <c r="C72" s="1887"/>
      <c r="D72" s="1884"/>
      <c r="E72" s="1875"/>
      <c r="F72" s="1887"/>
      <c r="G72" s="1875"/>
      <c r="H72" s="1131" t="s">
        <v>1763</v>
      </c>
      <c r="I72" s="598" t="s">
        <v>27</v>
      </c>
      <c r="J72" s="598" t="s">
        <v>14</v>
      </c>
      <c r="K72" s="597" t="s">
        <v>1769</v>
      </c>
      <c r="L72" s="674" t="s">
        <v>1728</v>
      </c>
      <c r="M72" s="674" t="s">
        <v>1729</v>
      </c>
      <c r="N72" s="675">
        <v>42970</v>
      </c>
      <c r="O72" s="675">
        <v>42971</v>
      </c>
      <c r="P72" s="675">
        <v>43076</v>
      </c>
      <c r="Q72" s="1307" t="s">
        <v>1777</v>
      </c>
      <c r="R72" s="747" t="s">
        <v>1787</v>
      </c>
      <c r="S72" s="598"/>
      <c r="T72" s="1323" t="s">
        <v>2780</v>
      </c>
      <c r="U72" s="1311" t="s">
        <v>2776</v>
      </c>
      <c r="V72" s="842" t="s">
        <v>36</v>
      </c>
      <c r="W72" s="1312" t="s">
        <v>2771</v>
      </c>
      <c r="X72" s="780" t="str">
        <f t="shared" ca="1" si="2"/>
        <v>VENCIDA</v>
      </c>
      <c r="Y72" s="1250"/>
      <c r="Z72" s="769"/>
      <c r="AA72" s="1"/>
      <c r="AB72" s="1"/>
      <c r="AC72" s="1"/>
      <c r="AD72" s="1"/>
      <c r="AE72" s="1"/>
      <c r="AF72" s="1"/>
      <c r="AG72" s="1"/>
      <c r="AH72" s="1"/>
    </row>
    <row r="73" spans="1:34" ht="117" customHeight="1" x14ac:dyDescent="0.25">
      <c r="A73" s="1878">
        <v>27</v>
      </c>
      <c r="B73" s="1886" t="s">
        <v>11</v>
      </c>
      <c r="C73" s="1892" t="s">
        <v>63</v>
      </c>
      <c r="D73" s="1894">
        <v>42951</v>
      </c>
      <c r="E73" s="1874" t="s">
        <v>1805</v>
      </c>
      <c r="F73" s="1892" t="s">
        <v>12</v>
      </c>
      <c r="G73" s="1874" t="s">
        <v>1722</v>
      </c>
      <c r="H73" s="1420" t="s">
        <v>1725</v>
      </c>
      <c r="I73" s="739" t="s">
        <v>27</v>
      </c>
      <c r="J73" s="739" t="s">
        <v>14</v>
      </c>
      <c r="K73" s="738" t="s">
        <v>1727</v>
      </c>
      <c r="L73" s="669" t="s">
        <v>1728</v>
      </c>
      <c r="M73" s="669" t="s">
        <v>1729</v>
      </c>
      <c r="N73" s="670">
        <v>42970</v>
      </c>
      <c r="O73" s="670">
        <v>42971</v>
      </c>
      <c r="P73" s="670">
        <v>43076</v>
      </c>
      <c r="Q73" s="1494" t="s">
        <v>1811</v>
      </c>
      <c r="R73" s="742" t="s">
        <v>1735</v>
      </c>
      <c r="S73" s="739"/>
      <c r="T73" s="1320" t="s">
        <v>2864</v>
      </c>
      <c r="U73" s="740" t="s">
        <v>2834</v>
      </c>
      <c r="V73" s="843" t="s">
        <v>29</v>
      </c>
      <c r="W73" s="1496" t="s">
        <v>2865</v>
      </c>
      <c r="X73" s="788" t="str">
        <f t="shared" ca="1" si="2"/>
        <v>VENCIDA</v>
      </c>
      <c r="Y73" s="769"/>
      <c r="Z73" s="769"/>
      <c r="AA73" s="1"/>
      <c r="AB73" s="1"/>
      <c r="AC73" s="1"/>
      <c r="AD73" s="1"/>
      <c r="AE73" s="1"/>
      <c r="AF73" s="1"/>
      <c r="AG73" s="1"/>
      <c r="AH73" s="1"/>
    </row>
    <row r="74" spans="1:34" s="1316" customFormat="1" ht="108" customHeight="1" thickBot="1" x14ac:dyDescent="0.3">
      <c r="A74" s="1821"/>
      <c r="B74" s="1888"/>
      <c r="C74" s="1893"/>
      <c r="D74" s="1895"/>
      <c r="E74" s="1827"/>
      <c r="F74" s="1893"/>
      <c r="G74" s="1827"/>
      <c r="H74" s="1421" t="s">
        <v>1763</v>
      </c>
      <c r="I74" s="1303" t="s">
        <v>27</v>
      </c>
      <c r="J74" s="1303" t="s">
        <v>14</v>
      </c>
      <c r="K74" s="1304" t="s">
        <v>1769</v>
      </c>
      <c r="L74" s="1305" t="s">
        <v>1728</v>
      </c>
      <c r="M74" s="1305" t="s">
        <v>1729</v>
      </c>
      <c r="N74" s="1306">
        <v>42970</v>
      </c>
      <c r="O74" s="1306">
        <v>42971</v>
      </c>
      <c r="P74" s="1306">
        <v>43076</v>
      </c>
      <c r="Q74" s="1307" t="s">
        <v>1828</v>
      </c>
      <c r="R74" s="1308" t="s">
        <v>1787</v>
      </c>
      <c r="S74" s="1309"/>
      <c r="T74" s="1310" t="s">
        <v>2833</v>
      </c>
      <c r="U74" s="1311" t="s">
        <v>2770</v>
      </c>
      <c r="V74" s="1299" t="s">
        <v>36</v>
      </c>
      <c r="W74" s="1312" t="s">
        <v>2771</v>
      </c>
      <c r="X74" s="788" t="str">
        <f t="shared" ca="1" si="2"/>
        <v>VENCIDA</v>
      </c>
      <c r="Y74" s="1313"/>
      <c r="Z74" s="1314"/>
      <c r="AA74" s="1315"/>
      <c r="AB74" s="1315"/>
      <c r="AC74" s="1315"/>
      <c r="AD74" s="1315"/>
      <c r="AE74" s="1315"/>
      <c r="AF74" s="1315"/>
      <c r="AG74" s="1315"/>
      <c r="AH74" s="1315"/>
    </row>
    <row r="75" spans="1:34" ht="132" customHeight="1" thickBot="1" x14ac:dyDescent="0.3">
      <c r="A75" s="732">
        <v>28</v>
      </c>
      <c r="B75" s="590" t="s">
        <v>11</v>
      </c>
      <c r="C75" s="737" t="s">
        <v>63</v>
      </c>
      <c r="D75" s="667">
        <v>42951</v>
      </c>
      <c r="E75" s="1410" t="s">
        <v>1844</v>
      </c>
      <c r="F75" s="737" t="s">
        <v>12</v>
      </c>
      <c r="G75" s="1410" t="s">
        <v>1845</v>
      </c>
      <c r="H75" s="1129" t="s">
        <v>1846</v>
      </c>
      <c r="I75" s="737" t="s">
        <v>27</v>
      </c>
      <c r="J75" s="737" t="s">
        <v>14</v>
      </c>
      <c r="K75" s="733" t="s">
        <v>1847</v>
      </c>
      <c r="L75" s="666" t="s">
        <v>1728</v>
      </c>
      <c r="M75" s="666" t="s">
        <v>1729</v>
      </c>
      <c r="N75" s="667">
        <v>42970</v>
      </c>
      <c r="O75" s="667">
        <v>42971</v>
      </c>
      <c r="P75" s="667">
        <v>43076</v>
      </c>
      <c r="Q75" s="1497" t="s">
        <v>1852</v>
      </c>
      <c r="R75" s="845" t="s">
        <v>1853</v>
      </c>
      <c r="S75" s="846"/>
      <c r="T75" s="1324" t="s">
        <v>2866</v>
      </c>
      <c r="U75" s="847" t="s">
        <v>2836</v>
      </c>
      <c r="V75" s="848" t="s">
        <v>36</v>
      </c>
      <c r="W75" s="1493" t="s">
        <v>2867</v>
      </c>
      <c r="X75" s="788" t="str">
        <f t="shared" ca="1" si="2"/>
        <v>VENCIDA</v>
      </c>
      <c r="Y75" s="1465"/>
      <c r="Z75" s="844"/>
      <c r="AA75" s="1"/>
      <c r="AB75" s="1"/>
      <c r="AC75" s="1"/>
      <c r="AD75" s="1"/>
      <c r="AE75" s="1"/>
      <c r="AF75" s="1"/>
      <c r="AG75" s="1"/>
      <c r="AH75" s="1"/>
    </row>
    <row r="76" spans="1:34" ht="181.5" customHeight="1" thickBot="1" x14ac:dyDescent="0.3">
      <c r="A76" s="850">
        <v>29</v>
      </c>
      <c r="B76" s="852" t="s">
        <v>11</v>
      </c>
      <c r="C76" s="852" t="s">
        <v>63</v>
      </c>
      <c r="D76" s="641">
        <v>42951</v>
      </c>
      <c r="E76" s="1411" t="s">
        <v>1884</v>
      </c>
      <c r="F76" s="852" t="s">
        <v>12</v>
      </c>
      <c r="G76" s="1426" t="s">
        <v>1895</v>
      </c>
      <c r="H76" s="1220" t="s">
        <v>1900</v>
      </c>
      <c r="I76" s="852" t="s">
        <v>27</v>
      </c>
      <c r="J76" s="852" t="s">
        <v>14</v>
      </c>
      <c r="K76" s="635" t="s">
        <v>1902</v>
      </c>
      <c r="L76" s="638" t="s">
        <v>1728</v>
      </c>
      <c r="M76" s="638" t="s">
        <v>1729</v>
      </c>
      <c r="N76" s="641">
        <v>42970</v>
      </c>
      <c r="O76" s="641">
        <v>42971</v>
      </c>
      <c r="P76" s="641">
        <v>43076</v>
      </c>
      <c r="Q76" s="1321" t="s">
        <v>1909</v>
      </c>
      <c r="R76" s="858" t="s">
        <v>1587</v>
      </c>
      <c r="S76" s="860"/>
      <c r="T76" s="1325" t="s">
        <v>2745</v>
      </c>
      <c r="U76" s="1326" t="s">
        <v>2777</v>
      </c>
      <c r="V76" s="864" t="s">
        <v>36</v>
      </c>
      <c r="W76" s="1251" t="s">
        <v>2746</v>
      </c>
      <c r="X76" s="788" t="str">
        <f t="shared" ca="1" si="2"/>
        <v>VENCIDA</v>
      </c>
      <c r="Y76" s="1250"/>
      <c r="Z76" s="1"/>
      <c r="AA76" s="1"/>
      <c r="AB76" s="1"/>
      <c r="AC76" s="1"/>
      <c r="AD76" s="1"/>
      <c r="AE76" s="1"/>
      <c r="AF76" s="1"/>
      <c r="AG76" s="1"/>
      <c r="AH76" s="1"/>
    </row>
    <row r="77" spans="1:34" ht="12" customHeight="1" x14ac:dyDescent="0.35">
      <c r="A77" s="2"/>
      <c r="B77" s="8"/>
      <c r="C77" s="8"/>
      <c r="D77" s="706"/>
      <c r="E77" s="1412"/>
      <c r="F77" s="7"/>
      <c r="G77" s="1412"/>
      <c r="H77" s="1422"/>
      <c r="I77" s="7"/>
      <c r="J77" s="7"/>
      <c r="K77" s="445"/>
      <c r="L77" s="445"/>
      <c r="M77" s="445"/>
      <c r="N77" s="7"/>
      <c r="O77" s="7"/>
      <c r="P77" s="7"/>
      <c r="Q77" s="1322"/>
      <c r="R77" s="445"/>
      <c r="S77" s="7"/>
      <c r="T77" s="445"/>
      <c r="U77" s="445"/>
      <c r="V77" s="604"/>
      <c r="W77" s="445"/>
      <c r="X77" s="8"/>
      <c r="Y77" s="1"/>
      <c r="Z77" s="1"/>
      <c r="AA77" s="1"/>
      <c r="AB77" s="1"/>
      <c r="AC77" s="1"/>
      <c r="AD77" s="1"/>
      <c r="AE77" s="1"/>
      <c r="AF77" s="1"/>
      <c r="AG77" s="1"/>
      <c r="AH77" s="1"/>
    </row>
    <row r="78" spans="1:34" x14ac:dyDescent="0.25">
      <c r="A78" s="1"/>
      <c r="B78" s="1"/>
      <c r="C78" s="1"/>
      <c r="D78" s="1"/>
      <c r="E78" s="1413"/>
      <c r="F78" s="1"/>
      <c r="H78" s="1423"/>
      <c r="I78" s="1"/>
      <c r="J78" s="1"/>
      <c r="K78" s="1"/>
      <c r="L78" s="1"/>
      <c r="M78" s="1"/>
      <c r="N78" s="1"/>
      <c r="O78" s="1"/>
      <c r="P78" s="1"/>
      <c r="Q78" s="793"/>
      <c r="R78" s="1"/>
      <c r="S78" s="14"/>
      <c r="T78" s="1"/>
      <c r="U78" s="17"/>
      <c r="V78" s="1"/>
      <c r="W78" s="17"/>
      <c r="X78" s="1"/>
      <c r="Y78" s="1"/>
      <c r="Z78" s="1"/>
      <c r="AA78" s="1"/>
      <c r="AB78" s="1"/>
      <c r="AC78" s="1"/>
      <c r="AD78" s="1"/>
      <c r="AE78" s="1"/>
      <c r="AF78" s="1"/>
      <c r="AG78" s="1"/>
      <c r="AH78" s="1"/>
    </row>
    <row r="79" spans="1:34" x14ac:dyDescent="0.25">
      <c r="A79" s="1"/>
      <c r="B79" s="1"/>
      <c r="C79" s="1"/>
      <c r="D79" s="1"/>
      <c r="F79" s="1"/>
      <c r="H79" s="1424"/>
      <c r="I79" s="1"/>
      <c r="J79" s="1"/>
      <c r="K79" s="1"/>
      <c r="L79" s="1"/>
      <c r="M79" s="1"/>
      <c r="N79" s="1"/>
      <c r="O79" s="1"/>
      <c r="P79" s="1"/>
      <c r="Q79" s="793"/>
      <c r="R79" s="1"/>
      <c r="S79" s="14"/>
      <c r="T79" s="1"/>
      <c r="U79" s="17"/>
      <c r="V79" s="1"/>
      <c r="W79" s="17"/>
      <c r="X79" s="1"/>
      <c r="Y79" s="1"/>
      <c r="Z79" s="1"/>
      <c r="AA79" s="1"/>
      <c r="AB79" s="1"/>
      <c r="AC79" s="1"/>
      <c r="AD79" s="1"/>
      <c r="AE79" s="1"/>
      <c r="AF79" s="1"/>
      <c r="AG79" s="1"/>
      <c r="AH79" s="1"/>
    </row>
    <row r="80" spans="1:34" x14ac:dyDescent="0.25">
      <c r="A80" s="1"/>
      <c r="B80" s="1"/>
      <c r="C80" s="1"/>
      <c r="D80" s="1"/>
      <c r="F80" s="1"/>
      <c r="H80" s="1424"/>
      <c r="I80" s="1"/>
      <c r="J80" s="1"/>
      <c r="K80" s="1"/>
      <c r="L80" s="1"/>
      <c r="M80" s="1"/>
      <c r="N80" s="1"/>
      <c r="O80" s="1"/>
      <c r="P80" s="1"/>
      <c r="Q80" s="1"/>
      <c r="R80" s="1"/>
      <c r="S80" s="1"/>
      <c r="T80" s="1"/>
      <c r="U80" s="1"/>
      <c r="V80" s="1"/>
      <c r="W80" s="1"/>
      <c r="X80" s="1"/>
      <c r="Y80" s="1"/>
      <c r="Z80" s="1"/>
      <c r="AA80" s="1"/>
      <c r="AB80" s="1"/>
      <c r="AC80" s="1"/>
      <c r="AD80" s="1"/>
      <c r="AE80" s="1"/>
      <c r="AF80" s="1"/>
      <c r="AG80" s="1"/>
      <c r="AH80" s="1"/>
    </row>
    <row r="81" spans="1:34" x14ac:dyDescent="0.25">
      <c r="A81" s="1"/>
      <c r="B81" s="1"/>
      <c r="C81" s="1"/>
      <c r="D81" s="1"/>
      <c r="F81" s="1"/>
      <c r="H81" s="1424"/>
      <c r="I81" s="1"/>
      <c r="J81" s="1"/>
      <c r="K81" s="1"/>
      <c r="L81" s="1"/>
      <c r="M81" s="1"/>
      <c r="N81" s="1"/>
      <c r="O81" s="1"/>
      <c r="P81" s="1"/>
      <c r="Q81" s="1"/>
      <c r="R81" s="1"/>
      <c r="S81" s="1"/>
      <c r="T81" s="1"/>
      <c r="U81" s="1"/>
      <c r="V81" s="1"/>
      <c r="W81" s="1"/>
      <c r="X81" s="1"/>
      <c r="Y81" s="1"/>
      <c r="Z81" s="1"/>
      <c r="AA81" s="1"/>
      <c r="AB81" s="1"/>
      <c r="AC81" s="1"/>
      <c r="AD81" s="1"/>
      <c r="AE81" s="1"/>
      <c r="AF81" s="1"/>
      <c r="AG81" s="1"/>
      <c r="AH81" s="1"/>
    </row>
  </sheetData>
  <sheetProtection sheet="1" objects="1" scenarios="1"/>
  <autoFilter ref="A39:AH76">
    <filterColumn colId="21">
      <filters blank="1">
        <filter val="Abierta - en Desarrollo"/>
        <filter val="Abierta - Vencida"/>
      </filters>
    </filterColumn>
  </autoFilter>
  <mergeCells count="38">
    <mergeCell ref="M33:M34"/>
    <mergeCell ref="I28:K28"/>
    <mergeCell ref="I29:K29"/>
    <mergeCell ref="I31:M31"/>
    <mergeCell ref="D21:T24"/>
    <mergeCell ref="I27:K27"/>
    <mergeCell ref="L27:M27"/>
    <mergeCell ref="L28:M28"/>
    <mergeCell ref="U21:W21"/>
    <mergeCell ref="L29:M29"/>
    <mergeCell ref="P27:V27"/>
    <mergeCell ref="A38:G38"/>
    <mergeCell ref="H38:P38"/>
    <mergeCell ref="Q38:S38"/>
    <mergeCell ref="T38:W38"/>
    <mergeCell ref="A21:C24"/>
    <mergeCell ref="A26:C26"/>
    <mergeCell ref="A27:C27"/>
    <mergeCell ref="U22:W22"/>
    <mergeCell ref="U24:W24"/>
    <mergeCell ref="F26:G26"/>
    <mergeCell ref="I26:M26"/>
    <mergeCell ref="L30:M30"/>
    <mergeCell ref="I30:K30"/>
    <mergeCell ref="D71:D72"/>
    <mergeCell ref="E71:E72"/>
    <mergeCell ref="F71:F72"/>
    <mergeCell ref="G71:G72"/>
    <mergeCell ref="A73:A74"/>
    <mergeCell ref="B73:B74"/>
    <mergeCell ref="A71:A72"/>
    <mergeCell ref="B71:B72"/>
    <mergeCell ref="C71:C72"/>
    <mergeCell ref="C73:C74"/>
    <mergeCell ref="D73:D74"/>
    <mergeCell ref="E73:E74"/>
    <mergeCell ref="F73:F74"/>
    <mergeCell ref="G73:G74"/>
  </mergeCells>
  <conditionalFormatting sqref="X40:X73">
    <cfRule type="cellIs" dxfId="250" priority="1" operator="greaterThan">
      <formula>SI($P$40-$X$38)&gt;0</formula>
    </cfRule>
  </conditionalFormatting>
  <conditionalFormatting sqref="V40:V71">
    <cfRule type="cellIs" dxfId="249" priority="2" operator="equal">
      <formula>$J$6</formula>
    </cfRule>
  </conditionalFormatting>
  <conditionalFormatting sqref="V40:V71">
    <cfRule type="cellIs" dxfId="248" priority="3" operator="equal">
      <formula>$J$5</formula>
    </cfRule>
  </conditionalFormatting>
  <conditionalFormatting sqref="V40:V71">
    <cfRule type="cellIs" dxfId="247" priority="4" operator="equal">
      <formula>$J$4</formula>
    </cfRule>
  </conditionalFormatting>
  <conditionalFormatting sqref="V72:V76">
    <cfRule type="cellIs" dxfId="246" priority="5" operator="equal">
      <formula>$J$6</formula>
    </cfRule>
  </conditionalFormatting>
  <conditionalFormatting sqref="V72:V76">
    <cfRule type="cellIs" dxfId="245" priority="6" operator="equal">
      <formula>$J$5</formula>
    </cfRule>
  </conditionalFormatting>
  <conditionalFormatting sqref="V72:V76">
    <cfRule type="cellIs" dxfId="244" priority="7" operator="equal">
      <formula>$J$4</formula>
    </cfRule>
  </conditionalFormatting>
  <conditionalFormatting sqref="X74">
    <cfRule type="cellIs" dxfId="243" priority="8" operator="greaterThan">
      <formula>SI($P$40-$X$38)&gt;0</formula>
    </cfRule>
  </conditionalFormatting>
  <conditionalFormatting sqref="X75">
    <cfRule type="cellIs" dxfId="242" priority="9" operator="greaterThan">
      <formula>SI($P$40-$X$38)&gt;0</formula>
    </cfRule>
  </conditionalFormatting>
  <conditionalFormatting sqref="X76">
    <cfRule type="cellIs" dxfId="241" priority="10" operator="greaterThan">
      <formula>SI($P$40-$X$38)&gt;0</formula>
    </cfRule>
  </conditionalFormatting>
  <dataValidations xWindow="855" yWindow="624" count="12">
    <dataValidation type="list" allowBlank="1" showInputMessage="1" showErrorMessage="1" prompt=" -  - " sqref="I60 I62:I63 I67">
      <formula1>$H$2:$H$5</formula1>
    </dataValidation>
    <dataValidation type="list" allowBlank="1" showInputMessage="1" showErrorMessage="1" prompt=" -  - " sqref="F62:F63">
      <formula1>$G$2:$G$3</formula1>
    </dataValidation>
    <dataValidation type="list" allowBlank="1" showErrorMessage="1" sqref="I71:I76">
      <formula1>$H$2:$H$5</formula1>
    </dataValidation>
    <dataValidation type="list" allowBlank="1" showErrorMessage="1" sqref="J71:J76">
      <formula1>$I$2:$I$8</formula1>
    </dataValidation>
    <dataValidation type="list" allowBlank="1" showErrorMessage="1" sqref="A27">
      <formula1>PROCESOS</formula1>
    </dataValidation>
    <dataValidation type="list" allowBlank="1" showInputMessage="1" showErrorMessage="1" prompt=" -  - " sqref="J60 J62:J63 J67">
      <formula1>$I$2:$I$8</formula1>
    </dataValidation>
    <dataValidation type="list" allowBlank="1" showInputMessage="1" showErrorMessage="1" prompt=" -  - " sqref="V60 V62:V63 V67 V71:V76">
      <formula1>$J$3:$J$6</formula1>
    </dataValidation>
    <dataValidation type="list" allowBlank="1" showInputMessage="1" showErrorMessage="1" prompt=" -  - " sqref="C62:C63">
      <formula1>$D$2:$D$14</formula1>
    </dataValidation>
    <dataValidation type="list" allowBlank="1" showInputMessage="1" showErrorMessage="1" prompt=" -  - " sqref="B62:B63 B73 B75:B76">
      <formula1>$F$2:$F$10</formula1>
    </dataValidation>
    <dataValidation type="list" allowBlank="1" showErrorMessage="1" sqref="C71 C73 C75:C76">
      <formula1>$D$2:$D$14</formula1>
    </dataValidation>
    <dataValidation type="list" allowBlank="1" showErrorMessage="1" sqref="B71">
      <formula1>$F$2:$F$10</formula1>
    </dataValidation>
    <dataValidation type="list" allowBlank="1" showErrorMessage="1" sqref="F71 F73 F75:F76">
      <formula1>$G$2:$G$3</formula1>
    </dataValidation>
  </dataValidations>
  <hyperlinks>
    <hyperlink ref="U62" r:id="rId1"/>
    <hyperlink ref="U76" r:id="rId2" location="overlay-context. "/>
  </hyperlinks>
  <pageMargins left="0.7" right="0.7" top="0.75" bottom="0.75" header="0.3" footer="0.3"/>
  <pageSetup orientation="portrait" r:id="rId3"/>
  <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666699"/>
  </sheetPr>
  <dimension ref="A1:AH1000"/>
  <sheetViews>
    <sheetView showGridLines="0" topLeftCell="A21" zoomScale="70" zoomScaleNormal="70" workbookViewId="0">
      <selection activeCell="D21" sqref="D21:T24"/>
    </sheetView>
  </sheetViews>
  <sheetFormatPr baseColWidth="10" defaultColWidth="14.42578125" defaultRowHeight="15" customHeight="1" x14ac:dyDescent="0.25"/>
  <cols>
    <col min="1" max="1" width="6.5703125" customWidth="1"/>
    <col min="2" max="2" width="10.28515625" customWidth="1"/>
    <col min="3" max="4" width="14.140625" customWidth="1"/>
    <col min="5" max="5" width="50" customWidth="1"/>
    <col min="6" max="6" width="28.7109375" customWidth="1"/>
    <col min="7" max="7" width="23.28515625" customWidth="1"/>
    <col min="8" max="8" width="28.28515625" customWidth="1"/>
    <col min="9" max="9" width="13.140625" customWidth="1"/>
    <col min="10" max="10" width="14.85546875" customWidth="1"/>
    <col min="11" max="11" width="17.85546875" customWidth="1"/>
    <col min="12" max="12" width="19" customWidth="1"/>
    <col min="13" max="13" width="15" customWidth="1"/>
    <col min="14" max="14" width="14.5703125" customWidth="1"/>
    <col min="15" max="15" width="10.42578125" customWidth="1"/>
    <col min="16" max="16" width="10.85546875" customWidth="1"/>
    <col min="17" max="17" width="84.140625" customWidth="1"/>
    <col min="18" max="18" width="44.7109375" customWidth="1"/>
    <col min="19" max="19" width="16.42578125" customWidth="1"/>
    <col min="20" max="20" width="89.85546875" customWidth="1"/>
    <col min="21" max="21" width="30.85546875" customWidth="1"/>
    <col min="22" max="22" width="19" customWidth="1"/>
    <col min="23" max="23" width="28.5703125" customWidth="1"/>
    <col min="24" max="24" width="14.140625" hidden="1" customWidth="1"/>
    <col min="25" max="25" width="13.5703125" customWidth="1"/>
    <col min="26" max="34" width="5.7109375" customWidth="1"/>
  </cols>
  <sheetData>
    <row r="1" spans="1:34" ht="12" hidden="1" customHeight="1" x14ac:dyDescent="0.35">
      <c r="A1" s="2"/>
      <c r="B1" s="3" t="s">
        <v>0</v>
      </c>
      <c r="C1" s="4" t="s">
        <v>1</v>
      </c>
      <c r="D1" s="4" t="s">
        <v>2</v>
      </c>
      <c r="E1" s="5"/>
      <c r="F1" s="6" t="s">
        <v>3</v>
      </c>
      <c r="G1" s="6" t="s">
        <v>4</v>
      </c>
      <c r="H1" s="6" t="s">
        <v>5</v>
      </c>
      <c r="I1" s="6" t="s">
        <v>6</v>
      </c>
      <c r="J1" s="6" t="s">
        <v>7</v>
      </c>
      <c r="K1" s="1"/>
      <c r="L1" s="1"/>
      <c r="M1" s="1"/>
      <c r="N1" s="1"/>
      <c r="O1" s="1"/>
      <c r="P1" s="1"/>
      <c r="Q1" s="1"/>
      <c r="R1" s="1"/>
      <c r="S1" s="1"/>
      <c r="T1" s="793"/>
      <c r="U1" s="1"/>
      <c r="V1" s="1"/>
      <c r="W1" s="1"/>
      <c r="X1" s="1"/>
      <c r="Y1" s="1"/>
      <c r="Z1" s="1"/>
      <c r="AA1" s="1"/>
      <c r="AB1" s="1"/>
      <c r="AC1" s="1"/>
      <c r="AD1" s="1"/>
      <c r="AE1" s="1"/>
      <c r="AF1" s="1"/>
      <c r="AG1" s="1"/>
      <c r="AH1" s="1"/>
    </row>
    <row r="2" spans="1:34" ht="24" hidden="1" customHeight="1" x14ac:dyDescent="0.35">
      <c r="A2" s="2"/>
      <c r="B2" s="9" t="s">
        <v>8</v>
      </c>
      <c r="C2" s="10" t="s">
        <v>9</v>
      </c>
      <c r="D2" s="10" t="s">
        <v>10</v>
      </c>
      <c r="E2" s="11"/>
      <c r="F2" s="10" t="s">
        <v>11</v>
      </c>
      <c r="G2" s="10" t="s">
        <v>12</v>
      </c>
      <c r="H2" s="10" t="s">
        <v>13</v>
      </c>
      <c r="I2" s="10" t="s">
        <v>14</v>
      </c>
      <c r="J2" s="10"/>
      <c r="K2" s="1"/>
      <c r="L2" s="1"/>
      <c r="M2" s="1"/>
      <c r="N2" s="1"/>
      <c r="O2" s="1"/>
      <c r="P2" s="1"/>
      <c r="Q2" s="1"/>
      <c r="R2" s="1"/>
      <c r="S2" s="1"/>
      <c r="T2" s="793"/>
      <c r="U2" s="1"/>
      <c r="V2" s="1"/>
      <c r="W2" s="1"/>
      <c r="X2" s="1"/>
      <c r="Y2" s="1"/>
      <c r="Z2" s="1"/>
      <c r="AA2" s="1"/>
      <c r="AB2" s="1"/>
      <c r="AC2" s="1"/>
      <c r="AD2" s="1"/>
      <c r="AE2" s="1"/>
      <c r="AF2" s="1"/>
      <c r="AG2" s="1"/>
      <c r="AH2" s="1"/>
    </row>
    <row r="3" spans="1:34" ht="24" hidden="1" customHeight="1" x14ac:dyDescent="0.35">
      <c r="A3" s="2"/>
      <c r="B3" s="9" t="s">
        <v>15</v>
      </c>
      <c r="C3" s="10" t="s">
        <v>16</v>
      </c>
      <c r="D3" s="10" t="s">
        <v>17</v>
      </c>
      <c r="E3" s="11"/>
      <c r="F3" s="10" t="s">
        <v>18</v>
      </c>
      <c r="G3" s="10" t="s">
        <v>19</v>
      </c>
      <c r="H3" s="10" t="s">
        <v>20</v>
      </c>
      <c r="I3" s="10" t="s">
        <v>21</v>
      </c>
      <c r="J3" s="10" t="s">
        <v>22</v>
      </c>
      <c r="K3" s="1"/>
      <c r="L3" s="1"/>
      <c r="M3" s="1"/>
      <c r="N3" s="1"/>
      <c r="O3" s="1"/>
      <c r="P3" s="1"/>
      <c r="Q3" s="1"/>
      <c r="R3" s="1"/>
      <c r="S3" s="1"/>
      <c r="T3" s="793"/>
      <c r="U3" s="1"/>
      <c r="V3" s="1"/>
      <c r="W3" s="1"/>
      <c r="X3" s="1"/>
      <c r="Y3" s="1"/>
      <c r="Z3" s="1"/>
      <c r="AA3" s="1"/>
      <c r="AB3" s="1"/>
      <c r="AC3" s="1"/>
      <c r="AD3" s="1"/>
      <c r="AE3" s="1"/>
      <c r="AF3" s="1"/>
      <c r="AG3" s="1"/>
      <c r="AH3" s="1"/>
    </row>
    <row r="4" spans="1:34" ht="12" hidden="1" customHeight="1" x14ac:dyDescent="0.35">
      <c r="A4" s="2"/>
      <c r="B4" s="9" t="s">
        <v>23</v>
      </c>
      <c r="C4" s="10" t="s">
        <v>24</v>
      </c>
      <c r="D4" s="10" t="s">
        <v>25</v>
      </c>
      <c r="E4" s="11"/>
      <c r="F4" s="10" t="s">
        <v>26</v>
      </c>
      <c r="G4" s="10"/>
      <c r="H4" s="10" t="s">
        <v>27</v>
      </c>
      <c r="I4" s="10" t="s">
        <v>28</v>
      </c>
      <c r="J4" s="10" t="s">
        <v>29</v>
      </c>
      <c r="K4" s="1"/>
      <c r="L4" s="1"/>
      <c r="M4" s="1"/>
      <c r="N4" s="1"/>
      <c r="O4" s="1"/>
      <c r="P4" s="1"/>
      <c r="Q4" s="1"/>
      <c r="R4" s="1"/>
      <c r="S4" s="1"/>
      <c r="T4" s="793"/>
      <c r="U4" s="1"/>
      <c r="V4" s="1"/>
      <c r="W4" s="1"/>
      <c r="X4" s="1"/>
      <c r="Y4" s="1"/>
      <c r="Z4" s="1"/>
      <c r="AA4" s="1"/>
      <c r="AB4" s="1"/>
      <c r="AC4" s="1"/>
      <c r="AD4" s="1"/>
      <c r="AE4" s="1"/>
      <c r="AF4" s="1"/>
      <c r="AG4" s="1"/>
      <c r="AH4" s="1"/>
    </row>
    <row r="5" spans="1:34" ht="12" hidden="1" customHeight="1" x14ac:dyDescent="0.35">
      <c r="A5" s="2"/>
      <c r="B5" s="9" t="s">
        <v>30</v>
      </c>
      <c r="C5" s="10" t="s">
        <v>31</v>
      </c>
      <c r="D5" s="10" t="s">
        <v>32</v>
      </c>
      <c r="E5" s="11"/>
      <c r="F5" s="10" t="s">
        <v>33</v>
      </c>
      <c r="G5" s="10"/>
      <c r="H5" s="10" t="s">
        <v>34</v>
      </c>
      <c r="I5" s="10" t="s">
        <v>35</v>
      </c>
      <c r="J5" s="10" t="s">
        <v>36</v>
      </c>
      <c r="K5" s="1"/>
      <c r="L5" s="1"/>
      <c r="M5" s="1"/>
      <c r="N5" s="1"/>
      <c r="O5" s="1"/>
      <c r="P5" s="1"/>
      <c r="Q5" s="1"/>
      <c r="R5" s="1"/>
      <c r="S5" s="1"/>
      <c r="T5" s="793"/>
      <c r="U5" s="1"/>
      <c r="V5" s="1"/>
      <c r="W5" s="1"/>
      <c r="X5" s="1"/>
      <c r="Y5" s="1"/>
      <c r="Z5" s="1"/>
      <c r="AA5" s="1"/>
      <c r="AB5" s="1"/>
      <c r="AC5" s="1"/>
      <c r="AD5" s="1"/>
      <c r="AE5" s="1"/>
      <c r="AF5" s="1"/>
      <c r="AG5" s="1"/>
      <c r="AH5" s="1"/>
    </row>
    <row r="6" spans="1:34" ht="12" hidden="1" customHeight="1" x14ac:dyDescent="0.35">
      <c r="A6" s="2"/>
      <c r="B6" s="9" t="s">
        <v>37</v>
      </c>
      <c r="C6" s="10" t="s">
        <v>38</v>
      </c>
      <c r="D6" s="10" t="s">
        <v>39</v>
      </c>
      <c r="E6" s="11"/>
      <c r="F6" s="10" t="s">
        <v>40</v>
      </c>
      <c r="G6" s="10"/>
      <c r="H6" s="10"/>
      <c r="I6" s="10" t="s">
        <v>41</v>
      </c>
      <c r="J6" s="10" t="s">
        <v>42</v>
      </c>
      <c r="K6" s="1"/>
      <c r="L6" s="1"/>
      <c r="M6" s="1"/>
      <c r="N6" s="1"/>
      <c r="O6" s="1"/>
      <c r="P6" s="1"/>
      <c r="Q6" s="1"/>
      <c r="R6" s="1"/>
      <c r="S6" s="1"/>
      <c r="T6" s="793"/>
      <c r="U6" s="1"/>
      <c r="V6" s="1"/>
      <c r="W6" s="1"/>
      <c r="X6" s="1"/>
      <c r="Y6" s="1"/>
      <c r="Z6" s="1"/>
      <c r="AA6" s="1"/>
      <c r="AB6" s="1"/>
      <c r="AC6" s="1"/>
      <c r="AD6" s="1"/>
      <c r="AE6" s="1"/>
      <c r="AF6" s="1"/>
      <c r="AG6" s="1"/>
      <c r="AH6" s="1"/>
    </row>
    <row r="7" spans="1:34" ht="12" hidden="1" customHeight="1" x14ac:dyDescent="0.35">
      <c r="A7" s="2"/>
      <c r="B7" s="9" t="s">
        <v>43</v>
      </c>
      <c r="C7" s="10" t="s">
        <v>44</v>
      </c>
      <c r="D7" s="10" t="s">
        <v>45</v>
      </c>
      <c r="E7" s="11"/>
      <c r="F7" s="10" t="s">
        <v>46</v>
      </c>
      <c r="G7" s="10"/>
      <c r="H7" s="10"/>
      <c r="I7" s="10" t="s">
        <v>47</v>
      </c>
      <c r="J7" s="10"/>
      <c r="K7" s="1"/>
      <c r="L7" s="1"/>
      <c r="M7" s="1"/>
      <c r="N7" s="1"/>
      <c r="O7" s="1"/>
      <c r="P7" s="1"/>
      <c r="Q7" s="1"/>
      <c r="R7" s="1"/>
      <c r="S7" s="1"/>
      <c r="T7" s="793"/>
      <c r="U7" s="1"/>
      <c r="V7" s="1"/>
      <c r="W7" s="1"/>
      <c r="X7" s="1"/>
      <c r="Y7" s="1"/>
      <c r="Z7" s="1"/>
      <c r="AA7" s="1"/>
      <c r="AB7" s="1"/>
      <c r="AC7" s="1"/>
      <c r="AD7" s="1"/>
      <c r="AE7" s="1"/>
      <c r="AF7" s="1"/>
      <c r="AG7" s="1"/>
      <c r="AH7" s="1"/>
    </row>
    <row r="8" spans="1:34" ht="12" hidden="1" customHeight="1" x14ac:dyDescent="0.35">
      <c r="A8" s="2"/>
      <c r="B8" s="9" t="s">
        <v>48</v>
      </c>
      <c r="C8" s="10" t="s">
        <v>49</v>
      </c>
      <c r="D8" s="10" t="s">
        <v>50</v>
      </c>
      <c r="E8" s="11"/>
      <c r="F8" s="10" t="s">
        <v>51</v>
      </c>
      <c r="G8" s="10"/>
      <c r="H8" s="10"/>
      <c r="I8" s="10" t="s">
        <v>52</v>
      </c>
      <c r="J8" s="10"/>
      <c r="K8" s="1"/>
      <c r="L8" s="1"/>
      <c r="M8" s="1"/>
      <c r="N8" s="1"/>
      <c r="O8" s="1"/>
      <c r="P8" s="1"/>
      <c r="Q8" s="1"/>
      <c r="R8" s="1"/>
      <c r="S8" s="1"/>
      <c r="T8" s="793"/>
      <c r="U8" s="1"/>
      <c r="V8" s="1"/>
      <c r="W8" s="1"/>
      <c r="X8" s="1"/>
      <c r="Y8" s="1"/>
      <c r="Z8" s="1"/>
      <c r="AA8" s="1"/>
      <c r="AB8" s="1"/>
      <c r="AC8" s="1"/>
      <c r="AD8" s="1"/>
      <c r="AE8" s="1"/>
      <c r="AF8" s="1"/>
      <c r="AG8" s="1"/>
      <c r="AH8" s="1"/>
    </row>
    <row r="9" spans="1:34" ht="12" hidden="1" customHeight="1" x14ac:dyDescent="0.35">
      <c r="A9" s="2"/>
      <c r="B9" s="9" t="s">
        <v>53</v>
      </c>
      <c r="C9" s="10" t="s">
        <v>54</v>
      </c>
      <c r="D9" s="10" t="s">
        <v>55</v>
      </c>
      <c r="E9" s="11"/>
      <c r="F9" s="10" t="s">
        <v>56</v>
      </c>
      <c r="G9" s="10"/>
      <c r="H9" s="10"/>
      <c r="I9" s="10"/>
      <c r="J9" s="10"/>
      <c r="K9" s="1"/>
      <c r="L9" s="1"/>
      <c r="M9" s="1"/>
      <c r="N9" s="1"/>
      <c r="O9" s="1"/>
      <c r="P9" s="1"/>
      <c r="Q9" s="1"/>
      <c r="R9" s="1"/>
      <c r="S9" s="1"/>
      <c r="T9" s="793"/>
      <c r="U9" s="1"/>
      <c r="V9" s="1"/>
      <c r="W9" s="1"/>
      <c r="X9" s="1"/>
      <c r="Y9" s="1"/>
      <c r="Z9" s="1"/>
      <c r="AA9" s="1"/>
      <c r="AB9" s="1"/>
      <c r="AC9" s="1"/>
      <c r="AD9" s="1"/>
      <c r="AE9" s="1"/>
      <c r="AF9" s="1"/>
      <c r="AG9" s="1"/>
      <c r="AH9" s="1"/>
    </row>
    <row r="10" spans="1:34" ht="12" hidden="1" customHeight="1" x14ac:dyDescent="0.35">
      <c r="A10" s="2"/>
      <c r="B10" s="9" t="s">
        <v>57</v>
      </c>
      <c r="C10" s="10" t="s">
        <v>58</v>
      </c>
      <c r="D10" s="10" t="s">
        <v>59</v>
      </c>
      <c r="E10" s="11"/>
      <c r="F10" s="10" t="s">
        <v>60</v>
      </c>
      <c r="G10" s="10"/>
      <c r="H10" s="10"/>
      <c r="I10" s="10"/>
      <c r="J10" s="10"/>
      <c r="K10" s="1"/>
      <c r="L10" s="1"/>
      <c r="M10" s="1"/>
      <c r="N10" s="1"/>
      <c r="O10" s="1"/>
      <c r="P10" s="1"/>
      <c r="Q10" s="1"/>
      <c r="R10" s="1"/>
      <c r="S10" s="1"/>
      <c r="T10" s="793"/>
      <c r="U10" s="1"/>
      <c r="V10" s="1"/>
      <c r="W10" s="1"/>
      <c r="X10" s="1"/>
      <c r="Y10" s="1"/>
      <c r="Z10" s="1"/>
      <c r="AA10" s="1"/>
      <c r="AB10" s="1"/>
      <c r="AC10" s="1"/>
      <c r="AD10" s="1"/>
      <c r="AE10" s="1"/>
      <c r="AF10" s="1"/>
      <c r="AG10" s="1"/>
      <c r="AH10" s="1"/>
    </row>
    <row r="11" spans="1:34" ht="12" hidden="1" customHeight="1" x14ac:dyDescent="0.35">
      <c r="A11" s="2"/>
      <c r="B11" s="9" t="s">
        <v>61</v>
      </c>
      <c r="C11" s="10" t="s">
        <v>62</v>
      </c>
      <c r="D11" s="10" t="s">
        <v>63</v>
      </c>
      <c r="E11" s="11"/>
      <c r="F11" s="12"/>
      <c r="G11" s="12"/>
      <c r="H11" s="12"/>
      <c r="I11" s="12"/>
      <c r="J11" s="1"/>
      <c r="K11" s="1"/>
      <c r="L11" s="1"/>
      <c r="M11" s="1"/>
      <c r="N11" s="1"/>
      <c r="O11" s="1"/>
      <c r="P11" s="1"/>
      <c r="Q11" s="1"/>
      <c r="R11" s="1"/>
      <c r="S11" s="1"/>
      <c r="T11" s="793"/>
      <c r="U11" s="1"/>
      <c r="V11" s="1"/>
      <c r="W11" s="1"/>
      <c r="X11" s="1"/>
      <c r="Y11" s="1"/>
      <c r="Z11" s="1"/>
      <c r="AA11" s="1"/>
      <c r="AB11" s="1"/>
      <c r="AC11" s="1"/>
      <c r="AD11" s="1"/>
      <c r="AE11" s="1"/>
      <c r="AF11" s="1"/>
      <c r="AG11" s="1"/>
      <c r="AH11" s="1"/>
    </row>
    <row r="12" spans="1:34" ht="12" hidden="1" customHeight="1" x14ac:dyDescent="0.35">
      <c r="A12" s="2"/>
      <c r="B12" s="9" t="s">
        <v>64</v>
      </c>
      <c r="C12" s="10" t="s">
        <v>65</v>
      </c>
      <c r="D12" s="10" t="s">
        <v>66</v>
      </c>
      <c r="E12" s="11"/>
      <c r="F12" s="12"/>
      <c r="G12" s="12"/>
      <c r="H12" s="12"/>
      <c r="I12" s="12"/>
      <c r="J12" s="1"/>
      <c r="K12" s="1"/>
      <c r="L12" s="1"/>
      <c r="M12" s="1"/>
      <c r="N12" s="1"/>
      <c r="O12" s="1"/>
      <c r="P12" s="1"/>
      <c r="Q12" s="1"/>
      <c r="R12" s="1"/>
      <c r="S12" s="1"/>
      <c r="T12" s="793"/>
      <c r="U12" s="1"/>
      <c r="V12" s="1"/>
      <c r="W12" s="1"/>
      <c r="X12" s="1"/>
      <c r="Y12" s="1"/>
      <c r="Z12" s="1"/>
      <c r="AA12" s="1"/>
      <c r="AB12" s="1"/>
      <c r="AC12" s="1"/>
      <c r="AD12" s="1"/>
      <c r="AE12" s="1"/>
      <c r="AF12" s="1"/>
      <c r="AG12" s="1"/>
      <c r="AH12" s="1"/>
    </row>
    <row r="13" spans="1:34" ht="12" hidden="1" customHeight="1" x14ac:dyDescent="0.35">
      <c r="A13" s="2"/>
      <c r="B13" s="9" t="s">
        <v>67</v>
      </c>
      <c r="C13" s="10" t="s">
        <v>68</v>
      </c>
      <c r="D13" s="10" t="s">
        <v>69</v>
      </c>
      <c r="E13" s="11"/>
      <c r="F13" s="12"/>
      <c r="G13" s="12"/>
      <c r="H13" s="12"/>
      <c r="I13" s="12"/>
      <c r="J13" s="1"/>
      <c r="K13" s="1"/>
      <c r="L13" s="1"/>
      <c r="M13" s="1"/>
      <c r="N13" s="1"/>
      <c r="O13" s="1"/>
      <c r="P13" s="1"/>
      <c r="Q13" s="1"/>
      <c r="R13" s="1"/>
      <c r="S13" s="1"/>
      <c r="T13" s="793"/>
      <c r="U13" s="1"/>
      <c r="V13" s="1"/>
      <c r="W13" s="1"/>
      <c r="X13" s="1"/>
      <c r="Y13" s="1"/>
      <c r="Z13" s="1"/>
      <c r="AA13" s="1"/>
      <c r="AB13" s="1"/>
      <c r="AC13" s="1"/>
      <c r="AD13" s="1"/>
      <c r="AE13" s="1"/>
      <c r="AF13" s="1"/>
      <c r="AG13" s="1"/>
      <c r="AH13" s="1"/>
    </row>
    <row r="14" spans="1:34" ht="12" hidden="1" customHeight="1" x14ac:dyDescent="0.35">
      <c r="A14" s="2"/>
      <c r="B14" s="9" t="s">
        <v>70</v>
      </c>
      <c r="C14" s="10" t="s">
        <v>71</v>
      </c>
      <c r="D14" s="10" t="s">
        <v>72</v>
      </c>
      <c r="E14" s="11"/>
      <c r="F14" s="12"/>
      <c r="G14" s="12"/>
      <c r="H14" s="12"/>
      <c r="I14" s="12"/>
      <c r="J14" s="1"/>
      <c r="K14" s="1"/>
      <c r="L14" s="1"/>
      <c r="M14" s="1"/>
      <c r="N14" s="1"/>
      <c r="O14" s="1"/>
      <c r="P14" s="1"/>
      <c r="Q14" s="1"/>
      <c r="R14" s="1"/>
      <c r="S14" s="1"/>
      <c r="T14" s="793"/>
      <c r="U14" s="1"/>
      <c r="V14" s="1"/>
      <c r="W14" s="1"/>
      <c r="X14" s="1"/>
      <c r="Y14" s="1"/>
      <c r="Z14" s="1"/>
      <c r="AA14" s="1"/>
      <c r="AB14" s="1"/>
      <c r="AC14" s="1"/>
      <c r="AD14" s="1"/>
      <c r="AE14" s="1"/>
      <c r="AF14" s="1"/>
      <c r="AG14" s="1"/>
      <c r="AH14" s="1"/>
    </row>
    <row r="15" spans="1:34" ht="12" hidden="1" customHeight="1" x14ac:dyDescent="0.35">
      <c r="A15" s="2"/>
      <c r="B15" s="9" t="s">
        <v>73</v>
      </c>
      <c r="C15" s="10" t="s">
        <v>74</v>
      </c>
      <c r="D15" s="10"/>
      <c r="E15" s="11"/>
      <c r="F15" s="12"/>
      <c r="G15" s="12"/>
      <c r="H15" s="12"/>
      <c r="I15" s="12"/>
      <c r="J15" s="1"/>
      <c r="K15" s="1"/>
      <c r="L15" s="1"/>
      <c r="M15" s="1"/>
      <c r="N15" s="1"/>
      <c r="O15" s="1"/>
      <c r="P15" s="1"/>
      <c r="Q15" s="1"/>
      <c r="R15" s="1"/>
      <c r="S15" s="1"/>
      <c r="T15" s="793"/>
      <c r="U15" s="1"/>
      <c r="V15" s="1"/>
      <c r="W15" s="1"/>
      <c r="X15" s="1"/>
      <c r="Y15" s="1"/>
      <c r="Z15" s="1"/>
      <c r="AA15" s="1"/>
      <c r="AB15" s="1"/>
      <c r="AC15" s="1"/>
      <c r="AD15" s="1"/>
      <c r="AE15" s="1"/>
      <c r="AF15" s="1"/>
      <c r="AG15" s="1"/>
      <c r="AH15" s="1"/>
    </row>
    <row r="16" spans="1:34" ht="12" hidden="1" customHeight="1" x14ac:dyDescent="0.35">
      <c r="A16" s="2"/>
      <c r="B16" s="9" t="s">
        <v>75</v>
      </c>
      <c r="C16" s="10" t="s">
        <v>76</v>
      </c>
      <c r="D16" s="10"/>
      <c r="E16" s="11"/>
      <c r="F16" s="12"/>
      <c r="G16" s="12"/>
      <c r="H16" s="12"/>
      <c r="I16" s="12"/>
      <c r="J16" s="1"/>
      <c r="K16" s="1"/>
      <c r="L16" s="1"/>
      <c r="M16" s="1"/>
      <c r="N16" s="1"/>
      <c r="O16" s="1"/>
      <c r="P16" s="1"/>
      <c r="Q16" s="1"/>
      <c r="R16" s="1"/>
      <c r="S16" s="1"/>
      <c r="T16" s="793"/>
      <c r="U16" s="1"/>
      <c r="V16" s="1"/>
      <c r="W16" s="1"/>
      <c r="X16" s="1"/>
      <c r="Y16" s="1"/>
      <c r="Z16" s="1"/>
      <c r="AA16" s="1"/>
      <c r="AB16" s="1"/>
      <c r="AC16" s="1"/>
      <c r="AD16" s="1"/>
      <c r="AE16" s="1"/>
      <c r="AF16" s="1"/>
      <c r="AG16" s="1"/>
      <c r="AH16" s="1"/>
    </row>
    <row r="17" spans="1:34" ht="12" hidden="1" customHeight="1" x14ac:dyDescent="0.35">
      <c r="A17" s="2"/>
      <c r="B17" s="9" t="s">
        <v>77</v>
      </c>
      <c r="C17" s="10" t="s">
        <v>78</v>
      </c>
      <c r="D17" s="10"/>
      <c r="E17" s="11"/>
      <c r="F17" s="12"/>
      <c r="G17" s="12"/>
      <c r="H17" s="1"/>
      <c r="I17" s="12"/>
      <c r="J17" s="1"/>
      <c r="K17" s="1"/>
      <c r="L17" s="1"/>
      <c r="M17" s="1"/>
      <c r="N17" s="1"/>
      <c r="O17" s="1"/>
      <c r="P17" s="1"/>
      <c r="Q17" s="1"/>
      <c r="R17" s="1"/>
      <c r="S17" s="1"/>
      <c r="T17" s="793"/>
      <c r="U17" s="1"/>
      <c r="V17" s="1"/>
      <c r="W17" s="1"/>
      <c r="X17" s="1"/>
      <c r="Y17" s="1"/>
      <c r="Z17" s="1"/>
      <c r="AA17" s="1"/>
      <c r="AB17" s="1"/>
      <c r="AC17" s="1"/>
      <c r="AD17" s="1"/>
      <c r="AE17" s="1"/>
      <c r="AF17" s="1"/>
      <c r="AG17" s="1"/>
      <c r="AH17" s="1"/>
    </row>
    <row r="18" spans="1:34" ht="12" hidden="1" customHeight="1" x14ac:dyDescent="0.35">
      <c r="A18" s="2"/>
      <c r="B18" s="1"/>
      <c r="C18" s="1"/>
      <c r="D18" s="1"/>
      <c r="E18" s="7"/>
      <c r="F18" s="1"/>
      <c r="G18" s="1"/>
      <c r="H18" s="1"/>
      <c r="I18" s="1"/>
      <c r="J18" s="1"/>
      <c r="K18" s="1"/>
      <c r="L18" s="1"/>
      <c r="M18" s="1"/>
      <c r="N18" s="1"/>
      <c r="O18" s="1"/>
      <c r="P18" s="1"/>
      <c r="Q18" s="1"/>
      <c r="R18" s="1"/>
      <c r="S18" s="1"/>
      <c r="T18" s="793"/>
      <c r="U18" s="1"/>
      <c r="V18" s="1"/>
      <c r="W18" s="1"/>
      <c r="X18" s="1"/>
      <c r="Y18" s="1"/>
      <c r="Z18" s="1"/>
      <c r="AA18" s="1"/>
      <c r="AB18" s="1"/>
      <c r="AC18" s="1"/>
      <c r="AD18" s="1"/>
      <c r="AE18" s="1"/>
      <c r="AF18" s="1"/>
      <c r="AG18" s="1"/>
      <c r="AH18" s="1"/>
    </row>
    <row r="19" spans="1:34" ht="12" hidden="1" customHeight="1" x14ac:dyDescent="0.35">
      <c r="A19" s="2"/>
      <c r="B19" s="1"/>
      <c r="C19" s="1"/>
      <c r="D19" s="1"/>
      <c r="E19" s="7"/>
      <c r="F19" s="1"/>
      <c r="G19" s="1"/>
      <c r="H19" s="1"/>
      <c r="I19" s="1"/>
      <c r="J19" s="1"/>
      <c r="K19" s="1"/>
      <c r="L19" s="1"/>
      <c r="M19" s="1"/>
      <c r="N19" s="1"/>
      <c r="O19" s="1"/>
      <c r="P19" s="1"/>
      <c r="Q19" s="1"/>
      <c r="R19" s="1"/>
      <c r="S19" s="1"/>
      <c r="T19" s="793"/>
      <c r="U19" s="1"/>
      <c r="V19" s="1"/>
      <c r="W19" s="1"/>
      <c r="X19" s="1"/>
      <c r="Y19" s="1"/>
      <c r="Z19" s="1"/>
      <c r="AA19" s="1"/>
      <c r="AB19" s="1"/>
      <c r="AC19" s="1"/>
      <c r="AD19" s="1"/>
      <c r="AE19" s="1"/>
      <c r="AF19" s="1"/>
      <c r="AG19" s="1"/>
      <c r="AH19" s="1"/>
    </row>
    <row r="20" spans="1:34" ht="12" hidden="1" customHeight="1" x14ac:dyDescent="0.35">
      <c r="A20" s="2"/>
      <c r="B20" s="1"/>
      <c r="C20" s="1"/>
      <c r="D20" s="1"/>
      <c r="E20" s="7"/>
      <c r="F20" s="1"/>
      <c r="G20" s="1"/>
      <c r="H20" s="1"/>
      <c r="I20" s="1"/>
      <c r="J20" s="1"/>
      <c r="K20" s="1"/>
      <c r="L20" s="1"/>
      <c r="M20" s="1"/>
      <c r="N20" s="1"/>
      <c r="O20" s="1"/>
      <c r="P20" s="1"/>
      <c r="Q20" s="1"/>
      <c r="R20" s="1"/>
      <c r="S20" s="1"/>
      <c r="T20" s="793"/>
      <c r="U20" s="1"/>
      <c r="V20" s="1"/>
      <c r="W20" s="1"/>
      <c r="X20" s="1"/>
      <c r="Y20" s="1"/>
      <c r="Z20" s="1"/>
      <c r="AA20" s="1"/>
      <c r="AB20" s="1"/>
      <c r="AC20" s="1"/>
      <c r="AD20" s="1"/>
      <c r="AE20" s="1"/>
      <c r="AF20" s="1"/>
      <c r="AG20" s="1"/>
      <c r="AH20" s="1"/>
    </row>
    <row r="21" spans="1:34" ht="32.25" customHeight="1" x14ac:dyDescent="0.25">
      <c r="A21" s="1760"/>
      <c r="B21" s="1761"/>
      <c r="C21" s="1762"/>
      <c r="D21" s="1792" t="s">
        <v>79</v>
      </c>
      <c r="E21" s="1761"/>
      <c r="F21" s="1761"/>
      <c r="G21" s="1761"/>
      <c r="H21" s="1761"/>
      <c r="I21" s="1761"/>
      <c r="J21" s="1761"/>
      <c r="K21" s="1761"/>
      <c r="L21" s="1761"/>
      <c r="M21" s="1761"/>
      <c r="N21" s="1761"/>
      <c r="O21" s="1761"/>
      <c r="P21" s="1761"/>
      <c r="Q21" s="1761"/>
      <c r="R21" s="1761"/>
      <c r="S21" s="1761"/>
      <c r="T21" s="1762"/>
      <c r="U21" s="1774" t="s">
        <v>80</v>
      </c>
      <c r="V21" s="1698"/>
      <c r="W21" s="1699"/>
      <c r="X21" s="1"/>
      <c r="Y21" s="1"/>
      <c r="Z21" s="1"/>
      <c r="AA21" s="1"/>
      <c r="AB21" s="1"/>
      <c r="AC21" s="1"/>
      <c r="AD21" s="1"/>
      <c r="AE21" s="1"/>
      <c r="AF21" s="1"/>
      <c r="AG21" s="1"/>
      <c r="AH21" s="1"/>
    </row>
    <row r="22" spans="1:34" ht="32.25" customHeight="1" x14ac:dyDescent="0.25">
      <c r="A22" s="1763"/>
      <c r="B22" s="1764"/>
      <c r="C22" s="1765"/>
      <c r="D22" s="1763"/>
      <c r="E22" s="1764"/>
      <c r="F22" s="1764"/>
      <c r="G22" s="1764"/>
      <c r="H22" s="1764"/>
      <c r="I22" s="1764"/>
      <c r="J22" s="1764"/>
      <c r="K22" s="1764"/>
      <c r="L22" s="1764"/>
      <c r="M22" s="1764"/>
      <c r="N22" s="1764"/>
      <c r="O22" s="1764"/>
      <c r="P22" s="1764"/>
      <c r="Q22" s="1764"/>
      <c r="R22" s="1764"/>
      <c r="S22" s="1764"/>
      <c r="T22" s="1765"/>
      <c r="U22" s="1786" t="s">
        <v>81</v>
      </c>
      <c r="V22" s="1686"/>
      <c r="W22" s="1723"/>
      <c r="X22" s="1"/>
      <c r="Y22" s="1"/>
      <c r="Z22" s="1"/>
      <c r="AA22" s="1"/>
      <c r="AB22" s="1"/>
      <c r="AC22" s="1"/>
      <c r="AD22" s="1"/>
      <c r="AE22" s="1"/>
      <c r="AF22" s="1"/>
      <c r="AG22" s="1"/>
      <c r="AH22" s="1"/>
    </row>
    <row r="23" spans="1:34" ht="32.25" customHeight="1" x14ac:dyDescent="0.25">
      <c r="A23" s="1763"/>
      <c r="B23" s="1764"/>
      <c r="C23" s="1765"/>
      <c r="D23" s="1763"/>
      <c r="E23" s="1764"/>
      <c r="F23" s="1764"/>
      <c r="G23" s="1764"/>
      <c r="H23" s="1764"/>
      <c r="I23" s="1764"/>
      <c r="J23" s="1764"/>
      <c r="K23" s="1764"/>
      <c r="L23" s="1764"/>
      <c r="M23" s="1764"/>
      <c r="N23" s="1764"/>
      <c r="O23" s="1764"/>
      <c r="P23" s="1764"/>
      <c r="Q23" s="1764"/>
      <c r="R23" s="1764"/>
      <c r="S23" s="1764"/>
      <c r="T23" s="1765"/>
      <c r="U23" s="18" t="s">
        <v>82</v>
      </c>
      <c r="V23" s="19"/>
      <c r="W23" s="20"/>
      <c r="X23" s="1"/>
      <c r="Y23" s="1"/>
      <c r="Z23" s="1"/>
      <c r="AA23" s="1"/>
      <c r="AB23" s="1"/>
      <c r="AC23" s="1"/>
      <c r="AD23" s="1"/>
      <c r="AE23" s="1"/>
      <c r="AF23" s="1"/>
      <c r="AG23" s="1"/>
      <c r="AH23" s="1"/>
    </row>
    <row r="24" spans="1:34" ht="32.25" customHeight="1" x14ac:dyDescent="0.25">
      <c r="A24" s="1766"/>
      <c r="B24" s="1767"/>
      <c r="C24" s="1768"/>
      <c r="D24" s="1766"/>
      <c r="E24" s="1767"/>
      <c r="F24" s="1767"/>
      <c r="G24" s="1767"/>
      <c r="H24" s="1767"/>
      <c r="I24" s="1767"/>
      <c r="J24" s="1767"/>
      <c r="K24" s="1767"/>
      <c r="L24" s="1767"/>
      <c r="M24" s="1767"/>
      <c r="N24" s="1767"/>
      <c r="O24" s="1767"/>
      <c r="P24" s="1767"/>
      <c r="Q24" s="1767"/>
      <c r="R24" s="1767"/>
      <c r="S24" s="1767"/>
      <c r="T24" s="1768"/>
      <c r="U24" s="1787" t="s">
        <v>83</v>
      </c>
      <c r="V24" s="1710"/>
      <c r="W24" s="1707"/>
      <c r="X24" s="1"/>
      <c r="Y24" s="1"/>
      <c r="Z24" s="1"/>
      <c r="AA24" s="1"/>
      <c r="AB24" s="1"/>
      <c r="AC24" s="1"/>
      <c r="AD24" s="1"/>
      <c r="AE24" s="1"/>
      <c r="AF24" s="1"/>
      <c r="AG24" s="1"/>
      <c r="AH24" s="1"/>
    </row>
    <row r="25" spans="1:34" ht="36.75" customHeight="1" x14ac:dyDescent="0.25">
      <c r="A25" s="21"/>
      <c r="B25" s="22"/>
      <c r="C25" s="22"/>
      <c r="D25" s="22"/>
      <c r="E25" s="36"/>
      <c r="F25" s="24"/>
      <c r="G25" s="25"/>
      <c r="H25" s="25"/>
      <c r="I25" s="24"/>
      <c r="J25" s="24"/>
      <c r="K25" s="25"/>
      <c r="L25" s="24"/>
      <c r="M25" s="24"/>
      <c r="N25" s="24"/>
      <c r="O25" s="24"/>
      <c r="P25" s="24"/>
      <c r="Q25" s="25"/>
      <c r="R25" s="25"/>
      <c r="S25" s="24"/>
      <c r="T25" s="26"/>
      <c r="U25" s="25"/>
      <c r="V25" s="27"/>
      <c r="W25" s="27"/>
      <c r="X25" s="27"/>
      <c r="Y25" s="1"/>
      <c r="Z25" s="1"/>
      <c r="AA25" s="1"/>
      <c r="AB25" s="1"/>
      <c r="AC25" s="1"/>
      <c r="AD25" s="1"/>
      <c r="AE25" s="1"/>
      <c r="AF25" s="1"/>
      <c r="AG25" s="1"/>
      <c r="AH25" s="1"/>
    </row>
    <row r="26" spans="1:34" ht="62.25" customHeight="1" x14ac:dyDescent="0.25">
      <c r="A26" s="1901" t="s">
        <v>84</v>
      </c>
      <c r="B26" s="1680"/>
      <c r="C26" s="1681"/>
      <c r="D26" s="28"/>
      <c r="E26" s="29"/>
      <c r="F26" s="1780" t="str">
        <f>CONCATENATE("INFORME DE SEGUIMIENTO DEL PROCESO ",A27)</f>
        <v>INFORME DE SEGUIMIENTO DEL PROCESO GESTIÓN TECNOLÓGICA</v>
      </c>
      <c r="G26" s="1699"/>
      <c r="H26" s="30"/>
      <c r="I26" s="1777" t="s">
        <v>85</v>
      </c>
      <c r="J26" s="1680"/>
      <c r="K26" s="1680"/>
      <c r="L26" s="1680"/>
      <c r="M26" s="1681"/>
      <c r="N26" s="140"/>
      <c r="O26" s="24"/>
      <c r="P26" s="135"/>
      <c r="Q26" s="130"/>
      <c r="R26" s="36"/>
      <c r="S26" s="28"/>
      <c r="T26" s="34"/>
      <c r="U26" s="36"/>
      <c r="V26" s="28"/>
      <c r="W26" s="36"/>
      <c r="X26" s="28"/>
      <c r="Y26" s="1"/>
      <c r="Z26" s="1"/>
      <c r="AA26" s="1"/>
      <c r="AB26" s="1"/>
      <c r="AC26" s="1"/>
      <c r="AD26" s="1"/>
      <c r="AE26" s="1"/>
      <c r="AF26" s="1"/>
      <c r="AG26" s="1"/>
      <c r="AH26" s="1"/>
    </row>
    <row r="27" spans="1:34" ht="53.25" customHeight="1" x14ac:dyDescent="0.25">
      <c r="A27" s="1776" t="s">
        <v>68</v>
      </c>
      <c r="B27" s="1680"/>
      <c r="C27" s="1681"/>
      <c r="D27" s="28"/>
      <c r="E27" s="29"/>
      <c r="F27" s="37" t="s">
        <v>86</v>
      </c>
      <c r="G27" s="38">
        <f>+COUNTA(E40:E150)</f>
        <v>31</v>
      </c>
      <c r="H27" s="39"/>
      <c r="I27" s="1782" t="s">
        <v>87</v>
      </c>
      <c r="J27" s="1698"/>
      <c r="K27" s="1699"/>
      <c r="L27" s="1795">
        <f>COUNTIF(I40:I140,"CORRECCIÓN")</f>
        <v>3</v>
      </c>
      <c r="M27" s="1699"/>
      <c r="N27" s="31"/>
      <c r="O27" s="28"/>
      <c r="P27" s="1793" t="s">
        <v>88</v>
      </c>
      <c r="Q27" s="1695"/>
      <c r="R27" s="1695"/>
      <c r="S27" s="1695"/>
      <c r="T27" s="1695"/>
      <c r="U27" s="1695"/>
      <c r="V27" s="1696"/>
      <c r="W27" s="36"/>
      <c r="X27" s="28"/>
      <c r="Y27" s="1"/>
      <c r="Z27" s="1"/>
      <c r="AA27" s="1"/>
      <c r="AB27" s="1"/>
      <c r="AC27" s="1"/>
      <c r="AD27" s="1"/>
      <c r="AE27" s="1"/>
      <c r="AF27" s="1"/>
      <c r="AG27" s="1"/>
      <c r="AH27" s="1"/>
    </row>
    <row r="28" spans="1:34" ht="44.25" customHeight="1" x14ac:dyDescent="0.35">
      <c r="A28" s="41"/>
      <c r="B28" s="28"/>
      <c r="C28" s="28"/>
      <c r="D28" s="42"/>
      <c r="E28" s="29"/>
      <c r="F28" s="37" t="s">
        <v>89</v>
      </c>
      <c r="G28" s="43">
        <f>+COUNTA(H40:H150)</f>
        <v>33</v>
      </c>
      <c r="H28" s="39"/>
      <c r="I28" s="1779" t="s">
        <v>91</v>
      </c>
      <c r="J28" s="1686"/>
      <c r="K28" s="1723"/>
      <c r="L28" s="1794">
        <f>COUNTIF(I40:I140,"ACCIÓN PREVENTIVA")</f>
        <v>0</v>
      </c>
      <c r="M28" s="1723"/>
      <c r="N28" s="28"/>
      <c r="O28" s="28"/>
      <c r="P28" s="142" t="s">
        <v>93</v>
      </c>
      <c r="Q28" s="144" t="s">
        <v>94</v>
      </c>
      <c r="R28" s="144" t="s">
        <v>95</v>
      </c>
      <c r="S28" s="145" t="s">
        <v>96</v>
      </c>
      <c r="T28" s="49" t="s">
        <v>98</v>
      </c>
      <c r="U28" s="534" t="s">
        <v>99</v>
      </c>
      <c r="V28" s="52" t="s">
        <v>100</v>
      </c>
      <c r="W28" s="36"/>
      <c r="X28" s="28"/>
      <c r="Y28" s="1"/>
      <c r="Z28" s="1"/>
      <c r="AA28" s="1"/>
      <c r="AB28" s="1"/>
      <c r="AC28" s="1"/>
      <c r="AD28" s="1"/>
      <c r="AE28" s="1"/>
      <c r="AF28" s="1"/>
      <c r="AG28" s="1"/>
      <c r="AH28" s="1"/>
    </row>
    <row r="29" spans="1:34" ht="36" customHeight="1" x14ac:dyDescent="0.35">
      <c r="A29" s="41"/>
      <c r="B29" s="28"/>
      <c r="C29" s="28"/>
      <c r="D29" s="53"/>
      <c r="E29" s="29"/>
      <c r="F29" s="54" t="s">
        <v>101</v>
      </c>
      <c r="G29" s="55">
        <f>+COUNTIF(V40:V150,"Cerrada")</f>
        <v>31</v>
      </c>
      <c r="H29" s="39"/>
      <c r="I29" s="1779" t="s">
        <v>102</v>
      </c>
      <c r="J29" s="1686"/>
      <c r="K29" s="1723"/>
      <c r="L29" s="1794">
        <f>COUNTIF(I40:I140,"ACCIÓN CORRECTIVA")</f>
        <v>11</v>
      </c>
      <c r="M29" s="1723"/>
      <c r="N29" s="31"/>
      <c r="O29" s="28"/>
      <c r="P29" s="142">
        <v>2011</v>
      </c>
      <c r="Q29" s="143">
        <v>0</v>
      </c>
      <c r="R29" s="142">
        <v>0</v>
      </c>
      <c r="S29" s="142">
        <v>0</v>
      </c>
      <c r="T29" s="143">
        <f t="shared" ref="T29:T32" si="0">+Q29+R29+S29</f>
        <v>0</v>
      </c>
      <c r="U29" s="143">
        <v>0</v>
      </c>
      <c r="V29" s="143">
        <v>0</v>
      </c>
      <c r="W29" s="36"/>
      <c r="X29" s="28"/>
      <c r="Y29" s="1"/>
      <c r="Z29" s="1"/>
      <c r="AA29" s="1"/>
      <c r="AB29" s="1"/>
      <c r="AC29" s="1"/>
      <c r="AD29" s="1"/>
      <c r="AE29" s="1"/>
      <c r="AF29" s="1"/>
      <c r="AG29" s="1"/>
      <c r="AH29" s="1"/>
    </row>
    <row r="30" spans="1:34" ht="42" customHeight="1" x14ac:dyDescent="0.35">
      <c r="A30" s="41"/>
      <c r="B30" s="28"/>
      <c r="C30" s="28"/>
      <c r="D30" s="42"/>
      <c r="E30" s="29"/>
      <c r="F30" s="61" t="s">
        <v>106</v>
      </c>
      <c r="G30" s="63">
        <f>+COUNTIF(V40:V150,"Cerrada Condicional")</f>
        <v>2</v>
      </c>
      <c r="H30" s="39"/>
      <c r="I30" s="1771" t="s">
        <v>107</v>
      </c>
      <c r="J30" s="1772"/>
      <c r="K30" s="1773"/>
      <c r="L30" s="1800">
        <f>COUNTIF(I40:I140,"ACCIÓN DE MEJORA")</f>
        <v>19</v>
      </c>
      <c r="M30" s="1773"/>
      <c r="N30" s="28"/>
      <c r="O30" s="28"/>
      <c r="P30" s="154">
        <v>2012</v>
      </c>
      <c r="Q30" s="70">
        <v>0</v>
      </c>
      <c r="R30" s="154">
        <v>12</v>
      </c>
      <c r="S30" s="154">
        <v>13</v>
      </c>
      <c r="T30" s="70">
        <f t="shared" si="0"/>
        <v>25</v>
      </c>
      <c r="U30" s="70">
        <v>28</v>
      </c>
      <c r="V30" s="70">
        <v>28</v>
      </c>
      <c r="W30" s="36"/>
      <c r="X30" s="28"/>
      <c r="Y30" s="1"/>
      <c r="Z30" s="1"/>
      <c r="AA30" s="1"/>
      <c r="AB30" s="1"/>
      <c r="AC30" s="1"/>
      <c r="AD30" s="1"/>
      <c r="AE30" s="1"/>
      <c r="AF30" s="1"/>
      <c r="AG30" s="1"/>
      <c r="AH30" s="1"/>
    </row>
    <row r="31" spans="1:34" ht="36" customHeight="1" x14ac:dyDescent="0.35">
      <c r="A31" s="41"/>
      <c r="B31" s="28"/>
      <c r="C31" s="28"/>
      <c r="D31" s="53"/>
      <c r="E31" s="29"/>
      <c r="F31" s="37" t="s">
        <v>109</v>
      </c>
      <c r="G31" s="38">
        <f>+COUNTIF(V40:V150,"Abierta - en Desarrollo")</f>
        <v>0</v>
      </c>
      <c r="H31" s="531"/>
      <c r="I31" s="1777" t="s">
        <v>110</v>
      </c>
      <c r="J31" s="1680"/>
      <c r="K31" s="1680"/>
      <c r="L31" s="1680"/>
      <c r="M31" s="1681"/>
      <c r="N31" s="28"/>
      <c r="O31" s="28"/>
      <c r="P31" s="154">
        <v>2013</v>
      </c>
      <c r="Q31" s="70">
        <v>0</v>
      </c>
      <c r="R31" s="154">
        <v>2</v>
      </c>
      <c r="S31" s="154">
        <v>1</v>
      </c>
      <c r="T31" s="70">
        <f t="shared" si="0"/>
        <v>3</v>
      </c>
      <c r="U31" s="70">
        <v>3</v>
      </c>
      <c r="V31" s="70">
        <v>3</v>
      </c>
      <c r="W31" s="36"/>
      <c r="X31" s="28"/>
      <c r="Y31" s="1"/>
      <c r="Z31" s="1"/>
      <c r="AA31" s="1"/>
      <c r="AB31" s="1"/>
      <c r="AC31" s="1"/>
      <c r="AD31" s="1"/>
      <c r="AE31" s="1"/>
      <c r="AF31" s="1"/>
      <c r="AG31" s="1"/>
      <c r="AH31" s="1"/>
    </row>
    <row r="32" spans="1:34" ht="40.5" customHeight="1" x14ac:dyDescent="0.35">
      <c r="A32" s="41"/>
      <c r="B32" s="28"/>
      <c r="C32" s="28"/>
      <c r="D32" s="42"/>
      <c r="E32" s="29"/>
      <c r="F32" s="76" t="s">
        <v>111</v>
      </c>
      <c r="G32" s="55">
        <f>+COUNTIF(V40:V150,"Abierta - Vencida")</f>
        <v>0</v>
      </c>
      <c r="H32" s="531"/>
      <c r="I32" s="79" t="s">
        <v>14</v>
      </c>
      <c r="J32" s="81">
        <f>COUNTIF(J40:J160,"SGC")</f>
        <v>0</v>
      </c>
      <c r="K32" s="499" t="s">
        <v>35</v>
      </c>
      <c r="L32" s="84">
        <f>COUNTIF(J40:J160,"S&amp;SO")</f>
        <v>0</v>
      </c>
      <c r="M32" s="330" t="s">
        <v>98</v>
      </c>
      <c r="N32" s="28"/>
      <c r="O32" s="24"/>
      <c r="P32" s="154">
        <v>2014</v>
      </c>
      <c r="Q32" s="70">
        <v>0</v>
      </c>
      <c r="R32" s="154">
        <v>11</v>
      </c>
      <c r="S32" s="154">
        <v>1</v>
      </c>
      <c r="T32" s="70">
        <f t="shared" si="0"/>
        <v>12</v>
      </c>
      <c r="U32" s="70">
        <v>10</v>
      </c>
      <c r="V32" s="70">
        <v>12</v>
      </c>
      <c r="W32" s="36"/>
      <c r="X32" s="28"/>
      <c r="Y32" s="1"/>
      <c r="Z32" s="1"/>
      <c r="AA32" s="1"/>
      <c r="AB32" s="1"/>
      <c r="AC32" s="1"/>
      <c r="AD32" s="1"/>
      <c r="AE32" s="1"/>
      <c r="AF32" s="1"/>
      <c r="AG32" s="1"/>
      <c r="AH32" s="1"/>
    </row>
    <row r="33" spans="1:34" ht="42.75" customHeight="1" x14ac:dyDescent="0.35">
      <c r="A33" s="41"/>
      <c r="B33" s="28"/>
      <c r="C33" s="28"/>
      <c r="D33" s="28"/>
      <c r="E33" s="29"/>
      <c r="F33" s="86" t="s">
        <v>113</v>
      </c>
      <c r="G33" s="87">
        <f>SUM(G31:G32)</f>
        <v>0</v>
      </c>
      <c r="H33" s="39"/>
      <c r="I33" s="92" t="s">
        <v>52</v>
      </c>
      <c r="J33" s="93">
        <f>COUNTIF(J40:J160,"SCI")</f>
        <v>0</v>
      </c>
      <c r="K33" s="502" t="s">
        <v>28</v>
      </c>
      <c r="L33" s="96">
        <f>COUNTIF(J40:J160,"SGSI")</f>
        <v>33</v>
      </c>
      <c r="M33" s="1801">
        <f>+J32+J33+J34+J35+L32+L33+L34</f>
        <v>33</v>
      </c>
      <c r="N33" s="28"/>
      <c r="O33" s="24"/>
      <c r="P33" s="176" t="s">
        <v>116</v>
      </c>
      <c r="Q33" s="336">
        <f t="shared" ref="Q33:V33" si="1">SUM(Q29:Q32)</f>
        <v>0</v>
      </c>
      <c r="R33" s="336">
        <f t="shared" si="1"/>
        <v>25</v>
      </c>
      <c r="S33" s="101">
        <f t="shared" si="1"/>
        <v>15</v>
      </c>
      <c r="T33" s="336">
        <f t="shared" si="1"/>
        <v>40</v>
      </c>
      <c r="U33" s="336">
        <f t="shared" si="1"/>
        <v>41</v>
      </c>
      <c r="V33" s="101">
        <f t="shared" si="1"/>
        <v>43</v>
      </c>
      <c r="W33" s="36"/>
      <c r="X33" s="28"/>
      <c r="Y33" s="1"/>
      <c r="Z33" s="1"/>
      <c r="AA33" s="1"/>
      <c r="AB33" s="1"/>
      <c r="AC33" s="1"/>
      <c r="AD33" s="1"/>
      <c r="AE33" s="1"/>
      <c r="AF33" s="1"/>
      <c r="AG33" s="1"/>
      <c r="AH33" s="1"/>
    </row>
    <row r="34" spans="1:34" ht="39.75" customHeight="1" x14ac:dyDescent="0.35">
      <c r="A34" s="41"/>
      <c r="B34" s="28"/>
      <c r="C34" s="28"/>
      <c r="D34" s="28"/>
      <c r="E34" s="29"/>
      <c r="F34" s="37" t="s">
        <v>119</v>
      </c>
      <c r="G34" s="43">
        <f>+COUNTA(Q40:Q150)</f>
        <v>37</v>
      </c>
      <c r="H34" s="36"/>
      <c r="I34" s="92" t="s">
        <v>47</v>
      </c>
      <c r="J34" s="93">
        <f>COUNTIF(J40:J160,"SGA")</f>
        <v>0</v>
      </c>
      <c r="K34" s="505" t="s">
        <v>21</v>
      </c>
      <c r="L34" s="119">
        <f>COUNTIF(J40:J160,"SIGA")</f>
        <v>0</v>
      </c>
      <c r="M34" s="1790"/>
      <c r="N34" s="28"/>
      <c r="O34" s="24"/>
      <c r="P34" s="186"/>
      <c r="Q34" s="133"/>
      <c r="R34" s="36"/>
      <c r="S34" s="28"/>
      <c r="T34" s="34"/>
      <c r="U34" s="36"/>
      <c r="V34" s="28"/>
      <c r="W34" s="36"/>
      <c r="X34" s="28"/>
      <c r="Y34" s="1"/>
      <c r="Z34" s="1"/>
      <c r="AA34" s="1"/>
      <c r="AB34" s="1"/>
      <c r="AC34" s="1"/>
      <c r="AD34" s="1"/>
      <c r="AE34" s="1"/>
      <c r="AF34" s="1"/>
      <c r="AG34" s="1"/>
      <c r="AH34" s="1"/>
    </row>
    <row r="35" spans="1:34" ht="42.75" customHeight="1" x14ac:dyDescent="0.35">
      <c r="A35" s="41"/>
      <c r="B35" s="28"/>
      <c r="C35" s="28"/>
      <c r="D35" s="31"/>
      <c r="E35" s="122"/>
      <c r="F35" s="123" t="s">
        <v>126</v>
      </c>
      <c r="G35" s="124">
        <f>+COUNTA(T40:T150)</f>
        <v>34</v>
      </c>
      <c r="H35" s="36"/>
      <c r="I35" s="125" t="s">
        <v>41</v>
      </c>
      <c r="J35" s="119">
        <f>COUNTIF(J40:J160,"SRS")</f>
        <v>0</v>
      </c>
      <c r="K35" s="36"/>
      <c r="L35" s="28"/>
      <c r="M35" s="28"/>
      <c r="N35" s="28"/>
      <c r="O35" s="28"/>
      <c r="P35" s="28"/>
      <c r="Q35" s="133"/>
      <c r="R35" s="133"/>
      <c r="S35" s="134"/>
      <c r="T35" s="710"/>
      <c r="U35" s="130"/>
      <c r="V35" s="28"/>
      <c r="W35" s="36"/>
      <c r="X35" s="28"/>
      <c r="Y35" s="1"/>
      <c r="Z35" s="1"/>
      <c r="AA35" s="1"/>
      <c r="AB35" s="1"/>
      <c r="AC35" s="1"/>
      <c r="AD35" s="1"/>
      <c r="AE35" s="1"/>
      <c r="AF35" s="1"/>
      <c r="AG35" s="1"/>
      <c r="AH35" s="1"/>
    </row>
    <row r="36" spans="1:34" ht="42.75" customHeight="1" x14ac:dyDescent="0.35">
      <c r="A36" s="41"/>
      <c r="B36" s="28"/>
      <c r="C36" s="28"/>
      <c r="D36" s="31"/>
      <c r="E36" s="122"/>
      <c r="F36" s="31"/>
      <c r="G36" s="122"/>
      <c r="H36" s="36"/>
      <c r="I36" s="31"/>
      <c r="J36" s="31"/>
      <c r="K36" s="36"/>
      <c r="L36" s="28"/>
      <c r="M36" s="28"/>
      <c r="N36" s="28"/>
      <c r="O36" s="28"/>
      <c r="P36" s="28"/>
      <c r="Q36" s="133"/>
      <c r="R36" s="133"/>
      <c r="S36" s="134"/>
      <c r="T36" s="710"/>
      <c r="U36" s="130"/>
      <c r="V36" s="28"/>
      <c r="W36" s="36"/>
      <c r="X36" s="28"/>
      <c r="Y36" s="1"/>
      <c r="Z36" s="1"/>
      <c r="AA36" s="1"/>
      <c r="AB36" s="1"/>
      <c r="AC36" s="1"/>
      <c r="AD36" s="1"/>
      <c r="AE36" s="1"/>
      <c r="AF36" s="1"/>
      <c r="AG36" s="1"/>
      <c r="AH36" s="1"/>
    </row>
    <row r="37" spans="1:34" ht="42.75" customHeight="1" x14ac:dyDescent="0.35">
      <c r="A37" s="41"/>
      <c r="B37" s="28"/>
      <c r="C37" s="28"/>
      <c r="D37" s="31"/>
      <c r="E37" s="122"/>
      <c r="F37" s="31"/>
      <c r="G37" s="122"/>
      <c r="H37" s="122"/>
      <c r="I37" s="31"/>
      <c r="J37" s="31"/>
      <c r="K37" s="122"/>
      <c r="L37" s="31"/>
      <c r="M37" s="31"/>
      <c r="N37" s="28"/>
      <c r="O37" s="28"/>
      <c r="P37" s="28"/>
      <c r="Q37" s="36"/>
      <c r="R37" s="130"/>
      <c r="S37" s="186"/>
      <c r="T37" s="121"/>
      <c r="U37" s="133"/>
      <c r="V37" s="134"/>
      <c r="W37" s="23"/>
      <c r="X37" s="135"/>
      <c r="Y37" s="1"/>
      <c r="Z37" s="1"/>
      <c r="AA37" s="1"/>
      <c r="AB37" s="1"/>
      <c r="AC37" s="1"/>
      <c r="AD37" s="1"/>
      <c r="AE37" s="1"/>
      <c r="AF37" s="1"/>
      <c r="AG37" s="1"/>
      <c r="AH37" s="1"/>
    </row>
    <row r="38" spans="1:34" ht="42" customHeight="1" x14ac:dyDescent="0.25">
      <c r="A38" s="1798" t="s">
        <v>130</v>
      </c>
      <c r="B38" s="1680"/>
      <c r="C38" s="1680"/>
      <c r="D38" s="1680"/>
      <c r="E38" s="1680"/>
      <c r="F38" s="1680"/>
      <c r="G38" s="1799"/>
      <c r="H38" s="1796" t="s">
        <v>131</v>
      </c>
      <c r="I38" s="1680"/>
      <c r="J38" s="1680"/>
      <c r="K38" s="1680"/>
      <c r="L38" s="1680"/>
      <c r="M38" s="1680"/>
      <c r="N38" s="1680"/>
      <c r="O38" s="1680"/>
      <c r="P38" s="1681"/>
      <c r="Q38" s="1785" t="s">
        <v>174</v>
      </c>
      <c r="R38" s="1715"/>
      <c r="S38" s="1716"/>
      <c r="T38" s="1797" t="s">
        <v>133</v>
      </c>
      <c r="U38" s="1680"/>
      <c r="V38" s="1680"/>
      <c r="W38" s="1681"/>
      <c r="X38" s="195" t="s">
        <v>134</v>
      </c>
      <c r="Y38" s="814"/>
      <c r="Z38" s="815"/>
      <c r="AA38" s="14"/>
      <c r="AB38" s="14"/>
      <c r="AC38" s="14"/>
      <c r="AD38" s="14"/>
      <c r="AE38" s="14"/>
      <c r="AF38" s="14"/>
      <c r="AG38" s="14"/>
      <c r="AH38" s="14"/>
    </row>
    <row r="39" spans="1:34" ht="47.25" customHeight="1" x14ac:dyDescent="0.25">
      <c r="A39" s="198" t="s">
        <v>135</v>
      </c>
      <c r="B39" s="200" t="s">
        <v>3</v>
      </c>
      <c r="C39" s="200" t="s">
        <v>137</v>
      </c>
      <c r="D39" s="200" t="s">
        <v>138</v>
      </c>
      <c r="E39" s="200" t="s">
        <v>139</v>
      </c>
      <c r="F39" s="200" t="s">
        <v>4</v>
      </c>
      <c r="G39" s="201" t="s">
        <v>140</v>
      </c>
      <c r="H39" s="202" t="s">
        <v>141</v>
      </c>
      <c r="I39" s="200" t="s">
        <v>5</v>
      </c>
      <c r="J39" s="200" t="s">
        <v>142</v>
      </c>
      <c r="K39" s="200" t="s">
        <v>143</v>
      </c>
      <c r="L39" s="203" t="s">
        <v>144</v>
      </c>
      <c r="M39" s="204" t="s">
        <v>145</v>
      </c>
      <c r="N39" s="204" t="s">
        <v>147</v>
      </c>
      <c r="O39" s="204" t="s">
        <v>148</v>
      </c>
      <c r="P39" s="205" t="s">
        <v>149</v>
      </c>
      <c r="Q39" s="207" t="s">
        <v>150</v>
      </c>
      <c r="R39" s="208" t="s">
        <v>151</v>
      </c>
      <c r="S39" s="210" t="s">
        <v>152</v>
      </c>
      <c r="T39" s="204" t="s">
        <v>150</v>
      </c>
      <c r="U39" s="204" t="s">
        <v>1540</v>
      </c>
      <c r="V39" s="204" t="s">
        <v>153</v>
      </c>
      <c r="W39" s="211" t="s">
        <v>1541</v>
      </c>
      <c r="X39" s="549"/>
      <c r="Y39" s="213"/>
      <c r="Z39" s="213"/>
      <c r="AA39" s="214"/>
      <c r="AB39" s="214"/>
      <c r="AC39" s="214"/>
      <c r="AD39" s="214"/>
      <c r="AE39" s="214"/>
      <c r="AF39" s="214"/>
      <c r="AG39" s="214"/>
      <c r="AH39" s="214"/>
    </row>
    <row r="40" spans="1:34" ht="166.5" customHeight="1" thickBot="1" x14ac:dyDescent="0.3">
      <c r="A40" s="169">
        <v>1</v>
      </c>
      <c r="B40" s="170" t="s">
        <v>11</v>
      </c>
      <c r="C40" s="170" t="s">
        <v>17</v>
      </c>
      <c r="D40" s="171">
        <v>42173</v>
      </c>
      <c r="E40" s="172" t="s">
        <v>1542</v>
      </c>
      <c r="F40" s="170" t="s">
        <v>12</v>
      </c>
      <c r="G40" s="170" t="s">
        <v>1543</v>
      </c>
      <c r="H40" s="173" t="s">
        <v>1544</v>
      </c>
      <c r="I40" s="174" t="s">
        <v>13</v>
      </c>
      <c r="J40" s="174" t="s">
        <v>28</v>
      </c>
      <c r="K40" s="173"/>
      <c r="L40" s="173" t="s">
        <v>1545</v>
      </c>
      <c r="M40" s="173" t="s">
        <v>1546</v>
      </c>
      <c r="N40" s="175"/>
      <c r="O40" s="175">
        <v>42005</v>
      </c>
      <c r="P40" s="175">
        <v>42216</v>
      </c>
      <c r="Q40" s="173" t="s">
        <v>1547</v>
      </c>
      <c r="R40" s="173" t="s">
        <v>1548</v>
      </c>
      <c r="S40" s="175">
        <v>42247</v>
      </c>
      <c r="T40" s="173" t="s">
        <v>1549</v>
      </c>
      <c r="U40" s="173" t="s">
        <v>1550</v>
      </c>
      <c r="V40" s="177" t="s">
        <v>36</v>
      </c>
      <c r="W40" s="174" t="s">
        <v>1551</v>
      </c>
      <c r="X40" s="177" t="str">
        <f t="shared" ref="X40:X87" ca="1" si="2">+IF(P40="","",IF(TODAY()-P40&gt;0,"VENCIDA","EN DESARROLLO"))</f>
        <v>VENCIDA</v>
      </c>
      <c r="Y40" s="216"/>
      <c r="Z40" s="216"/>
      <c r="AA40" s="1"/>
      <c r="AB40" s="1"/>
      <c r="AC40" s="1"/>
      <c r="AD40" s="1"/>
      <c r="AE40" s="1"/>
      <c r="AF40" s="1"/>
      <c r="AG40" s="1"/>
      <c r="AH40" s="1"/>
    </row>
    <row r="41" spans="1:34" ht="64.5" hidden="1" customHeight="1" x14ac:dyDescent="0.25">
      <c r="A41" s="418"/>
      <c r="B41" s="287"/>
      <c r="C41" s="287"/>
      <c r="D41" s="289"/>
      <c r="E41" s="290"/>
      <c r="F41" s="287"/>
      <c r="G41" s="287"/>
      <c r="H41" s="187"/>
      <c r="I41" s="190"/>
      <c r="J41" s="190"/>
      <c r="K41" s="187"/>
      <c r="L41" s="187"/>
      <c r="M41" s="187"/>
      <c r="N41" s="194"/>
      <c r="O41" s="190"/>
      <c r="P41" s="190"/>
      <c r="Q41" s="187"/>
      <c r="R41" s="187"/>
      <c r="S41" s="190"/>
      <c r="T41" s="344"/>
      <c r="U41" s="187"/>
      <c r="V41" s="199"/>
      <c r="W41" s="190"/>
      <c r="X41" s="199" t="str">
        <f t="shared" ca="1" si="2"/>
        <v/>
      </c>
      <c r="Y41" s="216"/>
      <c r="Z41" s="216"/>
      <c r="AA41" s="1"/>
      <c r="AB41" s="1"/>
      <c r="AC41" s="1"/>
      <c r="AD41" s="1"/>
      <c r="AE41" s="1"/>
      <c r="AF41" s="1"/>
      <c r="AG41" s="1"/>
      <c r="AH41" s="1"/>
    </row>
    <row r="42" spans="1:34" ht="64.5" hidden="1" customHeight="1" x14ac:dyDescent="0.25">
      <c r="A42" s="293"/>
      <c r="B42" s="295"/>
      <c r="C42" s="295"/>
      <c r="D42" s="412"/>
      <c r="E42" s="299"/>
      <c r="F42" s="295"/>
      <c r="G42" s="295"/>
      <c r="H42" s="301"/>
      <c r="I42" s="307"/>
      <c r="J42" s="307"/>
      <c r="K42" s="301"/>
      <c r="L42" s="301"/>
      <c r="M42" s="301"/>
      <c r="N42" s="319"/>
      <c r="O42" s="307"/>
      <c r="P42" s="307"/>
      <c r="Q42" s="301"/>
      <c r="R42" s="301"/>
      <c r="S42" s="307"/>
      <c r="T42" s="448"/>
      <c r="U42" s="301"/>
      <c r="V42" s="321"/>
      <c r="W42" s="307"/>
      <c r="X42" s="392" t="str">
        <f t="shared" ca="1" si="2"/>
        <v/>
      </c>
      <c r="Y42" s="216"/>
      <c r="Z42" s="216"/>
      <c r="AA42" s="1"/>
      <c r="AB42" s="1"/>
      <c r="AC42" s="1"/>
      <c r="AD42" s="1"/>
      <c r="AE42" s="1"/>
      <c r="AF42" s="1"/>
      <c r="AG42" s="1"/>
      <c r="AH42" s="1"/>
    </row>
    <row r="43" spans="1:34" ht="383.25" customHeight="1" thickBot="1" x14ac:dyDescent="0.3">
      <c r="A43" s="169">
        <v>2</v>
      </c>
      <c r="B43" s="170" t="s">
        <v>11</v>
      </c>
      <c r="C43" s="170" t="s">
        <v>17</v>
      </c>
      <c r="D43" s="171">
        <v>42173</v>
      </c>
      <c r="E43" s="360" t="s">
        <v>1558</v>
      </c>
      <c r="F43" s="170" t="s">
        <v>12</v>
      </c>
      <c r="G43" s="170" t="s">
        <v>1543</v>
      </c>
      <c r="H43" s="173" t="s">
        <v>1561</v>
      </c>
      <c r="I43" s="174" t="s">
        <v>34</v>
      </c>
      <c r="J43" s="174" t="s">
        <v>28</v>
      </c>
      <c r="K43" s="173"/>
      <c r="L43" s="173" t="s">
        <v>1562</v>
      </c>
      <c r="M43" s="173" t="s">
        <v>1563</v>
      </c>
      <c r="N43" s="175"/>
      <c r="O43" s="175">
        <v>42005</v>
      </c>
      <c r="P43" s="175">
        <v>42216</v>
      </c>
      <c r="Q43" s="173" t="s">
        <v>1564</v>
      </c>
      <c r="R43" s="173" t="s">
        <v>1565</v>
      </c>
      <c r="S43" s="175">
        <v>42247</v>
      </c>
      <c r="T43" s="173" t="s">
        <v>1567</v>
      </c>
      <c r="U43" s="173" t="s">
        <v>1568</v>
      </c>
      <c r="V43" s="177" t="s">
        <v>36</v>
      </c>
      <c r="W43" s="174" t="s">
        <v>1569</v>
      </c>
      <c r="X43" s="177" t="str">
        <f t="shared" ca="1" si="2"/>
        <v>VENCIDA</v>
      </c>
      <c r="Y43" s="216"/>
      <c r="Z43" s="216"/>
      <c r="AA43" s="1"/>
      <c r="AB43" s="1"/>
      <c r="AC43" s="1"/>
      <c r="AD43" s="1"/>
      <c r="AE43" s="1"/>
      <c r="AF43" s="1"/>
      <c r="AG43" s="1"/>
      <c r="AH43" s="1"/>
    </row>
    <row r="44" spans="1:34" ht="64.5" hidden="1" customHeight="1" x14ac:dyDescent="0.25">
      <c r="A44" s="418"/>
      <c r="B44" s="287"/>
      <c r="C44" s="287"/>
      <c r="D44" s="289"/>
      <c r="E44" s="356"/>
      <c r="F44" s="287"/>
      <c r="G44" s="287"/>
      <c r="H44" s="187"/>
      <c r="I44" s="190"/>
      <c r="J44" s="190"/>
      <c r="K44" s="187"/>
      <c r="L44" s="187"/>
      <c r="M44" s="187"/>
      <c r="N44" s="194"/>
      <c r="O44" s="190"/>
      <c r="P44" s="190"/>
      <c r="Q44" s="187"/>
      <c r="R44" s="187"/>
      <c r="S44" s="190"/>
      <c r="T44" s="344"/>
      <c r="U44" s="187"/>
      <c r="V44" s="199"/>
      <c r="W44" s="190"/>
      <c r="X44" s="199" t="str">
        <f t="shared" ca="1" si="2"/>
        <v/>
      </c>
      <c r="Y44" s="216"/>
      <c r="Z44" s="216"/>
      <c r="AA44" s="1"/>
      <c r="AB44" s="1"/>
      <c r="AC44" s="1"/>
      <c r="AD44" s="1"/>
      <c r="AE44" s="1"/>
      <c r="AF44" s="1"/>
      <c r="AG44" s="1"/>
      <c r="AH44" s="1"/>
    </row>
    <row r="45" spans="1:34" ht="120" hidden="1" customHeight="1" x14ac:dyDescent="0.25">
      <c r="A45" s="293"/>
      <c r="B45" s="295"/>
      <c r="C45" s="295"/>
      <c r="D45" s="412"/>
      <c r="E45" s="444"/>
      <c r="F45" s="295"/>
      <c r="G45" s="295"/>
      <c r="H45" s="301"/>
      <c r="I45" s="307"/>
      <c r="J45" s="307"/>
      <c r="K45" s="301"/>
      <c r="L45" s="301"/>
      <c r="M45" s="301"/>
      <c r="N45" s="319"/>
      <c r="O45" s="307"/>
      <c r="P45" s="307"/>
      <c r="Q45" s="301"/>
      <c r="R45" s="301"/>
      <c r="S45" s="307"/>
      <c r="T45" s="448"/>
      <c r="U45" s="301"/>
      <c r="V45" s="321"/>
      <c r="W45" s="307"/>
      <c r="X45" s="392" t="str">
        <f t="shared" ca="1" si="2"/>
        <v/>
      </c>
      <c r="Y45" s="216"/>
      <c r="Z45" s="216"/>
      <c r="AA45" s="1"/>
      <c r="AB45" s="1"/>
      <c r="AC45" s="1"/>
      <c r="AD45" s="1"/>
      <c r="AE45" s="1"/>
      <c r="AF45" s="1"/>
      <c r="AG45" s="1"/>
      <c r="AH45" s="1"/>
    </row>
    <row r="46" spans="1:34" ht="363.75" customHeight="1" thickBot="1" x14ac:dyDescent="0.3">
      <c r="A46" s="169">
        <v>3</v>
      </c>
      <c r="B46" s="170" t="s">
        <v>11</v>
      </c>
      <c r="C46" s="170" t="s">
        <v>17</v>
      </c>
      <c r="D46" s="244">
        <v>42173</v>
      </c>
      <c r="E46" s="172" t="s">
        <v>1576</v>
      </c>
      <c r="F46" s="170" t="s">
        <v>12</v>
      </c>
      <c r="G46" s="172" t="s">
        <v>1543</v>
      </c>
      <c r="H46" s="173" t="s">
        <v>1577</v>
      </c>
      <c r="I46" s="174" t="s">
        <v>13</v>
      </c>
      <c r="J46" s="174" t="s">
        <v>28</v>
      </c>
      <c r="K46" s="173"/>
      <c r="L46" s="173" t="s">
        <v>1562</v>
      </c>
      <c r="M46" s="173" t="s">
        <v>1563</v>
      </c>
      <c r="N46" s="257"/>
      <c r="O46" s="257">
        <v>42005</v>
      </c>
      <c r="P46" s="257">
        <v>42216</v>
      </c>
      <c r="Q46" s="610" t="s">
        <v>1578</v>
      </c>
      <c r="R46" s="610" t="s">
        <v>1580</v>
      </c>
      <c r="S46" s="174" t="s">
        <v>1581</v>
      </c>
      <c r="T46" s="230" t="s">
        <v>1592</v>
      </c>
      <c r="U46" s="576" t="s">
        <v>1593</v>
      </c>
      <c r="V46" s="177" t="s">
        <v>36</v>
      </c>
      <c r="W46" s="173" t="s">
        <v>1603</v>
      </c>
      <c r="X46" s="177" t="str">
        <f t="shared" ca="1" si="2"/>
        <v>VENCIDA</v>
      </c>
      <c r="Y46" s="216"/>
      <c r="Z46" s="216"/>
      <c r="AA46" s="1"/>
      <c r="AB46" s="1"/>
      <c r="AC46" s="1"/>
      <c r="AD46" s="1"/>
      <c r="AE46" s="1"/>
      <c r="AF46" s="1"/>
      <c r="AG46" s="1"/>
      <c r="AH46" s="1"/>
    </row>
    <row r="47" spans="1:34" ht="64.5" hidden="1" customHeight="1" x14ac:dyDescent="0.25">
      <c r="A47" s="418"/>
      <c r="B47" s="287"/>
      <c r="C47" s="287"/>
      <c r="D47" s="358"/>
      <c r="E47" s="290"/>
      <c r="F47" s="287"/>
      <c r="G47" s="287"/>
      <c r="H47" s="187"/>
      <c r="I47" s="190"/>
      <c r="J47" s="190"/>
      <c r="K47" s="187"/>
      <c r="L47" s="187"/>
      <c r="M47" s="187"/>
      <c r="N47" s="346"/>
      <c r="O47" s="346"/>
      <c r="P47" s="346"/>
      <c r="Q47" s="778"/>
      <c r="R47" s="778"/>
      <c r="S47" s="190"/>
      <c r="T47" s="344"/>
      <c r="U47" s="187"/>
      <c r="V47" s="199"/>
      <c r="W47" s="190"/>
      <c r="X47" s="199" t="str">
        <f t="shared" ca="1" si="2"/>
        <v/>
      </c>
      <c r="Y47" s="216"/>
      <c r="Z47" s="216"/>
      <c r="AA47" s="1"/>
      <c r="AB47" s="1"/>
      <c r="AC47" s="1"/>
      <c r="AD47" s="1"/>
      <c r="AE47" s="1"/>
      <c r="AF47" s="1"/>
      <c r="AG47" s="1"/>
      <c r="AH47" s="1"/>
    </row>
    <row r="48" spans="1:34" ht="23.25" hidden="1" customHeight="1" x14ac:dyDescent="0.25">
      <c r="A48" s="293"/>
      <c r="B48" s="295"/>
      <c r="C48" s="295"/>
      <c r="D48" s="318"/>
      <c r="E48" s="299"/>
      <c r="F48" s="295"/>
      <c r="G48" s="295"/>
      <c r="H48" s="301"/>
      <c r="I48" s="307"/>
      <c r="J48" s="307"/>
      <c r="K48" s="301"/>
      <c r="L48" s="301"/>
      <c r="M48" s="301"/>
      <c r="N48" s="315"/>
      <c r="O48" s="315"/>
      <c r="P48" s="315"/>
      <c r="Q48" s="827"/>
      <c r="R48" s="827"/>
      <c r="S48" s="307"/>
      <c r="T48" s="448"/>
      <c r="U48" s="301"/>
      <c r="V48" s="321"/>
      <c r="W48" s="307"/>
      <c r="X48" s="392" t="str">
        <f t="shared" ca="1" si="2"/>
        <v/>
      </c>
      <c r="Y48" s="216"/>
      <c r="Z48" s="216"/>
      <c r="AA48" s="1"/>
      <c r="AB48" s="1"/>
      <c r="AC48" s="1"/>
      <c r="AD48" s="1"/>
      <c r="AE48" s="1"/>
      <c r="AF48" s="1"/>
      <c r="AG48" s="1"/>
      <c r="AH48" s="1"/>
    </row>
    <row r="49" spans="1:34" ht="409.5" customHeight="1" thickBot="1" x14ac:dyDescent="0.3">
      <c r="A49" s="169">
        <v>4</v>
      </c>
      <c r="B49" s="170" t="s">
        <v>11</v>
      </c>
      <c r="C49" s="170" t="s">
        <v>17</v>
      </c>
      <c r="D49" s="244">
        <v>42173</v>
      </c>
      <c r="E49" s="172" t="s">
        <v>1628</v>
      </c>
      <c r="F49" s="170" t="s">
        <v>12</v>
      </c>
      <c r="G49" s="172" t="s">
        <v>1543</v>
      </c>
      <c r="H49" s="173" t="s">
        <v>1577</v>
      </c>
      <c r="I49" s="174" t="s">
        <v>13</v>
      </c>
      <c r="J49" s="174" t="s">
        <v>28</v>
      </c>
      <c r="K49" s="173"/>
      <c r="L49" s="173" t="s">
        <v>1562</v>
      </c>
      <c r="M49" s="173" t="s">
        <v>1563</v>
      </c>
      <c r="N49" s="257"/>
      <c r="O49" s="257">
        <v>42005</v>
      </c>
      <c r="P49" s="257">
        <v>42216</v>
      </c>
      <c r="Q49" s="610" t="s">
        <v>1629</v>
      </c>
      <c r="R49" s="610" t="s">
        <v>1630</v>
      </c>
      <c r="S49" s="174" t="s">
        <v>1631</v>
      </c>
      <c r="T49" s="230" t="s">
        <v>1639</v>
      </c>
      <c r="U49" s="576" t="s">
        <v>1640</v>
      </c>
      <c r="V49" s="177" t="s">
        <v>36</v>
      </c>
      <c r="W49" s="173" t="s">
        <v>1641</v>
      </c>
      <c r="X49" s="177" t="str">
        <f t="shared" ca="1" si="2"/>
        <v>VENCIDA</v>
      </c>
      <c r="Y49" s="216"/>
      <c r="Z49" s="216"/>
      <c r="AA49" s="1"/>
      <c r="AB49" s="1"/>
      <c r="AC49" s="1"/>
      <c r="AD49" s="1"/>
      <c r="AE49" s="1"/>
      <c r="AF49" s="1"/>
      <c r="AG49" s="1"/>
      <c r="AH49" s="1"/>
    </row>
    <row r="50" spans="1:34" ht="64.5" hidden="1" customHeight="1" x14ac:dyDescent="0.25">
      <c r="A50" s="418"/>
      <c r="B50" s="287"/>
      <c r="C50" s="287"/>
      <c r="D50" s="358"/>
      <c r="E50" s="290"/>
      <c r="F50" s="287"/>
      <c r="G50" s="287"/>
      <c r="H50" s="187"/>
      <c r="I50" s="190"/>
      <c r="J50" s="190"/>
      <c r="K50" s="187"/>
      <c r="L50" s="187"/>
      <c r="M50" s="187"/>
      <c r="N50" s="346"/>
      <c r="O50" s="346"/>
      <c r="P50" s="346"/>
      <c r="Q50" s="778"/>
      <c r="R50" s="778"/>
      <c r="S50" s="190"/>
      <c r="T50" s="344"/>
      <c r="U50" s="187"/>
      <c r="V50" s="199"/>
      <c r="W50" s="190"/>
      <c r="X50" s="199" t="str">
        <f t="shared" ca="1" si="2"/>
        <v/>
      </c>
      <c r="Y50" s="216"/>
      <c r="Z50" s="216"/>
      <c r="AA50" s="1"/>
      <c r="AB50" s="1"/>
      <c r="AC50" s="1"/>
      <c r="AD50" s="1"/>
      <c r="AE50" s="1"/>
      <c r="AF50" s="1"/>
      <c r="AG50" s="1"/>
      <c r="AH50" s="1"/>
    </row>
    <row r="51" spans="1:34" ht="64.5" hidden="1" customHeight="1" x14ac:dyDescent="0.25">
      <c r="A51" s="293"/>
      <c r="B51" s="295"/>
      <c r="C51" s="295"/>
      <c r="D51" s="318"/>
      <c r="E51" s="299"/>
      <c r="F51" s="295"/>
      <c r="G51" s="295"/>
      <c r="H51" s="301"/>
      <c r="I51" s="307"/>
      <c r="J51" s="307"/>
      <c r="K51" s="301"/>
      <c r="L51" s="301"/>
      <c r="M51" s="301"/>
      <c r="N51" s="315"/>
      <c r="O51" s="315"/>
      <c r="P51" s="315"/>
      <c r="Q51" s="827"/>
      <c r="R51" s="827"/>
      <c r="S51" s="307"/>
      <c r="T51" s="448"/>
      <c r="U51" s="301"/>
      <c r="V51" s="321"/>
      <c r="W51" s="307"/>
      <c r="X51" s="392" t="str">
        <f t="shared" ca="1" si="2"/>
        <v/>
      </c>
      <c r="Y51" s="216"/>
      <c r="Z51" s="216"/>
      <c r="AA51" s="1"/>
      <c r="AB51" s="1"/>
      <c r="AC51" s="1"/>
      <c r="AD51" s="1"/>
      <c r="AE51" s="1"/>
      <c r="AF51" s="1"/>
      <c r="AG51" s="1"/>
      <c r="AH51" s="1"/>
    </row>
    <row r="52" spans="1:34" ht="114" customHeight="1" thickBot="1" x14ac:dyDescent="0.3">
      <c r="A52" s="169">
        <v>5</v>
      </c>
      <c r="B52" s="170" t="s">
        <v>11</v>
      </c>
      <c r="C52" s="170" t="s">
        <v>17</v>
      </c>
      <c r="D52" s="171">
        <v>42173</v>
      </c>
      <c r="E52" s="172" t="s">
        <v>1654</v>
      </c>
      <c r="F52" s="170" t="s">
        <v>12</v>
      </c>
      <c r="G52" s="170" t="s">
        <v>1543</v>
      </c>
      <c r="H52" s="173" t="s">
        <v>1655</v>
      </c>
      <c r="I52" s="174" t="s">
        <v>34</v>
      </c>
      <c r="J52" s="174" t="s">
        <v>28</v>
      </c>
      <c r="K52" s="173"/>
      <c r="L52" s="173" t="s">
        <v>1072</v>
      </c>
      <c r="M52" s="173" t="s">
        <v>1656</v>
      </c>
      <c r="N52" s="175"/>
      <c r="O52" s="175">
        <v>42005</v>
      </c>
      <c r="P52" s="175">
        <v>42216</v>
      </c>
      <c r="Q52" s="173" t="s">
        <v>1657</v>
      </c>
      <c r="R52" s="173" t="s">
        <v>1659</v>
      </c>
      <c r="S52" s="175">
        <v>42247</v>
      </c>
      <c r="T52" s="230" t="s">
        <v>1662</v>
      </c>
      <c r="U52" s="173" t="s">
        <v>1663</v>
      </c>
      <c r="V52" s="177" t="s">
        <v>36</v>
      </c>
      <c r="W52" s="174" t="s">
        <v>1569</v>
      </c>
      <c r="X52" s="177" t="str">
        <f t="shared" ca="1" si="2"/>
        <v>VENCIDA</v>
      </c>
      <c r="Y52" s="216"/>
      <c r="Z52" s="216"/>
      <c r="AA52" s="1"/>
      <c r="AB52" s="1"/>
      <c r="AC52" s="1"/>
      <c r="AD52" s="1"/>
      <c r="AE52" s="1"/>
      <c r="AF52" s="1"/>
      <c r="AG52" s="1"/>
      <c r="AH52" s="1"/>
    </row>
    <row r="53" spans="1:34" ht="90" hidden="1" customHeight="1" x14ac:dyDescent="0.25">
      <c r="A53" s="418"/>
      <c r="B53" s="287"/>
      <c r="C53" s="287"/>
      <c r="D53" s="358"/>
      <c r="E53" s="290"/>
      <c r="F53" s="287"/>
      <c r="G53" s="287"/>
      <c r="H53" s="187"/>
      <c r="I53" s="190"/>
      <c r="J53" s="190"/>
      <c r="K53" s="187"/>
      <c r="L53" s="187"/>
      <c r="M53" s="187"/>
      <c r="N53" s="346"/>
      <c r="O53" s="346"/>
      <c r="P53" s="346"/>
      <c r="Q53" s="778"/>
      <c r="R53" s="778"/>
      <c r="S53" s="190"/>
      <c r="T53" s="344"/>
      <c r="U53" s="187"/>
      <c r="V53" s="199"/>
      <c r="W53" s="190"/>
      <c r="X53" s="199" t="str">
        <f t="shared" ca="1" si="2"/>
        <v/>
      </c>
      <c r="Y53" s="216"/>
      <c r="Z53" s="216"/>
      <c r="AA53" s="1"/>
      <c r="AB53" s="1"/>
      <c r="AC53" s="1"/>
      <c r="AD53" s="1"/>
      <c r="AE53" s="1"/>
      <c r="AF53" s="1"/>
      <c r="AG53" s="1"/>
      <c r="AH53" s="1"/>
    </row>
    <row r="54" spans="1:34" ht="90" hidden="1" customHeight="1" x14ac:dyDescent="0.25">
      <c r="A54" s="293"/>
      <c r="B54" s="295"/>
      <c r="C54" s="295"/>
      <c r="D54" s="318"/>
      <c r="E54" s="299"/>
      <c r="F54" s="295"/>
      <c r="G54" s="295"/>
      <c r="H54" s="301"/>
      <c r="I54" s="307"/>
      <c r="J54" s="307"/>
      <c r="K54" s="301"/>
      <c r="L54" s="301"/>
      <c r="M54" s="301"/>
      <c r="N54" s="315"/>
      <c r="O54" s="315"/>
      <c r="P54" s="315"/>
      <c r="Q54" s="827"/>
      <c r="R54" s="827"/>
      <c r="S54" s="307"/>
      <c r="T54" s="448"/>
      <c r="U54" s="301"/>
      <c r="V54" s="321"/>
      <c r="W54" s="307"/>
      <c r="X54" s="392" t="str">
        <f t="shared" ca="1" si="2"/>
        <v/>
      </c>
      <c r="Y54" s="216"/>
      <c r="Z54" s="216"/>
      <c r="AA54" s="1"/>
      <c r="AB54" s="1"/>
      <c r="AC54" s="1"/>
      <c r="AD54" s="1"/>
      <c r="AE54" s="1"/>
      <c r="AF54" s="1"/>
      <c r="AG54" s="1"/>
      <c r="AH54" s="1"/>
    </row>
    <row r="55" spans="1:34" ht="107.25" customHeight="1" thickBot="1" x14ac:dyDescent="0.3">
      <c r="A55" s="169">
        <v>6</v>
      </c>
      <c r="B55" s="170" t="s">
        <v>11</v>
      </c>
      <c r="C55" s="170" t="s">
        <v>17</v>
      </c>
      <c r="D55" s="171">
        <v>42173</v>
      </c>
      <c r="E55" s="172" t="s">
        <v>1670</v>
      </c>
      <c r="F55" s="170" t="s">
        <v>12</v>
      </c>
      <c r="G55" s="170" t="s">
        <v>1671</v>
      </c>
      <c r="H55" s="173" t="s">
        <v>1672</v>
      </c>
      <c r="I55" s="174" t="s">
        <v>34</v>
      </c>
      <c r="J55" s="174" t="s">
        <v>28</v>
      </c>
      <c r="K55" s="173" t="s">
        <v>1674</v>
      </c>
      <c r="L55" s="173" t="s">
        <v>1545</v>
      </c>
      <c r="M55" s="173" t="s">
        <v>1546</v>
      </c>
      <c r="N55" s="175">
        <v>42207</v>
      </c>
      <c r="O55" s="175">
        <v>42207</v>
      </c>
      <c r="P55" s="175">
        <v>42369</v>
      </c>
      <c r="Q55" s="173" t="s">
        <v>1680</v>
      </c>
      <c r="R55" s="173" t="s">
        <v>1681</v>
      </c>
      <c r="S55" s="175">
        <v>42384</v>
      </c>
      <c r="T55" s="288" t="s">
        <v>1684</v>
      </c>
      <c r="U55" s="173" t="s">
        <v>1685</v>
      </c>
      <c r="V55" s="177" t="s">
        <v>36</v>
      </c>
      <c r="W55" s="174" t="s">
        <v>1686</v>
      </c>
      <c r="X55" s="177" t="str">
        <f t="shared" ca="1" si="2"/>
        <v>VENCIDA</v>
      </c>
      <c r="Y55" s="216"/>
      <c r="Z55" s="216"/>
      <c r="AA55" s="1"/>
      <c r="AB55" s="1"/>
      <c r="AC55" s="1"/>
      <c r="AD55" s="1"/>
      <c r="AE55" s="1"/>
      <c r="AF55" s="1"/>
      <c r="AG55" s="1"/>
      <c r="AH55" s="1"/>
    </row>
    <row r="56" spans="1:34" ht="64.5" hidden="1" customHeight="1" x14ac:dyDescent="0.25">
      <c r="A56" s="418"/>
      <c r="B56" s="287"/>
      <c r="C56" s="287"/>
      <c r="D56" s="358"/>
      <c r="E56" s="290"/>
      <c r="F56" s="287"/>
      <c r="G56" s="287"/>
      <c r="H56" s="187"/>
      <c r="I56" s="190"/>
      <c r="J56" s="190"/>
      <c r="K56" s="187"/>
      <c r="L56" s="187"/>
      <c r="M56" s="187"/>
      <c r="N56" s="346"/>
      <c r="O56" s="346"/>
      <c r="P56" s="346"/>
      <c r="Q56" s="778"/>
      <c r="R56" s="778"/>
      <c r="S56" s="190"/>
      <c r="T56" s="344"/>
      <c r="U56" s="187"/>
      <c r="V56" s="199"/>
      <c r="W56" s="190"/>
      <c r="X56" s="199" t="str">
        <f t="shared" ca="1" si="2"/>
        <v/>
      </c>
      <c r="Y56" s="216"/>
      <c r="Z56" s="216"/>
      <c r="AA56" s="1"/>
      <c r="AB56" s="1"/>
      <c r="AC56" s="1"/>
      <c r="AD56" s="1"/>
      <c r="AE56" s="1"/>
      <c r="AF56" s="1"/>
      <c r="AG56" s="1"/>
      <c r="AH56" s="1"/>
    </row>
    <row r="57" spans="1:34" ht="64.5" hidden="1" customHeight="1" x14ac:dyDescent="0.25">
      <c r="A57" s="293"/>
      <c r="B57" s="295"/>
      <c r="C57" s="295"/>
      <c r="D57" s="318"/>
      <c r="E57" s="299"/>
      <c r="F57" s="295"/>
      <c r="G57" s="295"/>
      <c r="H57" s="301"/>
      <c r="I57" s="307"/>
      <c r="J57" s="307"/>
      <c r="K57" s="301"/>
      <c r="L57" s="301"/>
      <c r="M57" s="301"/>
      <c r="N57" s="315"/>
      <c r="O57" s="315"/>
      <c r="P57" s="315"/>
      <c r="Q57" s="827"/>
      <c r="R57" s="827"/>
      <c r="S57" s="307"/>
      <c r="T57" s="448"/>
      <c r="U57" s="301"/>
      <c r="V57" s="321"/>
      <c r="W57" s="307"/>
      <c r="X57" s="392" t="str">
        <f t="shared" ca="1" si="2"/>
        <v/>
      </c>
      <c r="Y57" s="216"/>
      <c r="Z57" s="216"/>
      <c r="AA57" s="1"/>
      <c r="AB57" s="1"/>
      <c r="AC57" s="1"/>
      <c r="AD57" s="1"/>
      <c r="AE57" s="1"/>
      <c r="AF57" s="1"/>
      <c r="AG57" s="1"/>
      <c r="AH57" s="1"/>
    </row>
    <row r="58" spans="1:34" ht="215.25" customHeight="1" thickBot="1" x14ac:dyDescent="0.3">
      <c r="A58" s="169">
        <v>7</v>
      </c>
      <c r="B58" s="170" t="s">
        <v>11</v>
      </c>
      <c r="C58" s="170" t="s">
        <v>17</v>
      </c>
      <c r="D58" s="171">
        <v>42173</v>
      </c>
      <c r="E58" s="172" t="s">
        <v>1696</v>
      </c>
      <c r="F58" s="170" t="s">
        <v>12</v>
      </c>
      <c r="G58" s="170" t="s">
        <v>1543</v>
      </c>
      <c r="H58" s="173" t="s">
        <v>1697</v>
      </c>
      <c r="I58" s="174" t="s">
        <v>34</v>
      </c>
      <c r="J58" s="174" t="s">
        <v>28</v>
      </c>
      <c r="K58" s="173" t="s">
        <v>1698</v>
      </c>
      <c r="L58" s="173" t="s">
        <v>1545</v>
      </c>
      <c r="M58" s="173" t="s">
        <v>1546</v>
      </c>
      <c r="N58" s="175">
        <v>42207</v>
      </c>
      <c r="O58" s="175">
        <v>42207</v>
      </c>
      <c r="P58" s="175">
        <v>42369</v>
      </c>
      <c r="Q58" s="219" t="s">
        <v>1700</v>
      </c>
      <c r="R58" s="219" t="s">
        <v>1701</v>
      </c>
      <c r="S58" s="564" t="s">
        <v>1702</v>
      </c>
      <c r="T58" s="230" t="s">
        <v>1708</v>
      </c>
      <c r="U58" s="173" t="s">
        <v>1709</v>
      </c>
      <c r="V58" s="177" t="s">
        <v>42</v>
      </c>
      <c r="W58" s="174" t="s">
        <v>1710</v>
      </c>
      <c r="X58" s="177" t="str">
        <f t="shared" ca="1" si="2"/>
        <v>VENCIDA</v>
      </c>
      <c r="Y58" s="216"/>
      <c r="Z58" s="216"/>
      <c r="AA58" s="1"/>
      <c r="AB58" s="1"/>
      <c r="AC58" s="1"/>
      <c r="AD58" s="1"/>
      <c r="AE58" s="1"/>
      <c r="AF58" s="1"/>
      <c r="AG58" s="1"/>
      <c r="AH58" s="1"/>
    </row>
    <row r="59" spans="1:34" ht="64.5" hidden="1" customHeight="1" x14ac:dyDescent="0.25">
      <c r="A59" s="418"/>
      <c r="B59" s="287"/>
      <c r="C59" s="287"/>
      <c r="D59" s="358"/>
      <c r="E59" s="290"/>
      <c r="F59" s="287"/>
      <c r="G59" s="287"/>
      <c r="H59" s="187"/>
      <c r="I59" s="190"/>
      <c r="J59" s="190"/>
      <c r="K59" s="187"/>
      <c r="L59" s="187"/>
      <c r="M59" s="187"/>
      <c r="N59" s="346"/>
      <c r="O59" s="346"/>
      <c r="P59" s="346"/>
      <c r="Q59" s="778"/>
      <c r="R59" s="778"/>
      <c r="S59" s="190"/>
      <c r="T59" s="344"/>
      <c r="U59" s="187"/>
      <c r="V59" s="199"/>
      <c r="W59" s="190"/>
      <c r="X59" s="199" t="str">
        <f t="shared" ca="1" si="2"/>
        <v/>
      </c>
      <c r="Y59" s="216"/>
      <c r="Z59" s="216"/>
      <c r="AA59" s="1"/>
      <c r="AB59" s="1"/>
      <c r="AC59" s="1"/>
      <c r="AD59" s="1"/>
      <c r="AE59" s="1"/>
      <c r="AF59" s="1"/>
      <c r="AG59" s="1"/>
      <c r="AH59" s="1"/>
    </row>
    <row r="60" spans="1:34" ht="64.5" hidden="1" customHeight="1" x14ac:dyDescent="0.25">
      <c r="A60" s="293"/>
      <c r="B60" s="295"/>
      <c r="C60" s="295"/>
      <c r="D60" s="318"/>
      <c r="E60" s="299"/>
      <c r="F60" s="295"/>
      <c r="G60" s="295"/>
      <c r="H60" s="301"/>
      <c r="I60" s="307"/>
      <c r="J60" s="307"/>
      <c r="K60" s="301"/>
      <c r="L60" s="301"/>
      <c r="M60" s="301"/>
      <c r="N60" s="315"/>
      <c r="O60" s="315"/>
      <c r="P60" s="315"/>
      <c r="Q60" s="827"/>
      <c r="R60" s="827"/>
      <c r="S60" s="307"/>
      <c r="T60" s="448"/>
      <c r="U60" s="301"/>
      <c r="V60" s="321"/>
      <c r="W60" s="307"/>
      <c r="X60" s="392" t="str">
        <f t="shared" ca="1" si="2"/>
        <v/>
      </c>
      <c r="Y60" s="216"/>
      <c r="Z60" s="216"/>
      <c r="AA60" s="1"/>
      <c r="AB60" s="1"/>
      <c r="AC60" s="1"/>
      <c r="AD60" s="1"/>
      <c r="AE60" s="1"/>
      <c r="AF60" s="1"/>
      <c r="AG60" s="1"/>
      <c r="AH60" s="1"/>
    </row>
    <row r="61" spans="1:34" ht="217.5" customHeight="1" thickBot="1" x14ac:dyDescent="0.3">
      <c r="A61" s="169">
        <v>8</v>
      </c>
      <c r="B61" s="170" t="s">
        <v>11</v>
      </c>
      <c r="C61" s="170" t="s">
        <v>17</v>
      </c>
      <c r="D61" s="171">
        <v>42173</v>
      </c>
      <c r="E61" s="172" t="s">
        <v>1718</v>
      </c>
      <c r="F61" s="170" t="s">
        <v>12</v>
      </c>
      <c r="G61" s="170" t="s">
        <v>1543</v>
      </c>
      <c r="H61" s="173" t="s">
        <v>1719</v>
      </c>
      <c r="I61" s="174" t="s">
        <v>34</v>
      </c>
      <c r="J61" s="174" t="s">
        <v>28</v>
      </c>
      <c r="K61" s="173">
        <f>2003-15</f>
        <v>1988</v>
      </c>
      <c r="L61" s="173" t="s">
        <v>1562</v>
      </c>
      <c r="M61" s="173" t="s">
        <v>1563</v>
      </c>
      <c r="N61" s="175"/>
      <c r="O61" s="175">
        <v>42005</v>
      </c>
      <c r="P61" s="175">
        <v>42246</v>
      </c>
      <c r="Q61" s="173" t="s">
        <v>1721</v>
      </c>
      <c r="R61" s="173" t="s">
        <v>1723</v>
      </c>
      <c r="S61" s="175" t="s">
        <v>1724</v>
      </c>
      <c r="T61" s="230" t="s">
        <v>1738</v>
      </c>
      <c r="U61" s="219" t="s">
        <v>1739</v>
      </c>
      <c r="V61" s="177" t="s">
        <v>36</v>
      </c>
      <c r="W61" s="173" t="s">
        <v>1751</v>
      </c>
      <c r="X61" s="177" t="str">
        <f t="shared" ca="1" si="2"/>
        <v>VENCIDA</v>
      </c>
      <c r="Y61" s="216"/>
      <c r="Z61" s="216"/>
      <c r="AA61" s="1"/>
      <c r="AB61" s="1"/>
      <c r="AC61" s="1"/>
      <c r="AD61" s="1"/>
      <c r="AE61" s="1"/>
      <c r="AF61" s="1"/>
      <c r="AG61" s="1"/>
      <c r="AH61" s="1"/>
    </row>
    <row r="62" spans="1:34" ht="64.5" hidden="1" customHeight="1" x14ac:dyDescent="0.25">
      <c r="A62" s="418"/>
      <c r="B62" s="287"/>
      <c r="C62" s="287"/>
      <c r="D62" s="358"/>
      <c r="E62" s="290"/>
      <c r="F62" s="287"/>
      <c r="G62" s="287"/>
      <c r="H62" s="187"/>
      <c r="I62" s="190"/>
      <c r="J62" s="190"/>
      <c r="K62" s="187"/>
      <c r="L62" s="187"/>
      <c r="M62" s="187"/>
      <c r="N62" s="346"/>
      <c r="O62" s="346"/>
      <c r="P62" s="346"/>
      <c r="Q62" s="778"/>
      <c r="R62" s="778"/>
      <c r="S62" s="190"/>
      <c r="T62" s="344"/>
      <c r="U62" s="187"/>
      <c r="V62" s="199"/>
      <c r="W62" s="190"/>
      <c r="X62" s="199" t="str">
        <f t="shared" ca="1" si="2"/>
        <v/>
      </c>
      <c r="Y62" s="216"/>
      <c r="Z62" s="216"/>
      <c r="AA62" s="1"/>
      <c r="AB62" s="1"/>
      <c r="AC62" s="1"/>
      <c r="AD62" s="1"/>
      <c r="AE62" s="1"/>
      <c r="AF62" s="1"/>
      <c r="AG62" s="1"/>
      <c r="AH62" s="1"/>
    </row>
    <row r="63" spans="1:34" ht="64.5" hidden="1" customHeight="1" x14ac:dyDescent="0.25">
      <c r="A63" s="293"/>
      <c r="B63" s="295"/>
      <c r="C63" s="295"/>
      <c r="D63" s="318"/>
      <c r="E63" s="299"/>
      <c r="F63" s="295"/>
      <c r="G63" s="295"/>
      <c r="H63" s="301"/>
      <c r="I63" s="307"/>
      <c r="J63" s="307"/>
      <c r="K63" s="301"/>
      <c r="L63" s="301"/>
      <c r="M63" s="301"/>
      <c r="N63" s="315"/>
      <c r="O63" s="315"/>
      <c r="P63" s="315"/>
      <c r="Q63" s="827"/>
      <c r="R63" s="827"/>
      <c r="S63" s="307"/>
      <c r="T63" s="448"/>
      <c r="U63" s="301"/>
      <c r="V63" s="321"/>
      <c r="W63" s="307"/>
      <c r="X63" s="392" t="str">
        <f t="shared" ca="1" si="2"/>
        <v/>
      </c>
      <c r="Y63" s="216"/>
      <c r="Z63" s="216"/>
      <c r="AA63" s="1"/>
      <c r="AB63" s="1"/>
      <c r="AC63" s="1"/>
      <c r="AD63" s="1"/>
      <c r="AE63" s="1"/>
      <c r="AF63" s="1"/>
      <c r="AG63" s="1"/>
      <c r="AH63" s="1"/>
    </row>
    <row r="64" spans="1:34" ht="108" customHeight="1" thickBot="1" x14ac:dyDescent="0.3">
      <c r="A64" s="169">
        <v>9</v>
      </c>
      <c r="B64" s="170" t="s">
        <v>11</v>
      </c>
      <c r="C64" s="170" t="s">
        <v>17</v>
      </c>
      <c r="D64" s="171">
        <v>42173</v>
      </c>
      <c r="E64" s="172" t="s">
        <v>1765</v>
      </c>
      <c r="F64" s="170" t="s">
        <v>12</v>
      </c>
      <c r="G64" s="170" t="s">
        <v>1543</v>
      </c>
      <c r="H64" s="173" t="s">
        <v>1767</v>
      </c>
      <c r="I64" s="174" t="s">
        <v>34</v>
      </c>
      <c r="J64" s="174" t="s">
        <v>28</v>
      </c>
      <c r="K64" s="173" t="s">
        <v>1770</v>
      </c>
      <c r="L64" s="173" t="s">
        <v>1562</v>
      </c>
      <c r="M64" s="173" t="s">
        <v>1563</v>
      </c>
      <c r="N64" s="175">
        <v>42207</v>
      </c>
      <c r="O64" s="175">
        <v>42207</v>
      </c>
      <c r="P64" s="175">
        <v>42252</v>
      </c>
      <c r="Q64" s="173" t="s">
        <v>1773</v>
      </c>
      <c r="R64" s="173" t="s">
        <v>1775</v>
      </c>
      <c r="S64" s="175">
        <v>42247</v>
      </c>
      <c r="T64" s="173" t="s">
        <v>1778</v>
      </c>
      <c r="U64" s="173" t="s">
        <v>1780</v>
      </c>
      <c r="V64" s="177" t="s">
        <v>36</v>
      </c>
      <c r="W64" s="174" t="s">
        <v>1569</v>
      </c>
      <c r="X64" s="177" t="str">
        <f t="shared" ca="1" si="2"/>
        <v>VENCIDA</v>
      </c>
      <c r="Y64" s="216"/>
      <c r="Z64" s="216"/>
      <c r="AA64" s="1"/>
      <c r="AB64" s="1"/>
      <c r="AC64" s="1"/>
      <c r="AD64" s="1"/>
      <c r="AE64" s="1"/>
      <c r="AF64" s="1"/>
      <c r="AG64" s="1"/>
      <c r="AH64" s="1"/>
    </row>
    <row r="65" spans="1:34" ht="64.5" hidden="1" customHeight="1" x14ac:dyDescent="0.25">
      <c r="A65" s="418"/>
      <c r="B65" s="287"/>
      <c r="C65" s="287"/>
      <c r="D65" s="358"/>
      <c r="E65" s="290"/>
      <c r="F65" s="287"/>
      <c r="G65" s="287"/>
      <c r="H65" s="187"/>
      <c r="I65" s="190"/>
      <c r="J65" s="190"/>
      <c r="K65" s="187"/>
      <c r="L65" s="187"/>
      <c r="M65" s="187"/>
      <c r="N65" s="346"/>
      <c r="O65" s="346"/>
      <c r="P65" s="346"/>
      <c r="Q65" s="778"/>
      <c r="R65" s="778"/>
      <c r="S65" s="190"/>
      <c r="T65" s="344"/>
      <c r="U65" s="187"/>
      <c r="V65" s="199"/>
      <c r="W65" s="190"/>
      <c r="X65" s="199" t="str">
        <f t="shared" ca="1" si="2"/>
        <v/>
      </c>
      <c r="Y65" s="216"/>
      <c r="Z65" s="216"/>
      <c r="AA65" s="1"/>
      <c r="AB65" s="1"/>
      <c r="AC65" s="1"/>
      <c r="AD65" s="1"/>
      <c r="AE65" s="1"/>
      <c r="AF65" s="1"/>
      <c r="AG65" s="1"/>
      <c r="AH65" s="1"/>
    </row>
    <row r="66" spans="1:34" ht="64.5" hidden="1" customHeight="1" x14ac:dyDescent="0.25">
      <c r="A66" s="293"/>
      <c r="B66" s="295"/>
      <c r="C66" s="295"/>
      <c r="D66" s="318"/>
      <c r="E66" s="299"/>
      <c r="F66" s="295"/>
      <c r="G66" s="295"/>
      <c r="H66" s="301"/>
      <c r="I66" s="307"/>
      <c r="J66" s="307"/>
      <c r="K66" s="301"/>
      <c r="L66" s="301"/>
      <c r="M66" s="301"/>
      <c r="N66" s="315"/>
      <c r="O66" s="315"/>
      <c r="P66" s="315"/>
      <c r="Q66" s="827"/>
      <c r="R66" s="827"/>
      <c r="S66" s="307"/>
      <c r="T66" s="448"/>
      <c r="U66" s="301"/>
      <c r="V66" s="321"/>
      <c r="W66" s="307"/>
      <c r="X66" s="392" t="str">
        <f t="shared" ca="1" si="2"/>
        <v/>
      </c>
      <c r="Y66" s="216"/>
      <c r="Z66" s="216"/>
      <c r="AA66" s="1"/>
      <c r="AB66" s="1"/>
      <c r="AC66" s="1"/>
      <c r="AD66" s="1"/>
      <c r="AE66" s="1"/>
      <c r="AF66" s="1"/>
      <c r="AG66" s="1"/>
      <c r="AH66" s="1"/>
    </row>
    <row r="67" spans="1:34" ht="92.25" customHeight="1" thickBot="1" x14ac:dyDescent="0.3">
      <c r="A67" s="169">
        <v>10</v>
      </c>
      <c r="B67" s="170" t="s">
        <v>11</v>
      </c>
      <c r="C67" s="170" t="s">
        <v>17</v>
      </c>
      <c r="D67" s="171">
        <v>42173</v>
      </c>
      <c r="E67" s="172" t="s">
        <v>1793</v>
      </c>
      <c r="F67" s="170" t="s">
        <v>12</v>
      </c>
      <c r="G67" s="172" t="s">
        <v>1543</v>
      </c>
      <c r="H67" s="173" t="s">
        <v>1794</v>
      </c>
      <c r="I67" s="174" t="s">
        <v>34</v>
      </c>
      <c r="J67" s="174" t="s">
        <v>28</v>
      </c>
      <c r="K67" s="173" t="s">
        <v>1795</v>
      </c>
      <c r="L67" s="173" t="s">
        <v>1545</v>
      </c>
      <c r="M67" s="173" t="s">
        <v>1546</v>
      </c>
      <c r="N67" s="175">
        <v>42207</v>
      </c>
      <c r="O67" s="175">
        <v>42207</v>
      </c>
      <c r="P67" s="175">
        <v>42252</v>
      </c>
      <c r="Q67" s="173" t="s">
        <v>1797</v>
      </c>
      <c r="R67" s="173" t="s">
        <v>1775</v>
      </c>
      <c r="S67" s="175">
        <v>42247</v>
      </c>
      <c r="T67" s="173" t="s">
        <v>1803</v>
      </c>
      <c r="U67" s="173" t="s">
        <v>1804</v>
      </c>
      <c r="V67" s="177" t="s">
        <v>36</v>
      </c>
      <c r="W67" s="174" t="s">
        <v>1569</v>
      </c>
      <c r="X67" s="177" t="str">
        <f t="shared" ca="1" si="2"/>
        <v>VENCIDA</v>
      </c>
      <c r="Y67" s="216"/>
      <c r="Z67" s="216"/>
      <c r="AA67" s="1"/>
      <c r="AB67" s="1"/>
      <c r="AC67" s="1"/>
      <c r="AD67" s="1"/>
      <c r="AE67" s="1"/>
      <c r="AF67" s="1"/>
      <c r="AG67" s="1"/>
      <c r="AH67" s="1"/>
    </row>
    <row r="68" spans="1:34" ht="64.5" hidden="1" customHeight="1" x14ac:dyDescent="0.25">
      <c r="A68" s="418"/>
      <c r="B68" s="287"/>
      <c r="C68" s="287"/>
      <c r="D68" s="358"/>
      <c r="E68" s="290"/>
      <c r="F68" s="287"/>
      <c r="G68" s="471"/>
      <c r="H68" s="187"/>
      <c r="I68" s="190"/>
      <c r="J68" s="190"/>
      <c r="K68" s="187"/>
      <c r="L68" s="187"/>
      <c r="M68" s="187"/>
      <c r="N68" s="346"/>
      <c r="O68" s="346"/>
      <c r="P68" s="346"/>
      <c r="Q68" s="778"/>
      <c r="R68" s="778"/>
      <c r="S68" s="190"/>
      <c r="T68" s="344"/>
      <c r="U68" s="187"/>
      <c r="V68" s="199"/>
      <c r="W68" s="190"/>
      <c r="X68" s="199" t="str">
        <f t="shared" ca="1" si="2"/>
        <v/>
      </c>
      <c r="Y68" s="216"/>
      <c r="Z68" s="216"/>
      <c r="AA68" s="1"/>
      <c r="AB68" s="1"/>
      <c r="AC68" s="1"/>
      <c r="AD68" s="1"/>
      <c r="AE68" s="1"/>
      <c r="AF68" s="1"/>
      <c r="AG68" s="1"/>
      <c r="AH68" s="1"/>
    </row>
    <row r="69" spans="1:34" ht="64.5" hidden="1" customHeight="1" x14ac:dyDescent="0.25">
      <c r="A69" s="293"/>
      <c r="B69" s="295"/>
      <c r="C69" s="295"/>
      <c r="D69" s="318"/>
      <c r="E69" s="299"/>
      <c r="F69" s="295"/>
      <c r="G69" s="473"/>
      <c r="H69" s="301"/>
      <c r="I69" s="307"/>
      <c r="J69" s="307"/>
      <c r="K69" s="301"/>
      <c r="L69" s="301"/>
      <c r="M69" s="301"/>
      <c r="N69" s="315"/>
      <c r="O69" s="315"/>
      <c r="P69" s="315"/>
      <c r="Q69" s="827"/>
      <c r="R69" s="827"/>
      <c r="S69" s="307"/>
      <c r="T69" s="448"/>
      <c r="U69" s="301"/>
      <c r="V69" s="321"/>
      <c r="W69" s="307"/>
      <c r="X69" s="392" t="str">
        <f t="shared" ca="1" si="2"/>
        <v/>
      </c>
      <c r="Y69" s="216"/>
      <c r="Z69" s="216"/>
      <c r="AA69" s="1"/>
      <c r="AB69" s="1"/>
      <c r="AC69" s="1"/>
      <c r="AD69" s="1"/>
      <c r="AE69" s="1"/>
      <c r="AF69" s="1"/>
      <c r="AG69" s="1"/>
      <c r="AH69" s="1"/>
    </row>
    <row r="70" spans="1:34" ht="94.5" customHeight="1" thickBot="1" x14ac:dyDescent="0.3">
      <c r="A70" s="169">
        <v>11</v>
      </c>
      <c r="B70" s="170" t="s">
        <v>11</v>
      </c>
      <c r="C70" s="170" t="s">
        <v>17</v>
      </c>
      <c r="D70" s="171">
        <v>42173</v>
      </c>
      <c r="E70" s="172" t="s">
        <v>1812</v>
      </c>
      <c r="F70" s="170" t="s">
        <v>12</v>
      </c>
      <c r="G70" s="170" t="s">
        <v>1543</v>
      </c>
      <c r="H70" s="173" t="s">
        <v>1813</v>
      </c>
      <c r="I70" s="174" t="s">
        <v>34</v>
      </c>
      <c r="J70" s="174" t="s">
        <v>28</v>
      </c>
      <c r="K70" s="173" t="s">
        <v>1814</v>
      </c>
      <c r="L70" s="173" t="s">
        <v>1562</v>
      </c>
      <c r="M70" s="173" t="s">
        <v>1563</v>
      </c>
      <c r="N70" s="175" t="s">
        <v>1815</v>
      </c>
      <c r="O70" s="174" t="s">
        <v>1815</v>
      </c>
      <c r="P70" s="175">
        <v>42207</v>
      </c>
      <c r="Q70" s="173" t="s">
        <v>1816</v>
      </c>
      <c r="R70" s="173" t="s">
        <v>1817</v>
      </c>
      <c r="S70" s="175">
        <v>42207</v>
      </c>
      <c r="T70" s="173" t="s">
        <v>1818</v>
      </c>
      <c r="U70" s="173" t="s">
        <v>1819</v>
      </c>
      <c r="V70" s="177" t="s">
        <v>36</v>
      </c>
      <c r="W70" s="174" t="s">
        <v>1820</v>
      </c>
      <c r="X70" s="177" t="str">
        <f t="shared" ca="1" si="2"/>
        <v>VENCIDA</v>
      </c>
      <c r="Y70" s="216"/>
      <c r="Z70" s="216"/>
      <c r="AA70" s="1"/>
      <c r="AB70" s="1"/>
      <c r="AC70" s="1"/>
      <c r="AD70" s="1"/>
      <c r="AE70" s="1"/>
      <c r="AF70" s="1"/>
      <c r="AG70" s="1"/>
      <c r="AH70" s="1"/>
    </row>
    <row r="71" spans="1:34" ht="64.5" hidden="1" customHeight="1" x14ac:dyDescent="0.25">
      <c r="A71" s="418"/>
      <c r="B71" s="287"/>
      <c r="C71" s="287"/>
      <c r="D71" s="358"/>
      <c r="E71" s="290"/>
      <c r="F71" s="287"/>
      <c r="G71" s="287"/>
      <c r="H71" s="187"/>
      <c r="I71" s="190"/>
      <c r="J71" s="190"/>
      <c r="K71" s="187"/>
      <c r="L71" s="187"/>
      <c r="M71" s="187"/>
      <c r="N71" s="346"/>
      <c r="O71" s="346"/>
      <c r="P71" s="346"/>
      <c r="Q71" s="778"/>
      <c r="R71" s="778"/>
      <c r="S71" s="190"/>
      <c r="T71" s="344"/>
      <c r="U71" s="187"/>
      <c r="V71" s="199"/>
      <c r="W71" s="190"/>
      <c r="X71" s="199" t="str">
        <f t="shared" ca="1" si="2"/>
        <v/>
      </c>
      <c r="Y71" s="216"/>
      <c r="Z71" s="216"/>
      <c r="AA71" s="1"/>
      <c r="AB71" s="1"/>
      <c r="AC71" s="1"/>
      <c r="AD71" s="1"/>
      <c r="AE71" s="1"/>
      <c r="AF71" s="1"/>
      <c r="AG71" s="1"/>
      <c r="AH71" s="1"/>
    </row>
    <row r="72" spans="1:34" ht="64.5" hidden="1" customHeight="1" x14ac:dyDescent="0.25">
      <c r="A72" s="293"/>
      <c r="B72" s="295"/>
      <c r="C72" s="295"/>
      <c r="D72" s="318"/>
      <c r="E72" s="299"/>
      <c r="F72" s="295"/>
      <c r="G72" s="295"/>
      <c r="H72" s="301"/>
      <c r="I72" s="307"/>
      <c r="J72" s="307"/>
      <c r="K72" s="301"/>
      <c r="L72" s="301"/>
      <c r="M72" s="301"/>
      <c r="N72" s="315"/>
      <c r="O72" s="315"/>
      <c r="P72" s="315"/>
      <c r="Q72" s="827"/>
      <c r="R72" s="827"/>
      <c r="S72" s="307"/>
      <c r="T72" s="448"/>
      <c r="U72" s="301"/>
      <c r="V72" s="321"/>
      <c r="W72" s="307"/>
      <c r="X72" s="392" t="str">
        <f t="shared" ca="1" si="2"/>
        <v/>
      </c>
      <c r="Y72" s="216"/>
      <c r="Z72" s="216"/>
      <c r="AA72" s="1"/>
      <c r="AB72" s="1"/>
      <c r="AC72" s="1"/>
      <c r="AD72" s="1"/>
      <c r="AE72" s="1"/>
      <c r="AF72" s="1"/>
      <c r="AG72" s="1"/>
      <c r="AH72" s="1"/>
    </row>
    <row r="73" spans="1:34" ht="139.5" customHeight="1" thickBot="1" x14ac:dyDescent="0.3">
      <c r="A73" s="169">
        <v>12</v>
      </c>
      <c r="B73" s="170" t="s">
        <v>11</v>
      </c>
      <c r="C73" s="170" t="s">
        <v>17</v>
      </c>
      <c r="D73" s="171">
        <v>42173</v>
      </c>
      <c r="E73" s="172" t="s">
        <v>1823</v>
      </c>
      <c r="F73" s="170" t="s">
        <v>19</v>
      </c>
      <c r="G73" s="170" t="s">
        <v>1543</v>
      </c>
      <c r="H73" s="173" t="s">
        <v>1824</v>
      </c>
      <c r="I73" s="174" t="s">
        <v>34</v>
      </c>
      <c r="J73" s="174" t="s">
        <v>28</v>
      </c>
      <c r="K73" s="173" t="s">
        <v>1825</v>
      </c>
      <c r="L73" s="173" t="s">
        <v>1826</v>
      </c>
      <c r="M73" s="173" t="s">
        <v>1827</v>
      </c>
      <c r="N73" s="175">
        <v>42207</v>
      </c>
      <c r="O73" s="175">
        <v>42207</v>
      </c>
      <c r="P73" s="175">
        <v>42207</v>
      </c>
      <c r="Q73" s="173" t="s">
        <v>1657</v>
      </c>
      <c r="R73" s="173" t="s">
        <v>1659</v>
      </c>
      <c r="S73" s="175">
        <v>42247</v>
      </c>
      <c r="T73" s="173" t="s">
        <v>1829</v>
      </c>
      <c r="U73" s="173" t="s">
        <v>1663</v>
      </c>
      <c r="V73" s="177" t="s">
        <v>36</v>
      </c>
      <c r="W73" s="174" t="s">
        <v>1569</v>
      </c>
      <c r="X73" s="177" t="str">
        <f t="shared" ca="1" si="2"/>
        <v>VENCIDA</v>
      </c>
      <c r="Y73" s="216"/>
      <c r="Z73" s="216"/>
      <c r="AA73" s="1"/>
      <c r="AB73" s="1"/>
      <c r="AC73" s="1"/>
      <c r="AD73" s="1"/>
      <c r="AE73" s="1"/>
      <c r="AF73" s="1"/>
      <c r="AG73" s="1"/>
      <c r="AH73" s="1"/>
    </row>
    <row r="74" spans="1:34" ht="64.5" hidden="1" customHeight="1" x14ac:dyDescent="0.25">
      <c r="A74" s="418"/>
      <c r="B74" s="287"/>
      <c r="C74" s="287"/>
      <c r="D74" s="358"/>
      <c r="E74" s="290"/>
      <c r="F74" s="287"/>
      <c r="G74" s="287"/>
      <c r="H74" s="187"/>
      <c r="I74" s="190"/>
      <c r="J74" s="190"/>
      <c r="K74" s="187"/>
      <c r="L74" s="187"/>
      <c r="M74" s="187"/>
      <c r="N74" s="346"/>
      <c r="O74" s="346"/>
      <c r="P74" s="346"/>
      <c r="Q74" s="778"/>
      <c r="R74" s="778"/>
      <c r="S74" s="190"/>
      <c r="T74" s="344"/>
      <c r="U74" s="187"/>
      <c r="V74" s="199"/>
      <c r="W74" s="190"/>
      <c r="X74" s="199" t="str">
        <f t="shared" ca="1" si="2"/>
        <v/>
      </c>
      <c r="Y74" s="216"/>
      <c r="Z74" s="216"/>
      <c r="AA74" s="1"/>
      <c r="AB74" s="1"/>
      <c r="AC74" s="1"/>
      <c r="AD74" s="1"/>
      <c r="AE74" s="1"/>
      <c r="AF74" s="1"/>
      <c r="AG74" s="1"/>
      <c r="AH74" s="1"/>
    </row>
    <row r="75" spans="1:34" ht="64.5" hidden="1" customHeight="1" x14ac:dyDescent="0.25">
      <c r="A75" s="293"/>
      <c r="B75" s="295"/>
      <c r="C75" s="295"/>
      <c r="D75" s="318"/>
      <c r="E75" s="299"/>
      <c r="F75" s="295"/>
      <c r="G75" s="295"/>
      <c r="H75" s="301"/>
      <c r="I75" s="307"/>
      <c r="J75" s="307"/>
      <c r="K75" s="301"/>
      <c r="L75" s="301"/>
      <c r="M75" s="301"/>
      <c r="N75" s="315"/>
      <c r="O75" s="315"/>
      <c r="P75" s="315"/>
      <c r="Q75" s="827"/>
      <c r="R75" s="827"/>
      <c r="S75" s="307"/>
      <c r="T75" s="448"/>
      <c r="U75" s="301"/>
      <c r="V75" s="321"/>
      <c r="W75" s="307"/>
      <c r="X75" s="392" t="str">
        <f t="shared" ca="1" si="2"/>
        <v/>
      </c>
      <c r="Y75" s="216"/>
      <c r="Z75" s="216"/>
      <c r="AA75" s="1"/>
      <c r="AB75" s="1"/>
      <c r="AC75" s="1"/>
      <c r="AD75" s="1"/>
      <c r="AE75" s="1"/>
      <c r="AF75" s="1"/>
      <c r="AG75" s="1"/>
      <c r="AH75" s="1"/>
    </row>
    <row r="76" spans="1:34" ht="171" customHeight="1" thickBot="1" x14ac:dyDescent="0.3">
      <c r="A76" s="169">
        <v>13</v>
      </c>
      <c r="B76" s="170" t="s">
        <v>11</v>
      </c>
      <c r="C76" s="170" t="s">
        <v>17</v>
      </c>
      <c r="D76" s="171">
        <v>42173</v>
      </c>
      <c r="E76" s="172" t="s">
        <v>1835</v>
      </c>
      <c r="F76" s="170" t="s">
        <v>19</v>
      </c>
      <c r="G76" s="170" t="s">
        <v>1543</v>
      </c>
      <c r="H76" s="173" t="s">
        <v>1836</v>
      </c>
      <c r="I76" s="174" t="s">
        <v>34</v>
      </c>
      <c r="J76" s="174" t="s">
        <v>28</v>
      </c>
      <c r="K76" s="173" t="s">
        <v>1837</v>
      </c>
      <c r="L76" s="173" t="s">
        <v>1562</v>
      </c>
      <c r="M76" s="173" t="s">
        <v>1838</v>
      </c>
      <c r="N76" s="175">
        <v>42207</v>
      </c>
      <c r="O76" s="175">
        <v>42207</v>
      </c>
      <c r="P76" s="175">
        <v>42252</v>
      </c>
      <c r="Q76" s="173" t="s">
        <v>1841</v>
      </c>
      <c r="R76" s="173" t="s">
        <v>1842</v>
      </c>
      <c r="S76" s="175" t="s">
        <v>1702</v>
      </c>
      <c r="T76" s="173" t="s">
        <v>1848</v>
      </c>
      <c r="U76" s="173" t="s">
        <v>1849</v>
      </c>
      <c r="V76" s="177" t="s">
        <v>36</v>
      </c>
      <c r="W76" s="174" t="s">
        <v>1851</v>
      </c>
      <c r="X76" s="177" t="str">
        <f t="shared" ca="1" si="2"/>
        <v>VENCIDA</v>
      </c>
      <c r="Y76" s="216"/>
      <c r="Z76" s="216"/>
      <c r="AA76" s="1"/>
      <c r="AB76" s="1"/>
      <c r="AC76" s="1"/>
      <c r="AD76" s="1"/>
      <c r="AE76" s="1"/>
      <c r="AF76" s="1"/>
      <c r="AG76" s="1"/>
      <c r="AH76" s="1"/>
    </row>
    <row r="77" spans="1:34" ht="64.5" hidden="1" customHeight="1" x14ac:dyDescent="0.25">
      <c r="A77" s="418"/>
      <c r="B77" s="287"/>
      <c r="C77" s="287"/>
      <c r="D77" s="358"/>
      <c r="E77" s="290"/>
      <c r="F77" s="287"/>
      <c r="G77" s="287"/>
      <c r="H77" s="187"/>
      <c r="I77" s="190"/>
      <c r="J77" s="190"/>
      <c r="K77" s="187"/>
      <c r="L77" s="187"/>
      <c r="M77" s="187"/>
      <c r="N77" s="346"/>
      <c r="O77" s="346"/>
      <c r="P77" s="346"/>
      <c r="Q77" s="778"/>
      <c r="R77" s="778"/>
      <c r="S77" s="190"/>
      <c r="T77" s="344"/>
      <c r="U77" s="187"/>
      <c r="V77" s="199"/>
      <c r="W77" s="190"/>
      <c r="X77" s="199" t="str">
        <f t="shared" ca="1" si="2"/>
        <v/>
      </c>
      <c r="Y77" s="216"/>
      <c r="Z77" s="216"/>
      <c r="AA77" s="1"/>
      <c r="AB77" s="1"/>
      <c r="AC77" s="1"/>
      <c r="AD77" s="1"/>
      <c r="AE77" s="1"/>
      <c r="AF77" s="1"/>
      <c r="AG77" s="1"/>
      <c r="AH77" s="1"/>
    </row>
    <row r="78" spans="1:34" ht="62.25" hidden="1" customHeight="1" x14ac:dyDescent="0.25">
      <c r="A78" s="293"/>
      <c r="B78" s="295"/>
      <c r="C78" s="295"/>
      <c r="D78" s="318"/>
      <c r="E78" s="299"/>
      <c r="F78" s="295"/>
      <c r="G78" s="295"/>
      <c r="H78" s="301"/>
      <c r="I78" s="307"/>
      <c r="J78" s="307"/>
      <c r="K78" s="301"/>
      <c r="L78" s="301"/>
      <c r="M78" s="301"/>
      <c r="N78" s="315"/>
      <c r="O78" s="315"/>
      <c r="P78" s="315"/>
      <c r="Q78" s="827"/>
      <c r="R78" s="827"/>
      <c r="S78" s="307"/>
      <c r="T78" s="448"/>
      <c r="U78" s="301"/>
      <c r="V78" s="321"/>
      <c r="W78" s="307"/>
      <c r="X78" s="392" t="str">
        <f t="shared" ca="1" si="2"/>
        <v/>
      </c>
      <c r="Y78" s="216"/>
      <c r="Z78" s="216"/>
      <c r="AA78" s="1"/>
      <c r="AB78" s="1"/>
      <c r="AC78" s="1"/>
      <c r="AD78" s="1"/>
      <c r="AE78" s="1"/>
      <c r="AF78" s="1"/>
      <c r="AG78" s="1"/>
      <c r="AH78" s="1"/>
    </row>
    <row r="79" spans="1:34" ht="104.25" customHeight="1" thickBot="1" x14ac:dyDescent="0.3">
      <c r="A79" s="169">
        <v>14</v>
      </c>
      <c r="B79" s="170" t="s">
        <v>11</v>
      </c>
      <c r="C79" s="170" t="s">
        <v>17</v>
      </c>
      <c r="D79" s="171">
        <v>42173</v>
      </c>
      <c r="E79" s="172" t="s">
        <v>1855</v>
      </c>
      <c r="F79" s="170" t="s">
        <v>19</v>
      </c>
      <c r="G79" s="170" t="s">
        <v>1543</v>
      </c>
      <c r="H79" s="173" t="s">
        <v>1856</v>
      </c>
      <c r="I79" s="174" t="s">
        <v>34</v>
      </c>
      <c r="J79" s="174" t="s">
        <v>28</v>
      </c>
      <c r="K79" s="173" t="s">
        <v>1857</v>
      </c>
      <c r="L79" s="173" t="s">
        <v>1072</v>
      </c>
      <c r="M79" s="173" t="s">
        <v>1858</v>
      </c>
      <c r="N79" s="175">
        <v>42207</v>
      </c>
      <c r="O79" s="175">
        <v>42207</v>
      </c>
      <c r="P79" s="175">
        <v>42252</v>
      </c>
      <c r="Q79" s="173" t="s">
        <v>1860</v>
      </c>
      <c r="R79" s="173" t="s">
        <v>1861</v>
      </c>
      <c r="S79" s="175">
        <v>42347</v>
      </c>
      <c r="T79" s="173" t="s">
        <v>1865</v>
      </c>
      <c r="U79" s="173" t="s">
        <v>1866</v>
      </c>
      <c r="V79" s="177" t="s">
        <v>36</v>
      </c>
      <c r="W79" s="174" t="s">
        <v>1867</v>
      </c>
      <c r="X79" s="177" t="str">
        <f t="shared" ca="1" si="2"/>
        <v>VENCIDA</v>
      </c>
      <c r="Y79" s="216"/>
      <c r="Z79" s="216"/>
      <c r="AA79" s="1"/>
      <c r="AB79" s="1"/>
      <c r="AC79" s="1"/>
      <c r="AD79" s="1"/>
      <c r="AE79" s="1"/>
      <c r="AF79" s="1"/>
      <c r="AG79" s="1"/>
      <c r="AH79" s="1"/>
    </row>
    <row r="80" spans="1:34" ht="64.5" hidden="1" customHeight="1" x14ac:dyDescent="0.25">
      <c r="A80" s="418"/>
      <c r="B80" s="287"/>
      <c r="C80" s="287"/>
      <c r="D80" s="358"/>
      <c r="E80" s="290"/>
      <c r="F80" s="287"/>
      <c r="G80" s="287"/>
      <c r="H80" s="187"/>
      <c r="I80" s="190"/>
      <c r="J80" s="190"/>
      <c r="K80" s="187"/>
      <c r="L80" s="187"/>
      <c r="M80" s="187"/>
      <c r="N80" s="346"/>
      <c r="O80" s="346"/>
      <c r="P80" s="346"/>
      <c r="Q80" s="778"/>
      <c r="R80" s="778"/>
      <c r="S80" s="190"/>
      <c r="T80" s="344"/>
      <c r="U80" s="187"/>
      <c r="V80" s="199"/>
      <c r="W80" s="190"/>
      <c r="X80" s="199" t="str">
        <f t="shared" ca="1" si="2"/>
        <v/>
      </c>
      <c r="Y80" s="216"/>
      <c r="Z80" s="216"/>
      <c r="AA80" s="1"/>
      <c r="AB80" s="1"/>
      <c r="AC80" s="1"/>
      <c r="AD80" s="1"/>
      <c r="AE80" s="1"/>
      <c r="AF80" s="1"/>
      <c r="AG80" s="1"/>
      <c r="AH80" s="1"/>
    </row>
    <row r="81" spans="1:34" ht="64.5" hidden="1" customHeight="1" x14ac:dyDescent="0.25">
      <c r="A81" s="293"/>
      <c r="B81" s="295"/>
      <c r="C81" s="295"/>
      <c r="D81" s="318"/>
      <c r="E81" s="299"/>
      <c r="F81" s="295"/>
      <c r="G81" s="295"/>
      <c r="H81" s="301"/>
      <c r="I81" s="307"/>
      <c r="J81" s="307"/>
      <c r="K81" s="301"/>
      <c r="L81" s="301"/>
      <c r="M81" s="301"/>
      <c r="N81" s="315"/>
      <c r="O81" s="315"/>
      <c r="P81" s="315"/>
      <c r="Q81" s="827"/>
      <c r="R81" s="827"/>
      <c r="S81" s="307"/>
      <c r="T81" s="448"/>
      <c r="U81" s="301"/>
      <c r="V81" s="321"/>
      <c r="W81" s="307"/>
      <c r="X81" s="392" t="str">
        <f t="shared" ca="1" si="2"/>
        <v/>
      </c>
      <c r="Y81" s="216"/>
      <c r="Z81" s="216"/>
      <c r="AA81" s="1"/>
      <c r="AB81" s="1"/>
      <c r="AC81" s="1"/>
      <c r="AD81" s="1"/>
      <c r="AE81" s="1"/>
      <c r="AF81" s="1"/>
      <c r="AG81" s="1"/>
      <c r="AH81" s="1"/>
    </row>
    <row r="82" spans="1:34" ht="307.5" customHeight="1" thickBot="1" x14ac:dyDescent="0.3">
      <c r="A82" s="169">
        <v>15</v>
      </c>
      <c r="B82" s="170" t="s">
        <v>11</v>
      </c>
      <c r="C82" s="170" t="s">
        <v>17</v>
      </c>
      <c r="D82" s="244">
        <v>42173</v>
      </c>
      <c r="E82" s="172" t="s">
        <v>1696</v>
      </c>
      <c r="F82" s="170" t="s">
        <v>12</v>
      </c>
      <c r="G82" s="172" t="s">
        <v>1543</v>
      </c>
      <c r="H82" s="172" t="s">
        <v>1872</v>
      </c>
      <c r="I82" s="170" t="s">
        <v>34</v>
      </c>
      <c r="J82" s="170" t="s">
        <v>28</v>
      </c>
      <c r="K82" s="172" t="s">
        <v>1873</v>
      </c>
      <c r="L82" s="172" t="s">
        <v>1562</v>
      </c>
      <c r="M82" s="172" t="s">
        <v>1838</v>
      </c>
      <c r="N82" s="244">
        <v>42655</v>
      </c>
      <c r="O82" s="244">
        <v>42663</v>
      </c>
      <c r="P82" s="244">
        <v>42704</v>
      </c>
      <c r="Q82" s="851" t="s">
        <v>1875</v>
      </c>
      <c r="R82" s="312" t="s">
        <v>1877</v>
      </c>
      <c r="S82" s="171">
        <v>42842</v>
      </c>
      <c r="T82" s="172" t="s">
        <v>1890</v>
      </c>
      <c r="U82" s="312" t="s">
        <v>1894</v>
      </c>
      <c r="V82" s="222" t="s">
        <v>36</v>
      </c>
      <c r="W82" s="172" t="s">
        <v>1901</v>
      </c>
      <c r="X82" s="222" t="str">
        <f t="shared" ca="1" si="2"/>
        <v>VENCIDA</v>
      </c>
      <c r="Y82" s="216"/>
      <c r="Z82" s="216"/>
      <c r="AA82" s="1"/>
      <c r="AB82" s="1"/>
      <c r="AC82" s="1"/>
      <c r="AD82" s="1"/>
      <c r="AE82" s="1"/>
      <c r="AF82" s="1"/>
      <c r="AG82" s="1"/>
      <c r="AH82" s="1"/>
    </row>
    <row r="83" spans="1:34" ht="222" customHeight="1" thickBot="1" x14ac:dyDescent="0.3">
      <c r="A83" s="853">
        <v>16</v>
      </c>
      <c r="B83" s="359" t="s">
        <v>11</v>
      </c>
      <c r="C83" s="359" t="s">
        <v>17</v>
      </c>
      <c r="D83" s="368">
        <v>42753</v>
      </c>
      <c r="E83" s="429" t="s">
        <v>1910</v>
      </c>
      <c r="F83" s="359" t="s">
        <v>12</v>
      </c>
      <c r="G83" s="854" t="s">
        <v>1911</v>
      </c>
      <c r="H83" s="854" t="s">
        <v>1912</v>
      </c>
      <c r="I83" s="359" t="s">
        <v>27</v>
      </c>
      <c r="J83" s="359" t="s">
        <v>28</v>
      </c>
      <c r="K83" s="363" t="s">
        <v>1913</v>
      </c>
      <c r="L83" s="363" t="s">
        <v>1914</v>
      </c>
      <c r="M83" s="363" t="s">
        <v>1915</v>
      </c>
      <c r="N83" s="856">
        <v>42767</v>
      </c>
      <c r="O83" s="368">
        <v>42920</v>
      </c>
      <c r="P83" s="368">
        <v>42982</v>
      </c>
      <c r="Q83" s="857" t="s">
        <v>1919</v>
      </c>
      <c r="R83" s="862" t="s">
        <v>1924</v>
      </c>
      <c r="S83" s="373">
        <v>42842</v>
      </c>
      <c r="T83" s="363" t="s">
        <v>1933</v>
      </c>
      <c r="U83" s="862" t="s">
        <v>1934</v>
      </c>
      <c r="V83" s="379" t="s">
        <v>36</v>
      </c>
      <c r="W83" s="363" t="s">
        <v>1935</v>
      </c>
      <c r="X83" s="865" t="str">
        <f t="shared" ca="1" si="2"/>
        <v>VENCIDA</v>
      </c>
      <c r="Y83" s="216"/>
      <c r="Z83" s="216"/>
      <c r="AA83" s="1"/>
      <c r="AB83" s="1"/>
      <c r="AC83" s="1"/>
      <c r="AD83" s="1"/>
      <c r="AE83" s="1"/>
      <c r="AF83" s="1"/>
      <c r="AG83" s="1"/>
      <c r="AH83" s="1"/>
    </row>
    <row r="84" spans="1:34" ht="114" customHeight="1" thickBot="1" x14ac:dyDescent="0.3">
      <c r="A84" s="396"/>
      <c r="B84" s="389"/>
      <c r="C84" s="389"/>
      <c r="D84" s="390"/>
      <c r="E84" s="397"/>
      <c r="F84" s="389"/>
      <c r="G84" s="866"/>
      <c r="H84" s="388" t="s">
        <v>1936</v>
      </c>
      <c r="I84" s="389" t="s">
        <v>27</v>
      </c>
      <c r="J84" s="389" t="s">
        <v>28</v>
      </c>
      <c r="K84" s="388" t="s">
        <v>1937</v>
      </c>
      <c r="L84" s="388" t="s">
        <v>1938</v>
      </c>
      <c r="M84" s="388" t="s">
        <v>1939</v>
      </c>
      <c r="N84" s="390">
        <v>42767</v>
      </c>
      <c r="O84" s="390">
        <v>42767</v>
      </c>
      <c r="P84" s="390">
        <v>42795</v>
      </c>
      <c r="Q84" s="867" t="s">
        <v>1940</v>
      </c>
      <c r="R84" s="867" t="s">
        <v>1942</v>
      </c>
      <c r="S84" s="868">
        <v>42842</v>
      </c>
      <c r="T84" s="388" t="s">
        <v>1943</v>
      </c>
      <c r="U84" s="867"/>
      <c r="V84" s="869" t="s">
        <v>42</v>
      </c>
      <c r="W84" s="388" t="s">
        <v>1944</v>
      </c>
      <c r="X84" s="869" t="str">
        <f t="shared" ca="1" si="2"/>
        <v>VENCIDA</v>
      </c>
      <c r="Y84" s="216"/>
      <c r="Z84" s="216"/>
      <c r="AA84" s="1"/>
      <c r="AB84" s="1"/>
      <c r="AC84" s="1"/>
      <c r="AD84" s="1"/>
      <c r="AE84" s="1"/>
      <c r="AF84" s="1"/>
      <c r="AG84" s="1"/>
      <c r="AH84" s="1"/>
    </row>
    <row r="85" spans="1:34" ht="21.75" hidden="1" customHeight="1" x14ac:dyDescent="0.25">
      <c r="A85" s="870"/>
      <c r="B85" s="471"/>
      <c r="C85" s="471"/>
      <c r="D85" s="358"/>
      <c r="E85" s="472"/>
      <c r="F85" s="471"/>
      <c r="G85" s="472"/>
      <c r="H85" s="290"/>
      <c r="I85" s="287"/>
      <c r="J85" s="287"/>
      <c r="K85" s="290"/>
      <c r="L85" s="290"/>
      <c r="M85" s="290"/>
      <c r="N85" s="358"/>
      <c r="O85" s="358"/>
      <c r="P85" s="358"/>
      <c r="Q85" s="552"/>
      <c r="R85" s="552"/>
      <c r="S85" s="872">
        <v>42842</v>
      </c>
      <c r="T85" s="290"/>
      <c r="U85" s="287"/>
      <c r="V85" s="332"/>
      <c r="W85" s="287"/>
      <c r="X85" s="332" t="str">
        <f t="shared" ca="1" si="2"/>
        <v/>
      </c>
      <c r="Y85" s="216"/>
      <c r="Z85" s="216"/>
      <c r="AA85" s="1"/>
      <c r="AB85" s="1"/>
      <c r="AC85" s="1"/>
      <c r="AD85" s="1"/>
      <c r="AE85" s="1"/>
      <c r="AF85" s="1"/>
      <c r="AG85" s="1"/>
      <c r="AH85" s="1"/>
    </row>
    <row r="86" spans="1:34" ht="0.75" customHeight="1" thickBot="1" x14ac:dyDescent="0.3">
      <c r="A86" s="343">
        <v>17</v>
      </c>
      <c r="B86" s="345" t="s">
        <v>11</v>
      </c>
      <c r="C86" s="345" t="s">
        <v>17</v>
      </c>
      <c r="D86" s="334">
        <v>42753</v>
      </c>
      <c r="E86" s="337" t="s">
        <v>1952</v>
      </c>
      <c r="F86" s="345" t="s">
        <v>12</v>
      </c>
      <c r="G86" s="337" t="s">
        <v>1953</v>
      </c>
      <c r="H86" s="337" t="s">
        <v>1954</v>
      </c>
      <c r="I86" s="345" t="s">
        <v>34</v>
      </c>
      <c r="J86" s="345" t="s">
        <v>28</v>
      </c>
      <c r="K86" s="337" t="s">
        <v>1955</v>
      </c>
      <c r="L86" s="337" t="s">
        <v>1914</v>
      </c>
      <c r="M86" s="337" t="s">
        <v>1915</v>
      </c>
      <c r="N86" s="334">
        <v>42767</v>
      </c>
      <c r="O86" s="334">
        <v>42828</v>
      </c>
      <c r="P86" s="334">
        <v>42916</v>
      </c>
      <c r="Q86" s="874" t="s">
        <v>1956</v>
      </c>
      <c r="R86" s="874" t="s">
        <v>1958</v>
      </c>
      <c r="S86" s="876">
        <v>42842</v>
      </c>
      <c r="T86" s="337" t="s">
        <v>1961</v>
      </c>
      <c r="U86" s="874"/>
      <c r="V86" s="340" t="s">
        <v>36</v>
      </c>
      <c r="W86" s="337" t="s">
        <v>1962</v>
      </c>
      <c r="X86" s="865" t="str">
        <f t="shared" ca="1" si="2"/>
        <v>VENCIDA</v>
      </c>
      <c r="Y86" s="216"/>
      <c r="Z86" s="216"/>
      <c r="AA86" s="1"/>
      <c r="AB86" s="1"/>
      <c r="AC86" s="1"/>
      <c r="AD86" s="1"/>
      <c r="AE86" s="1"/>
      <c r="AF86" s="1"/>
      <c r="AG86" s="1"/>
      <c r="AH86" s="1"/>
    </row>
    <row r="87" spans="1:34" ht="160.5" customHeight="1" thickBot="1" x14ac:dyDescent="0.3">
      <c r="A87" s="853">
        <v>17</v>
      </c>
      <c r="B87" s="878" t="s">
        <v>11</v>
      </c>
      <c r="C87" s="878" t="s">
        <v>17</v>
      </c>
      <c r="D87" s="856">
        <v>42753</v>
      </c>
      <c r="E87" s="862" t="s">
        <v>1952</v>
      </c>
      <c r="F87" s="878" t="s">
        <v>12</v>
      </c>
      <c r="G87" s="862" t="s">
        <v>1953</v>
      </c>
      <c r="H87" s="363" t="s">
        <v>1963</v>
      </c>
      <c r="I87" s="359" t="s">
        <v>34</v>
      </c>
      <c r="J87" s="359" t="s">
        <v>28</v>
      </c>
      <c r="K87" s="363" t="s">
        <v>1873</v>
      </c>
      <c r="L87" s="363" t="s">
        <v>1938</v>
      </c>
      <c r="M87" s="363" t="s">
        <v>1939</v>
      </c>
      <c r="N87" s="368">
        <v>42767</v>
      </c>
      <c r="O87" s="368">
        <v>42887</v>
      </c>
      <c r="P87" s="368">
        <v>42948</v>
      </c>
      <c r="Q87" s="857" t="s">
        <v>1964</v>
      </c>
      <c r="R87" s="862" t="s">
        <v>1965</v>
      </c>
      <c r="S87" s="881">
        <v>42842</v>
      </c>
      <c r="T87" s="377" t="s">
        <v>1966</v>
      </c>
      <c r="U87" s="862" t="s">
        <v>1967</v>
      </c>
      <c r="V87" s="379" t="s">
        <v>36</v>
      </c>
      <c r="W87" s="363" t="s">
        <v>1968</v>
      </c>
      <c r="X87" s="869" t="str">
        <f t="shared" ca="1" si="2"/>
        <v>VENCIDA</v>
      </c>
      <c r="Y87" s="216"/>
      <c r="Z87" s="216"/>
      <c r="AA87" s="1"/>
      <c r="AB87" s="1"/>
      <c r="AC87" s="1"/>
      <c r="AD87" s="1"/>
      <c r="AE87" s="1"/>
      <c r="AF87" s="1"/>
      <c r="AG87" s="1"/>
      <c r="AH87" s="1"/>
    </row>
    <row r="88" spans="1:34" ht="12" hidden="1" customHeight="1" x14ac:dyDescent="0.25">
      <c r="A88" s="870"/>
      <c r="B88" s="471"/>
      <c r="C88" s="471"/>
      <c r="D88" s="358"/>
      <c r="E88" s="472"/>
      <c r="F88" s="471"/>
      <c r="G88" s="290"/>
      <c r="H88" s="290"/>
      <c r="I88" s="287"/>
      <c r="J88" s="287"/>
      <c r="K88" s="290"/>
      <c r="L88" s="290"/>
      <c r="M88" s="290"/>
      <c r="N88" s="358"/>
      <c r="O88" s="358"/>
      <c r="P88" s="358"/>
      <c r="Q88" s="552"/>
      <c r="R88" s="552"/>
      <c r="S88" s="426">
        <v>42842</v>
      </c>
      <c r="T88" s="290" t="s">
        <v>1970</v>
      </c>
      <c r="U88" s="287"/>
      <c r="V88" s="332"/>
      <c r="W88" s="287"/>
      <c r="X88" s="706"/>
      <c r="Y88" s="355"/>
      <c r="Z88" s="355"/>
      <c r="AA88" s="1"/>
      <c r="AB88" s="1"/>
      <c r="AC88" s="1"/>
      <c r="AD88" s="1"/>
      <c r="AE88" s="1"/>
      <c r="AF88" s="1"/>
      <c r="AG88" s="1"/>
      <c r="AH88" s="1"/>
    </row>
    <row r="89" spans="1:34" ht="169.5" customHeight="1" thickBot="1" x14ac:dyDescent="0.3">
      <c r="A89" s="357">
        <v>18</v>
      </c>
      <c r="B89" s="359" t="s">
        <v>11</v>
      </c>
      <c r="C89" s="359" t="s">
        <v>17</v>
      </c>
      <c r="D89" s="368">
        <v>42753</v>
      </c>
      <c r="E89" s="363" t="s">
        <v>1971</v>
      </c>
      <c r="F89" s="359" t="s">
        <v>12</v>
      </c>
      <c r="G89" s="363" t="s">
        <v>1972</v>
      </c>
      <c r="H89" s="363" t="s">
        <v>1954</v>
      </c>
      <c r="I89" s="359" t="s">
        <v>27</v>
      </c>
      <c r="J89" s="359" t="s">
        <v>28</v>
      </c>
      <c r="K89" s="363" t="s">
        <v>1955</v>
      </c>
      <c r="L89" s="363" t="s">
        <v>1914</v>
      </c>
      <c r="M89" s="363" t="s">
        <v>1915</v>
      </c>
      <c r="N89" s="368">
        <v>42767</v>
      </c>
      <c r="O89" s="368">
        <v>42828</v>
      </c>
      <c r="P89" s="368">
        <v>42916</v>
      </c>
      <c r="Q89" s="884" t="s">
        <v>1973</v>
      </c>
      <c r="R89" s="862" t="s">
        <v>1978</v>
      </c>
      <c r="S89" s="872">
        <v>42842</v>
      </c>
      <c r="T89" s="377" t="s">
        <v>1980</v>
      </c>
      <c r="U89" s="885" t="s">
        <v>1982</v>
      </c>
      <c r="V89" s="379" t="s">
        <v>36</v>
      </c>
      <c r="W89" s="377" t="s">
        <v>1984</v>
      </c>
      <c r="X89" s="379" t="str">
        <f ca="1">+IF(P89="","",IF(TODAY()-P89&gt;0,"VENCIDA","EN DESARROLLO"))</f>
        <v>VENCIDA</v>
      </c>
      <c r="Y89" s="1"/>
      <c r="Z89" s="1"/>
      <c r="AA89" s="1"/>
      <c r="AB89" s="1"/>
      <c r="AC89" s="1"/>
      <c r="AD89" s="1"/>
      <c r="AE89" s="1"/>
      <c r="AF89" s="1"/>
      <c r="AG89" s="1"/>
      <c r="AH89" s="1"/>
    </row>
    <row r="90" spans="1:34" ht="15.75" hidden="1" customHeight="1" x14ac:dyDescent="0.25">
      <c r="A90" s="870"/>
      <c r="B90" s="471"/>
      <c r="C90" s="471"/>
      <c r="D90" s="358"/>
      <c r="E90" s="888"/>
      <c r="F90" s="287"/>
      <c r="G90" s="290"/>
      <c r="H90" s="424"/>
      <c r="I90" s="342"/>
      <c r="J90" s="342"/>
      <c r="K90" s="424"/>
      <c r="L90" s="424"/>
      <c r="M90" s="424"/>
      <c r="N90" s="391"/>
      <c r="O90" s="391"/>
      <c r="P90" s="391"/>
      <c r="Q90" s="889"/>
      <c r="R90" s="889"/>
      <c r="S90" s="872">
        <v>42842</v>
      </c>
      <c r="T90" s="424"/>
      <c r="U90" s="342"/>
      <c r="V90" s="392"/>
      <c r="W90" s="342"/>
      <c r="X90" s="1"/>
      <c r="Y90" s="1"/>
      <c r="Z90" s="1"/>
      <c r="AA90" s="1"/>
      <c r="AB90" s="1"/>
      <c r="AC90" s="1"/>
      <c r="AD90" s="1"/>
      <c r="AE90" s="1"/>
      <c r="AF90" s="1"/>
      <c r="AG90" s="1"/>
      <c r="AH90" s="1"/>
    </row>
    <row r="91" spans="1:34" ht="15.75" hidden="1" customHeight="1" x14ac:dyDescent="0.25">
      <c r="A91" s="870"/>
      <c r="B91" s="471"/>
      <c r="C91" s="471"/>
      <c r="D91" s="358"/>
      <c r="E91" s="888"/>
      <c r="F91" s="287"/>
      <c r="G91" s="290"/>
      <c r="H91" s="291"/>
      <c r="I91" s="292"/>
      <c r="J91" s="292"/>
      <c r="K91" s="291"/>
      <c r="L91" s="291"/>
      <c r="M91" s="291"/>
      <c r="N91" s="296"/>
      <c r="O91" s="296"/>
      <c r="P91" s="296"/>
      <c r="Q91" s="350"/>
      <c r="R91" s="350"/>
      <c r="S91" s="872">
        <v>42842</v>
      </c>
      <c r="T91" s="291"/>
      <c r="U91" s="292"/>
      <c r="V91" s="304"/>
      <c r="W91" s="292"/>
      <c r="X91" s="1"/>
      <c r="Y91" s="1"/>
      <c r="Z91" s="1"/>
      <c r="AA91" s="1"/>
      <c r="AB91" s="1"/>
      <c r="AC91" s="1"/>
      <c r="AD91" s="1"/>
      <c r="AE91" s="1"/>
      <c r="AF91" s="1"/>
      <c r="AG91" s="1"/>
      <c r="AH91" s="1"/>
    </row>
    <row r="92" spans="1:34" ht="241.5" customHeight="1" thickBot="1" x14ac:dyDescent="0.3">
      <c r="A92" s="357">
        <v>19</v>
      </c>
      <c r="B92" s="359" t="s">
        <v>11</v>
      </c>
      <c r="C92" s="359" t="s">
        <v>17</v>
      </c>
      <c r="D92" s="368">
        <v>42753</v>
      </c>
      <c r="E92" s="363" t="s">
        <v>1987</v>
      </c>
      <c r="F92" s="359" t="s">
        <v>12</v>
      </c>
      <c r="G92" s="363" t="s">
        <v>1988</v>
      </c>
      <c r="H92" s="363" t="s">
        <v>1989</v>
      </c>
      <c r="I92" s="359" t="s">
        <v>34</v>
      </c>
      <c r="J92" s="359" t="s">
        <v>28</v>
      </c>
      <c r="K92" s="363" t="s">
        <v>1990</v>
      </c>
      <c r="L92" s="363" t="s">
        <v>1914</v>
      </c>
      <c r="M92" s="363" t="s">
        <v>1915</v>
      </c>
      <c r="N92" s="368">
        <v>42767</v>
      </c>
      <c r="O92" s="368">
        <v>42781</v>
      </c>
      <c r="P92" s="368">
        <v>42824</v>
      </c>
      <c r="Q92" s="862" t="s">
        <v>1991</v>
      </c>
      <c r="R92" s="862" t="s">
        <v>1992</v>
      </c>
      <c r="S92" s="872">
        <v>42842</v>
      </c>
      <c r="T92" s="363" t="s">
        <v>1993</v>
      </c>
      <c r="U92" s="862" t="s">
        <v>1994</v>
      </c>
      <c r="V92" s="379" t="s">
        <v>36</v>
      </c>
      <c r="W92" s="363" t="s">
        <v>1995</v>
      </c>
      <c r="X92" s="379" t="str">
        <f ca="1">+IF(P92="","",IF(TODAY()-P92&gt;0,"VENCIDA","EN DESARROLLO"))</f>
        <v>VENCIDA</v>
      </c>
      <c r="Y92" s="1"/>
      <c r="Z92" s="1"/>
      <c r="AA92" s="1"/>
      <c r="AB92" s="1"/>
      <c r="AC92" s="1"/>
      <c r="AD92" s="1"/>
      <c r="AE92" s="1"/>
      <c r="AF92" s="1"/>
      <c r="AG92" s="1"/>
      <c r="AH92" s="1"/>
    </row>
    <row r="93" spans="1:34" ht="15" hidden="1" customHeight="1" x14ac:dyDescent="0.25">
      <c r="A93" s="870"/>
      <c r="B93" s="471"/>
      <c r="C93" s="471"/>
      <c r="D93" s="358"/>
      <c r="E93" s="888"/>
      <c r="F93" s="287"/>
      <c r="G93" s="290"/>
      <c r="H93" s="424"/>
      <c r="I93" s="342"/>
      <c r="J93" s="342"/>
      <c r="K93" s="424"/>
      <c r="L93" s="424"/>
      <c r="M93" s="424"/>
      <c r="N93" s="391"/>
      <c r="O93" s="391"/>
      <c r="P93" s="391"/>
      <c r="Q93" s="889"/>
      <c r="R93" s="889"/>
      <c r="S93" s="872">
        <v>42842</v>
      </c>
      <c r="T93" s="424"/>
      <c r="U93" s="342"/>
      <c r="V93" s="392"/>
      <c r="W93" s="342"/>
      <c r="X93" s="1"/>
      <c r="Y93" s="1"/>
      <c r="Z93" s="1"/>
      <c r="AA93" s="1"/>
      <c r="AB93" s="1"/>
      <c r="AC93" s="1"/>
      <c r="AD93" s="1"/>
      <c r="AE93" s="1"/>
      <c r="AF93" s="1"/>
      <c r="AG93" s="1"/>
      <c r="AH93" s="1"/>
    </row>
    <row r="94" spans="1:34" ht="15.75" hidden="1" customHeight="1" x14ac:dyDescent="0.25">
      <c r="A94" s="870"/>
      <c r="B94" s="471"/>
      <c r="C94" s="471"/>
      <c r="D94" s="358"/>
      <c r="E94" s="888"/>
      <c r="F94" s="287"/>
      <c r="G94" s="290"/>
      <c r="H94" s="291"/>
      <c r="I94" s="292"/>
      <c r="J94" s="292"/>
      <c r="K94" s="291"/>
      <c r="L94" s="291"/>
      <c r="M94" s="291"/>
      <c r="N94" s="296"/>
      <c r="O94" s="296"/>
      <c r="P94" s="296"/>
      <c r="Q94" s="350"/>
      <c r="R94" s="350"/>
      <c r="S94" s="872">
        <v>42842</v>
      </c>
      <c r="T94" s="291"/>
      <c r="U94" s="292"/>
      <c r="V94" s="304"/>
      <c r="W94" s="292"/>
      <c r="X94" s="1"/>
      <c r="Y94" s="1"/>
      <c r="Z94" s="1"/>
      <c r="AA94" s="1"/>
      <c r="AB94" s="1"/>
      <c r="AC94" s="1"/>
      <c r="AD94" s="1"/>
      <c r="AE94" s="1"/>
      <c r="AF94" s="1"/>
      <c r="AG94" s="1"/>
      <c r="AH94" s="1"/>
    </row>
    <row r="95" spans="1:34" ht="156.75" customHeight="1" thickBot="1" x14ac:dyDescent="0.3">
      <c r="A95" s="357">
        <v>20</v>
      </c>
      <c r="B95" s="359" t="s">
        <v>11</v>
      </c>
      <c r="C95" s="359" t="s">
        <v>17</v>
      </c>
      <c r="D95" s="368">
        <v>42753</v>
      </c>
      <c r="E95" s="363" t="s">
        <v>1996</v>
      </c>
      <c r="F95" s="359" t="s">
        <v>12</v>
      </c>
      <c r="G95" s="363" t="s">
        <v>1997</v>
      </c>
      <c r="H95" s="363" t="s">
        <v>1998</v>
      </c>
      <c r="I95" s="359" t="s">
        <v>27</v>
      </c>
      <c r="J95" s="359" t="s">
        <v>28</v>
      </c>
      <c r="K95" s="363" t="s">
        <v>1999</v>
      </c>
      <c r="L95" s="363" t="s">
        <v>1914</v>
      </c>
      <c r="M95" s="363" t="s">
        <v>1915</v>
      </c>
      <c r="N95" s="368">
        <v>42767</v>
      </c>
      <c r="O95" s="368">
        <v>42828</v>
      </c>
      <c r="P95" s="368">
        <v>42916</v>
      </c>
      <c r="Q95" s="884" t="s">
        <v>2000</v>
      </c>
      <c r="R95" s="862" t="s">
        <v>2001</v>
      </c>
      <c r="S95" s="890">
        <v>42842</v>
      </c>
      <c r="T95" s="363" t="s">
        <v>2002</v>
      </c>
      <c r="U95" s="862" t="s">
        <v>2003</v>
      </c>
      <c r="V95" s="379" t="s">
        <v>36</v>
      </c>
      <c r="W95" s="363" t="s">
        <v>2004</v>
      </c>
      <c r="X95" s="379" t="str">
        <f ca="1">+IF(P95="","",IF(TODAY()-P95&gt;0,"VENCIDA","EN DESARROLLO"))</f>
        <v>VENCIDA</v>
      </c>
      <c r="Y95" s="1"/>
      <c r="Z95" s="1"/>
      <c r="AA95" s="1"/>
      <c r="AB95" s="1"/>
      <c r="AC95" s="1"/>
      <c r="AD95" s="1"/>
      <c r="AE95" s="1"/>
      <c r="AF95" s="1"/>
      <c r="AG95" s="1"/>
      <c r="AH95" s="1"/>
    </row>
    <row r="96" spans="1:34" ht="15.75" hidden="1" customHeight="1" x14ac:dyDescent="0.25">
      <c r="A96" s="870"/>
      <c r="B96" s="471"/>
      <c r="C96" s="471"/>
      <c r="D96" s="358"/>
      <c r="E96" s="888"/>
      <c r="F96" s="287"/>
      <c r="G96" s="290"/>
      <c r="H96" s="424"/>
      <c r="I96" s="342"/>
      <c r="J96" s="342"/>
      <c r="K96" s="424"/>
      <c r="L96" s="424"/>
      <c r="M96" s="424"/>
      <c r="N96" s="391"/>
      <c r="O96" s="391"/>
      <c r="P96" s="391"/>
      <c r="Q96" s="889"/>
      <c r="R96" s="889"/>
      <c r="S96" s="872">
        <v>42842</v>
      </c>
      <c r="T96" s="424"/>
      <c r="U96" s="342"/>
      <c r="V96" s="392"/>
      <c r="W96" s="342"/>
      <c r="X96" s="1"/>
      <c r="Y96" s="1"/>
      <c r="Z96" s="1"/>
      <c r="AA96" s="1"/>
      <c r="AB96" s="1"/>
      <c r="AC96" s="1"/>
      <c r="AD96" s="1"/>
      <c r="AE96" s="1"/>
      <c r="AF96" s="1"/>
      <c r="AG96" s="1"/>
      <c r="AH96" s="1"/>
    </row>
    <row r="97" spans="1:34" ht="15.75" hidden="1" customHeight="1" x14ac:dyDescent="0.25">
      <c r="A97" s="891"/>
      <c r="B97" s="892"/>
      <c r="C97" s="892"/>
      <c r="D97" s="390"/>
      <c r="E97" s="893"/>
      <c r="F97" s="389"/>
      <c r="G97" s="388"/>
      <c r="H97" s="398"/>
      <c r="I97" s="399"/>
      <c r="J97" s="399"/>
      <c r="K97" s="398"/>
      <c r="L97" s="398"/>
      <c r="M97" s="398"/>
      <c r="N97" s="400"/>
      <c r="O97" s="400"/>
      <c r="P97" s="400"/>
      <c r="Q97" s="907"/>
      <c r="R97" s="907"/>
      <c r="S97" s="872">
        <v>42842</v>
      </c>
      <c r="T97" s="398"/>
      <c r="U97" s="399"/>
      <c r="V97" s="410"/>
      <c r="W97" s="399"/>
      <c r="X97" s="1"/>
      <c r="Y97" s="1"/>
      <c r="Z97" s="1"/>
      <c r="AA97" s="1"/>
      <c r="AB97" s="1"/>
      <c r="AC97" s="1"/>
      <c r="AD97" s="1"/>
      <c r="AE97" s="1"/>
      <c r="AF97" s="1"/>
      <c r="AG97" s="1"/>
      <c r="AH97" s="1"/>
    </row>
    <row r="98" spans="1:34" ht="232.5" customHeight="1" thickBot="1" x14ac:dyDescent="0.3">
      <c r="A98" s="343">
        <v>21</v>
      </c>
      <c r="B98" s="345" t="s">
        <v>11</v>
      </c>
      <c r="C98" s="345" t="s">
        <v>17</v>
      </c>
      <c r="D98" s="334">
        <v>42753</v>
      </c>
      <c r="E98" s="337" t="s">
        <v>2054</v>
      </c>
      <c r="F98" s="345" t="s">
        <v>12</v>
      </c>
      <c r="G98" s="337" t="s">
        <v>1997</v>
      </c>
      <c r="H98" s="341" t="s">
        <v>1998</v>
      </c>
      <c r="I98" s="331" t="s">
        <v>27</v>
      </c>
      <c r="J98" s="331" t="s">
        <v>28</v>
      </c>
      <c r="K98" s="341" t="s">
        <v>1999</v>
      </c>
      <c r="L98" s="341" t="s">
        <v>1914</v>
      </c>
      <c r="M98" s="341" t="s">
        <v>1915</v>
      </c>
      <c r="N98" s="333">
        <v>42767</v>
      </c>
      <c r="O98" s="333">
        <v>42828</v>
      </c>
      <c r="P98" s="333">
        <v>42916</v>
      </c>
      <c r="Q98" s="910" t="s">
        <v>2057</v>
      </c>
      <c r="R98" s="884" t="s">
        <v>2058</v>
      </c>
      <c r="S98" s="890">
        <v>42842</v>
      </c>
      <c r="T98" s="341" t="s">
        <v>2062</v>
      </c>
      <c r="U98" s="884" t="s">
        <v>2063</v>
      </c>
      <c r="V98" s="865" t="s">
        <v>36</v>
      </c>
      <c r="W98" s="341" t="s">
        <v>2064</v>
      </c>
      <c r="X98" s="392" t="str">
        <f ca="1">+IF(P98="","",IF(TODAY()-P98&gt;0,"VENCIDA","EN DESARROLLO"))</f>
        <v>VENCIDA</v>
      </c>
      <c r="Y98" s="1"/>
      <c r="Z98" s="1"/>
      <c r="AA98" s="1"/>
      <c r="AB98" s="1"/>
      <c r="AC98" s="1"/>
      <c r="AD98" s="1"/>
      <c r="AE98" s="1"/>
      <c r="AF98" s="1"/>
      <c r="AG98" s="1"/>
      <c r="AH98" s="1"/>
    </row>
    <row r="99" spans="1:34" ht="15.75" hidden="1" customHeight="1" x14ac:dyDescent="0.25">
      <c r="A99" s="870"/>
      <c r="B99" s="471"/>
      <c r="C99" s="471"/>
      <c r="D99" s="358"/>
      <c r="E99" s="888"/>
      <c r="F99" s="287"/>
      <c r="G99" s="290"/>
      <c r="H99" s="187"/>
      <c r="I99" s="190"/>
      <c r="J99" s="190"/>
      <c r="K99" s="187"/>
      <c r="L99" s="187"/>
      <c r="M99" s="187"/>
      <c r="N99" s="346"/>
      <c r="O99" s="346"/>
      <c r="P99" s="346"/>
      <c r="Q99" s="778"/>
      <c r="R99" s="778"/>
      <c r="S99" s="872">
        <v>42842</v>
      </c>
      <c r="T99" s="187"/>
      <c r="U99" s="190"/>
      <c r="V99" s="199"/>
      <c r="W99" s="190"/>
      <c r="X99" s="1"/>
      <c r="Y99" s="1"/>
      <c r="Z99" s="1"/>
      <c r="AA99" s="1"/>
      <c r="AB99" s="1"/>
      <c r="AC99" s="1"/>
      <c r="AD99" s="1"/>
      <c r="AE99" s="1"/>
      <c r="AF99" s="1"/>
      <c r="AG99" s="1"/>
      <c r="AH99" s="1"/>
    </row>
    <row r="100" spans="1:34" ht="15.75" hidden="1" customHeight="1" x14ac:dyDescent="0.25">
      <c r="A100" s="891"/>
      <c r="B100" s="892"/>
      <c r="C100" s="892"/>
      <c r="D100" s="390"/>
      <c r="E100" s="893"/>
      <c r="F100" s="389"/>
      <c r="G100" s="388"/>
      <c r="H100" s="398"/>
      <c r="I100" s="399"/>
      <c r="J100" s="399"/>
      <c r="K100" s="398"/>
      <c r="L100" s="398"/>
      <c r="M100" s="398"/>
      <c r="N100" s="400"/>
      <c r="O100" s="400"/>
      <c r="P100" s="400"/>
      <c r="Q100" s="907"/>
      <c r="R100" s="907"/>
      <c r="S100" s="872">
        <v>42842</v>
      </c>
      <c r="T100" s="398"/>
      <c r="U100" s="399"/>
      <c r="V100" s="410"/>
      <c r="W100" s="399"/>
      <c r="X100" s="1"/>
      <c r="Y100" s="1"/>
      <c r="Z100" s="1"/>
      <c r="AA100" s="1"/>
      <c r="AB100" s="1"/>
      <c r="AC100" s="1"/>
      <c r="AD100" s="1"/>
      <c r="AE100" s="1"/>
      <c r="AF100" s="1"/>
      <c r="AG100" s="1"/>
      <c r="AH100" s="1"/>
    </row>
    <row r="101" spans="1:34" ht="231" customHeight="1" thickBot="1" x14ac:dyDescent="0.3">
      <c r="A101" s="343">
        <v>22</v>
      </c>
      <c r="B101" s="345" t="s">
        <v>11</v>
      </c>
      <c r="C101" s="345" t="s">
        <v>17</v>
      </c>
      <c r="D101" s="334">
        <v>42753</v>
      </c>
      <c r="E101" s="337" t="s">
        <v>2067</v>
      </c>
      <c r="F101" s="345" t="s">
        <v>12</v>
      </c>
      <c r="G101" s="337" t="s">
        <v>1997</v>
      </c>
      <c r="H101" s="341" t="s">
        <v>1998</v>
      </c>
      <c r="I101" s="331" t="s">
        <v>27</v>
      </c>
      <c r="J101" s="331" t="s">
        <v>28</v>
      </c>
      <c r="K101" s="341" t="s">
        <v>1999</v>
      </c>
      <c r="L101" s="341" t="s">
        <v>1914</v>
      </c>
      <c r="M101" s="341" t="s">
        <v>1915</v>
      </c>
      <c r="N101" s="333">
        <v>42767</v>
      </c>
      <c r="O101" s="333">
        <v>42828</v>
      </c>
      <c r="P101" s="333">
        <v>42916</v>
      </c>
      <c r="Q101" s="910" t="s">
        <v>2069</v>
      </c>
      <c r="R101" s="884" t="s">
        <v>2070</v>
      </c>
      <c r="S101" s="890">
        <v>42842</v>
      </c>
      <c r="T101" s="341" t="s">
        <v>2072</v>
      </c>
      <c r="U101" s="884" t="s">
        <v>2063</v>
      </c>
      <c r="V101" s="865" t="s">
        <v>36</v>
      </c>
      <c r="W101" s="341" t="s">
        <v>2074</v>
      </c>
      <c r="X101" s="229" t="str">
        <f ca="1">+IF(P101="","",IF(TODAY()-P101&gt;0,"VENCIDA","EN DESARROLLO"))</f>
        <v>VENCIDA</v>
      </c>
      <c r="Y101" s="1"/>
      <c r="Z101" s="1"/>
      <c r="AA101" s="1"/>
      <c r="AB101" s="1"/>
      <c r="AC101" s="1"/>
      <c r="AD101" s="1"/>
      <c r="AE101" s="1"/>
      <c r="AF101" s="1"/>
      <c r="AG101" s="1"/>
      <c r="AH101" s="1"/>
    </row>
    <row r="102" spans="1:34" ht="15.75" hidden="1" customHeight="1" x14ac:dyDescent="0.25">
      <c r="A102" s="870"/>
      <c r="B102" s="471"/>
      <c r="C102" s="471"/>
      <c r="D102" s="358"/>
      <c r="E102" s="888"/>
      <c r="F102" s="287"/>
      <c r="G102" s="290"/>
      <c r="H102" s="187"/>
      <c r="I102" s="190"/>
      <c r="J102" s="190"/>
      <c r="K102" s="187"/>
      <c r="L102" s="187"/>
      <c r="M102" s="187"/>
      <c r="N102" s="346"/>
      <c r="O102" s="346"/>
      <c r="P102" s="346"/>
      <c r="Q102" s="884" t="s">
        <v>2078</v>
      </c>
      <c r="R102" s="778"/>
      <c r="S102" s="872">
        <v>42842</v>
      </c>
      <c r="T102" s="187"/>
      <c r="U102" s="190"/>
      <c r="V102" s="199"/>
      <c r="W102" s="190"/>
      <c r="X102" s="1"/>
      <c r="Y102" s="1"/>
      <c r="Z102" s="1"/>
      <c r="AA102" s="1"/>
      <c r="AB102" s="1"/>
      <c r="AC102" s="1"/>
      <c r="AD102" s="1"/>
      <c r="AE102" s="1"/>
      <c r="AF102" s="1"/>
      <c r="AG102" s="1"/>
      <c r="AH102" s="1"/>
    </row>
    <row r="103" spans="1:34" ht="15.75" hidden="1" customHeight="1" x14ac:dyDescent="0.25">
      <c r="A103" s="891"/>
      <c r="B103" s="892"/>
      <c r="C103" s="892"/>
      <c r="D103" s="390"/>
      <c r="E103" s="893"/>
      <c r="F103" s="389"/>
      <c r="G103" s="388"/>
      <c r="H103" s="398"/>
      <c r="I103" s="399"/>
      <c r="J103" s="399"/>
      <c r="K103" s="398"/>
      <c r="L103" s="398"/>
      <c r="M103" s="398"/>
      <c r="N103" s="400"/>
      <c r="O103" s="400"/>
      <c r="P103" s="400"/>
      <c r="Q103" s="884" t="s">
        <v>2078</v>
      </c>
      <c r="R103" s="907"/>
      <c r="S103" s="872">
        <v>42842</v>
      </c>
      <c r="T103" s="398"/>
      <c r="U103" s="399"/>
      <c r="V103" s="410"/>
      <c r="W103" s="399"/>
      <c r="X103" s="1"/>
      <c r="Y103" s="1"/>
      <c r="Z103" s="1"/>
      <c r="AA103" s="1"/>
      <c r="AB103" s="1"/>
      <c r="AC103" s="1"/>
      <c r="AD103" s="1"/>
      <c r="AE103" s="1"/>
      <c r="AF103" s="1"/>
      <c r="AG103" s="1"/>
      <c r="AH103" s="1"/>
    </row>
    <row r="104" spans="1:34" ht="270" customHeight="1" thickBot="1" x14ac:dyDescent="0.3">
      <c r="A104" s="343">
        <v>23</v>
      </c>
      <c r="B104" s="345" t="s">
        <v>11</v>
      </c>
      <c r="C104" s="345" t="s">
        <v>17</v>
      </c>
      <c r="D104" s="334">
        <v>42753</v>
      </c>
      <c r="E104" s="337" t="s">
        <v>2079</v>
      </c>
      <c r="F104" s="345" t="s">
        <v>12</v>
      </c>
      <c r="G104" s="337" t="s">
        <v>2080</v>
      </c>
      <c r="H104" s="341" t="s">
        <v>2081</v>
      </c>
      <c r="I104" s="331" t="s">
        <v>27</v>
      </c>
      <c r="J104" s="331" t="s">
        <v>28</v>
      </c>
      <c r="K104" s="341" t="s">
        <v>2083</v>
      </c>
      <c r="L104" s="341" t="s">
        <v>1914</v>
      </c>
      <c r="M104" s="341" t="s">
        <v>1915</v>
      </c>
      <c r="N104" s="333">
        <v>42767</v>
      </c>
      <c r="O104" s="333">
        <v>42828</v>
      </c>
      <c r="P104" s="333">
        <v>42916</v>
      </c>
      <c r="Q104" s="884" t="s">
        <v>2084</v>
      </c>
      <c r="R104" s="884" t="s">
        <v>2085</v>
      </c>
      <c r="S104" s="890">
        <v>42842</v>
      </c>
      <c r="T104" s="341" t="s">
        <v>2086</v>
      </c>
      <c r="U104" s="884" t="s">
        <v>2087</v>
      </c>
      <c r="V104" s="865" t="s">
        <v>36</v>
      </c>
      <c r="W104" s="341" t="s">
        <v>2088</v>
      </c>
      <c r="X104" s="229" t="str">
        <f ca="1">+IF(P104="","",IF(TODAY()-P104&gt;0,"VENCIDA","EN DESARROLLO"))</f>
        <v>VENCIDA</v>
      </c>
      <c r="Y104" s="1"/>
      <c r="Z104" s="1"/>
      <c r="AA104" s="1"/>
      <c r="AB104" s="1"/>
      <c r="AC104" s="1"/>
      <c r="AD104" s="1"/>
      <c r="AE104" s="1"/>
      <c r="AF104" s="1"/>
      <c r="AG104" s="1"/>
      <c r="AH104" s="1"/>
    </row>
    <row r="105" spans="1:34" ht="15.75" hidden="1" customHeight="1" x14ac:dyDescent="0.25">
      <c r="A105" s="870"/>
      <c r="B105" s="471"/>
      <c r="C105" s="471"/>
      <c r="D105" s="358"/>
      <c r="E105" s="888"/>
      <c r="F105" s="287"/>
      <c r="G105" s="290"/>
      <c r="H105" s="187"/>
      <c r="I105" s="190"/>
      <c r="J105" s="190"/>
      <c r="K105" s="187"/>
      <c r="L105" s="187"/>
      <c r="M105" s="187"/>
      <c r="N105" s="346"/>
      <c r="O105" s="346"/>
      <c r="P105" s="346"/>
      <c r="Q105" s="884" t="s">
        <v>2078</v>
      </c>
      <c r="R105" s="778"/>
      <c r="S105" s="872">
        <v>42842</v>
      </c>
      <c r="T105" s="187"/>
      <c r="U105" s="190"/>
      <c r="V105" s="199"/>
      <c r="W105" s="190"/>
      <c r="X105" s="1"/>
      <c r="Y105" s="1"/>
      <c r="Z105" s="1"/>
      <c r="AA105" s="1"/>
      <c r="AB105" s="1"/>
      <c r="AC105" s="1"/>
      <c r="AD105" s="1"/>
      <c r="AE105" s="1"/>
      <c r="AF105" s="1"/>
      <c r="AG105" s="1"/>
      <c r="AH105" s="1"/>
    </row>
    <row r="106" spans="1:34" ht="15.75" hidden="1" customHeight="1" x14ac:dyDescent="0.25">
      <c r="A106" s="891"/>
      <c r="B106" s="892"/>
      <c r="C106" s="892"/>
      <c r="D106" s="390"/>
      <c r="E106" s="893"/>
      <c r="F106" s="389"/>
      <c r="G106" s="388"/>
      <c r="H106" s="398"/>
      <c r="I106" s="399"/>
      <c r="J106" s="399"/>
      <c r="K106" s="398"/>
      <c r="L106" s="398"/>
      <c r="M106" s="398"/>
      <c r="N106" s="400"/>
      <c r="O106" s="400"/>
      <c r="P106" s="400"/>
      <c r="Q106" s="884" t="s">
        <v>2078</v>
      </c>
      <c r="R106" s="907"/>
      <c r="S106" s="872">
        <v>42842</v>
      </c>
      <c r="T106" s="398"/>
      <c r="U106" s="399"/>
      <c r="V106" s="410"/>
      <c r="W106" s="399"/>
      <c r="X106" s="1"/>
      <c r="Y106" s="1"/>
      <c r="Z106" s="1"/>
      <c r="AA106" s="1"/>
      <c r="AB106" s="1"/>
      <c r="AC106" s="1"/>
      <c r="AD106" s="1"/>
      <c r="AE106" s="1"/>
      <c r="AF106" s="1"/>
      <c r="AG106" s="1"/>
      <c r="AH106" s="1"/>
    </row>
    <row r="107" spans="1:34" ht="108" customHeight="1" thickBot="1" x14ac:dyDescent="0.3">
      <c r="A107" s="343">
        <v>24</v>
      </c>
      <c r="B107" s="345" t="s">
        <v>11</v>
      </c>
      <c r="C107" s="345" t="s">
        <v>17</v>
      </c>
      <c r="D107" s="334">
        <v>42753</v>
      </c>
      <c r="E107" s="337" t="s">
        <v>2095</v>
      </c>
      <c r="F107" s="345" t="s">
        <v>12</v>
      </c>
      <c r="G107" s="337" t="s">
        <v>2096</v>
      </c>
      <c r="H107" s="341" t="s">
        <v>2098</v>
      </c>
      <c r="I107" s="331" t="s">
        <v>27</v>
      </c>
      <c r="J107" s="331" t="s">
        <v>28</v>
      </c>
      <c r="K107" s="341" t="s">
        <v>2099</v>
      </c>
      <c r="L107" s="341" t="s">
        <v>1914</v>
      </c>
      <c r="M107" s="341" t="s">
        <v>1915</v>
      </c>
      <c r="N107" s="333">
        <v>42767</v>
      </c>
      <c r="O107" s="333">
        <v>42828</v>
      </c>
      <c r="P107" s="333">
        <v>42916</v>
      </c>
      <c r="Q107" s="884" t="s">
        <v>2100</v>
      </c>
      <c r="R107" s="884" t="s">
        <v>2101</v>
      </c>
      <c r="S107" s="890">
        <v>42842</v>
      </c>
      <c r="T107" s="341" t="s">
        <v>2103</v>
      </c>
      <c r="U107" s="884"/>
      <c r="V107" s="865" t="s">
        <v>36</v>
      </c>
      <c r="W107" s="341" t="s">
        <v>2104</v>
      </c>
      <c r="X107" s="392" t="str">
        <f ca="1">+IF(P107="","",IF(TODAY()-P107&gt;0,"VENCIDA","EN DESARROLLO"))</f>
        <v>VENCIDA</v>
      </c>
      <c r="Y107" s="1"/>
      <c r="Z107" s="1"/>
      <c r="AA107" s="1"/>
      <c r="AB107" s="1"/>
      <c r="AC107" s="1"/>
      <c r="AD107" s="1"/>
      <c r="AE107" s="1"/>
      <c r="AF107" s="1"/>
      <c r="AG107" s="1"/>
      <c r="AH107" s="1"/>
    </row>
    <row r="108" spans="1:34" ht="15.75" hidden="1" customHeight="1" x14ac:dyDescent="0.25">
      <c r="A108" s="870"/>
      <c r="B108" s="471"/>
      <c r="C108" s="471"/>
      <c r="D108" s="358"/>
      <c r="E108" s="888"/>
      <c r="F108" s="287"/>
      <c r="G108" s="290"/>
      <c r="H108" s="187"/>
      <c r="I108" s="190"/>
      <c r="J108" s="190"/>
      <c r="K108" s="187"/>
      <c r="L108" s="187"/>
      <c r="M108" s="187"/>
      <c r="N108" s="346"/>
      <c r="O108" s="346"/>
      <c r="P108" s="346"/>
      <c r="Q108" s="778"/>
      <c r="R108" s="778"/>
      <c r="S108" s="872">
        <v>42842</v>
      </c>
      <c r="T108" s="187"/>
      <c r="U108" s="190"/>
      <c r="V108" s="199"/>
      <c r="W108" s="190"/>
      <c r="X108" s="1"/>
      <c r="Y108" s="1"/>
      <c r="Z108" s="1"/>
      <c r="AA108" s="1"/>
      <c r="AB108" s="1"/>
      <c r="AC108" s="1"/>
      <c r="AD108" s="1"/>
      <c r="AE108" s="1"/>
      <c r="AF108" s="1"/>
      <c r="AG108" s="1"/>
      <c r="AH108" s="1"/>
    </row>
    <row r="109" spans="1:34" ht="15.75" hidden="1" customHeight="1" x14ac:dyDescent="0.25">
      <c r="A109" s="891"/>
      <c r="B109" s="892"/>
      <c r="C109" s="892"/>
      <c r="D109" s="390"/>
      <c r="E109" s="893"/>
      <c r="F109" s="389"/>
      <c r="G109" s="388"/>
      <c r="H109" s="398"/>
      <c r="I109" s="399"/>
      <c r="J109" s="399"/>
      <c r="K109" s="398"/>
      <c r="L109" s="398"/>
      <c r="M109" s="398"/>
      <c r="N109" s="400"/>
      <c r="O109" s="400"/>
      <c r="P109" s="400"/>
      <c r="Q109" s="907"/>
      <c r="R109" s="907"/>
      <c r="S109" s="872">
        <v>42842</v>
      </c>
      <c r="T109" s="398"/>
      <c r="U109" s="399"/>
      <c r="V109" s="410"/>
      <c r="W109" s="399"/>
      <c r="X109" s="1"/>
      <c r="Y109" s="1"/>
      <c r="Z109" s="1"/>
      <c r="AA109" s="1"/>
      <c r="AB109" s="1"/>
      <c r="AC109" s="1"/>
      <c r="AD109" s="1"/>
      <c r="AE109" s="1"/>
      <c r="AF109" s="1"/>
      <c r="AG109" s="1"/>
      <c r="AH109" s="1"/>
    </row>
    <row r="110" spans="1:34" ht="99" customHeight="1" thickBot="1" x14ac:dyDescent="0.3">
      <c r="A110" s="343">
        <v>25</v>
      </c>
      <c r="B110" s="345" t="s">
        <v>11</v>
      </c>
      <c r="C110" s="345" t="s">
        <v>17</v>
      </c>
      <c r="D110" s="334">
        <v>42753</v>
      </c>
      <c r="E110" s="337" t="s">
        <v>2108</v>
      </c>
      <c r="F110" s="345" t="s">
        <v>12</v>
      </c>
      <c r="G110" s="337" t="s">
        <v>2111</v>
      </c>
      <c r="H110" s="341" t="s">
        <v>2112</v>
      </c>
      <c r="I110" s="919" t="s">
        <v>27</v>
      </c>
      <c r="J110" s="331" t="s">
        <v>28</v>
      </c>
      <c r="K110" s="341" t="s">
        <v>2113</v>
      </c>
      <c r="L110" s="341" t="s">
        <v>1914</v>
      </c>
      <c r="M110" s="341" t="s">
        <v>1915</v>
      </c>
      <c r="N110" s="333">
        <v>42767</v>
      </c>
      <c r="O110" s="333">
        <v>42828</v>
      </c>
      <c r="P110" s="333">
        <v>42916</v>
      </c>
      <c r="Q110" s="884" t="s">
        <v>2114</v>
      </c>
      <c r="R110" s="884" t="s">
        <v>2115</v>
      </c>
      <c r="S110" s="890">
        <v>42842</v>
      </c>
      <c r="T110" s="341" t="s">
        <v>2116</v>
      </c>
      <c r="U110" s="884"/>
      <c r="V110" s="865" t="s">
        <v>36</v>
      </c>
      <c r="W110" s="341" t="s">
        <v>2117</v>
      </c>
      <c r="X110" s="229" t="str">
        <f ca="1">+IF(P110="","",IF(TODAY()-P110&gt;0,"VENCIDA","EN DESARROLLO"))</f>
        <v>VENCIDA</v>
      </c>
      <c r="Y110" s="1"/>
      <c r="Z110" s="1"/>
      <c r="AA110" s="1"/>
      <c r="AB110" s="1"/>
      <c r="AC110" s="1"/>
      <c r="AD110" s="1"/>
      <c r="AE110" s="1"/>
      <c r="AF110" s="1"/>
      <c r="AG110" s="1"/>
      <c r="AH110" s="1"/>
    </row>
    <row r="111" spans="1:34" ht="15.75" hidden="1" customHeight="1" x14ac:dyDescent="0.25">
      <c r="A111" s="870"/>
      <c r="B111" s="471"/>
      <c r="C111" s="471"/>
      <c r="D111" s="358"/>
      <c r="E111" s="472"/>
      <c r="F111" s="287"/>
      <c r="G111" s="290"/>
      <c r="H111" s="187"/>
      <c r="I111" s="190"/>
      <c r="J111" s="190"/>
      <c r="K111" s="187"/>
      <c r="L111" s="187"/>
      <c r="M111" s="187"/>
      <c r="N111" s="346"/>
      <c r="O111" s="346"/>
      <c r="P111" s="346"/>
      <c r="Q111" s="778"/>
      <c r="R111" s="778"/>
      <c r="S111" s="872">
        <v>42842</v>
      </c>
      <c r="T111" s="187"/>
      <c r="U111" s="190"/>
      <c r="V111" s="199"/>
      <c r="W111" s="190"/>
      <c r="X111" s="1"/>
      <c r="Y111" s="1"/>
      <c r="Z111" s="1"/>
      <c r="AA111" s="1"/>
      <c r="AB111" s="1"/>
      <c r="AC111" s="1"/>
      <c r="AD111" s="1"/>
      <c r="AE111" s="1"/>
      <c r="AF111" s="1"/>
      <c r="AG111" s="1"/>
      <c r="AH111" s="1"/>
    </row>
    <row r="112" spans="1:34" ht="15.75" hidden="1" customHeight="1" x14ac:dyDescent="0.25">
      <c r="A112" s="870"/>
      <c r="B112" s="471"/>
      <c r="C112" s="471"/>
      <c r="D112" s="358"/>
      <c r="E112" s="472"/>
      <c r="F112" s="287"/>
      <c r="G112" s="290"/>
      <c r="H112" s="291"/>
      <c r="I112" s="292"/>
      <c r="J112" s="292"/>
      <c r="K112" s="291"/>
      <c r="L112" s="291"/>
      <c r="M112" s="291"/>
      <c r="N112" s="296"/>
      <c r="O112" s="296"/>
      <c r="P112" s="296"/>
      <c r="Q112" s="350"/>
      <c r="R112" s="350"/>
      <c r="S112" s="338">
        <v>42842</v>
      </c>
      <c r="T112" s="291"/>
      <c r="U112" s="292"/>
      <c r="V112" s="304"/>
      <c r="W112" s="292"/>
      <c r="X112" s="1"/>
      <c r="Y112" s="1"/>
      <c r="Z112" s="1"/>
      <c r="AA112" s="1"/>
      <c r="AB112" s="1"/>
      <c r="AC112" s="1"/>
      <c r="AD112" s="1"/>
      <c r="AE112" s="1"/>
      <c r="AF112" s="1"/>
      <c r="AG112" s="1"/>
      <c r="AH112" s="1"/>
    </row>
    <row r="113" spans="1:34" ht="181.5" customHeight="1" x14ac:dyDescent="0.25">
      <c r="A113" s="343">
        <v>26</v>
      </c>
      <c r="B113" s="345" t="s">
        <v>11</v>
      </c>
      <c r="C113" s="345" t="s">
        <v>17</v>
      </c>
      <c r="D113" s="334">
        <v>42753</v>
      </c>
      <c r="E113" s="335" t="s">
        <v>2118</v>
      </c>
      <c r="F113" s="345" t="s">
        <v>12</v>
      </c>
      <c r="G113" s="345" t="s">
        <v>2119</v>
      </c>
      <c r="H113" s="341" t="s">
        <v>2120</v>
      </c>
      <c r="I113" s="331" t="s">
        <v>34</v>
      </c>
      <c r="J113" s="345" t="s">
        <v>28</v>
      </c>
      <c r="K113" s="337" t="s">
        <v>2121</v>
      </c>
      <c r="L113" s="337" t="s">
        <v>1914</v>
      </c>
      <c r="M113" s="337" t="s">
        <v>1915</v>
      </c>
      <c r="N113" s="334">
        <v>42767</v>
      </c>
      <c r="O113" s="334">
        <v>42828</v>
      </c>
      <c r="P113" s="334">
        <v>42916</v>
      </c>
      <c r="Q113" s="884" t="s">
        <v>2125</v>
      </c>
      <c r="R113" s="874" t="s">
        <v>2129</v>
      </c>
      <c r="S113" s="876">
        <v>42842</v>
      </c>
      <c r="T113" s="341" t="s">
        <v>2131</v>
      </c>
      <c r="U113" s="884" t="s">
        <v>2132</v>
      </c>
      <c r="V113" s="865" t="s">
        <v>36</v>
      </c>
      <c r="W113" s="341" t="s">
        <v>2133</v>
      </c>
      <c r="X113" s="340" t="str">
        <f t="shared" ref="X113:X114" ca="1" si="3">+IF(P113="","",IF(TODAY()-P113&gt;0,"VENCIDA","EN DESARROLLO"))</f>
        <v>VENCIDA</v>
      </c>
      <c r="Y113" s="1"/>
      <c r="Z113" s="1"/>
      <c r="AA113" s="1"/>
      <c r="AB113" s="1"/>
      <c r="AC113" s="1"/>
      <c r="AD113" s="1"/>
      <c r="AE113" s="1"/>
      <c r="AF113" s="1"/>
      <c r="AG113" s="1"/>
      <c r="AH113" s="1"/>
    </row>
    <row r="114" spans="1:34" ht="81" customHeight="1" thickBot="1" x14ac:dyDescent="0.3">
      <c r="A114" s="396"/>
      <c r="B114" s="389"/>
      <c r="C114" s="389"/>
      <c r="D114" s="390"/>
      <c r="E114" s="397"/>
      <c r="F114" s="389"/>
      <c r="G114" s="389"/>
      <c r="H114" s="398" t="s">
        <v>1963</v>
      </c>
      <c r="I114" s="399" t="s">
        <v>34</v>
      </c>
      <c r="J114" s="399" t="s">
        <v>28</v>
      </c>
      <c r="K114" s="398" t="s">
        <v>1873</v>
      </c>
      <c r="L114" s="398" t="s">
        <v>1938</v>
      </c>
      <c r="M114" s="398" t="s">
        <v>1939</v>
      </c>
      <c r="N114" s="400">
        <v>42767</v>
      </c>
      <c r="O114" s="400">
        <v>42887</v>
      </c>
      <c r="P114" s="400">
        <v>42948</v>
      </c>
      <c r="Q114" s="924" t="s">
        <v>2138</v>
      </c>
      <c r="R114" s="907" t="s">
        <v>2143</v>
      </c>
      <c r="S114" s="926">
        <v>42842</v>
      </c>
      <c r="T114" s="398" t="s">
        <v>2145</v>
      </c>
      <c r="U114" s="907" t="s">
        <v>2146</v>
      </c>
      <c r="V114" s="410" t="s">
        <v>36</v>
      </c>
      <c r="W114" s="398" t="s">
        <v>2147</v>
      </c>
      <c r="X114" s="410" t="str">
        <f t="shared" ca="1" si="3"/>
        <v>VENCIDA</v>
      </c>
      <c r="Y114" s="1"/>
      <c r="Z114" s="1"/>
      <c r="AA114" s="1"/>
      <c r="AB114" s="1"/>
      <c r="AC114" s="1"/>
      <c r="AD114" s="1"/>
      <c r="AE114" s="1"/>
      <c r="AF114" s="1"/>
      <c r="AG114" s="1"/>
      <c r="AH114" s="1"/>
    </row>
    <row r="115" spans="1:34" ht="15.75" hidden="1" customHeight="1" x14ac:dyDescent="0.25">
      <c r="A115" s="870"/>
      <c r="B115" s="471"/>
      <c r="C115" s="471"/>
      <c r="D115" s="358"/>
      <c r="E115" s="472"/>
      <c r="F115" s="287"/>
      <c r="G115" s="290"/>
      <c r="H115" s="290"/>
      <c r="I115" s="287"/>
      <c r="J115" s="287"/>
      <c r="K115" s="290"/>
      <c r="L115" s="290"/>
      <c r="M115" s="290"/>
      <c r="N115" s="358"/>
      <c r="O115" s="358"/>
      <c r="P115" s="358"/>
      <c r="Q115" s="552"/>
      <c r="R115" s="552"/>
      <c r="S115" s="289">
        <v>42842</v>
      </c>
      <c r="T115" s="290"/>
      <c r="U115" s="287"/>
      <c r="V115" s="332"/>
      <c r="W115" s="287"/>
      <c r="X115" s="1"/>
      <c r="Y115" s="1"/>
      <c r="Z115" s="1"/>
      <c r="AA115" s="1"/>
      <c r="AB115" s="1"/>
      <c r="AC115" s="1"/>
      <c r="AD115" s="1"/>
      <c r="AE115" s="1"/>
      <c r="AF115" s="1"/>
      <c r="AG115" s="1"/>
      <c r="AH115" s="1"/>
    </row>
    <row r="116" spans="1:34" ht="96" customHeight="1" x14ac:dyDescent="0.25">
      <c r="A116" s="343">
        <v>27</v>
      </c>
      <c r="B116" s="345" t="s">
        <v>11</v>
      </c>
      <c r="C116" s="345" t="s">
        <v>17</v>
      </c>
      <c r="D116" s="334">
        <v>42753</v>
      </c>
      <c r="E116" s="335" t="s">
        <v>2148</v>
      </c>
      <c r="F116" s="345" t="s">
        <v>12</v>
      </c>
      <c r="G116" s="337" t="s">
        <v>2149</v>
      </c>
      <c r="H116" s="341" t="s">
        <v>2098</v>
      </c>
      <c r="I116" s="331" t="s">
        <v>27</v>
      </c>
      <c r="J116" s="345" t="s">
        <v>28</v>
      </c>
      <c r="K116" s="337" t="s">
        <v>2099</v>
      </c>
      <c r="L116" s="337" t="s">
        <v>1914</v>
      </c>
      <c r="M116" s="337" t="s">
        <v>1915</v>
      </c>
      <c r="N116" s="334">
        <v>42767</v>
      </c>
      <c r="O116" s="334">
        <v>42828</v>
      </c>
      <c r="P116" s="334">
        <v>42916</v>
      </c>
      <c r="Q116" s="874" t="s">
        <v>2151</v>
      </c>
      <c r="R116" s="874" t="s">
        <v>2152</v>
      </c>
      <c r="S116" s="876">
        <v>42842</v>
      </c>
      <c r="T116" s="341" t="s">
        <v>2153</v>
      </c>
      <c r="U116" s="884"/>
      <c r="V116" s="865" t="s">
        <v>36</v>
      </c>
      <c r="W116" s="341" t="s">
        <v>2154</v>
      </c>
      <c r="X116" s="865" t="str">
        <f t="shared" ref="X116:X117" ca="1" si="4">+IF(P116="","",IF(TODAY()-P116&gt;0,"VENCIDA","EN DESARROLLO"))</f>
        <v>VENCIDA</v>
      </c>
      <c r="Y116" s="1"/>
      <c r="Z116" s="1"/>
      <c r="AA116" s="1"/>
      <c r="AB116" s="1"/>
      <c r="AC116" s="1"/>
      <c r="AD116" s="1"/>
      <c r="AE116" s="1"/>
      <c r="AF116" s="1"/>
      <c r="AG116" s="1"/>
      <c r="AH116" s="1"/>
    </row>
    <row r="117" spans="1:34" ht="236.25" customHeight="1" thickBot="1" x14ac:dyDescent="0.3">
      <c r="A117" s="396">
        <v>27</v>
      </c>
      <c r="B117" s="389" t="s">
        <v>11</v>
      </c>
      <c r="C117" s="389" t="s">
        <v>17</v>
      </c>
      <c r="D117" s="390">
        <v>42753</v>
      </c>
      <c r="E117" s="397" t="s">
        <v>2148</v>
      </c>
      <c r="F117" s="389" t="s">
        <v>12</v>
      </c>
      <c r="G117" s="388" t="s">
        <v>2149</v>
      </c>
      <c r="H117" s="398" t="s">
        <v>1963</v>
      </c>
      <c r="I117" s="399" t="s">
        <v>34</v>
      </c>
      <c r="J117" s="399" t="s">
        <v>28</v>
      </c>
      <c r="K117" s="398" t="s">
        <v>1873</v>
      </c>
      <c r="L117" s="398" t="s">
        <v>1938</v>
      </c>
      <c r="M117" s="398" t="s">
        <v>1939</v>
      </c>
      <c r="N117" s="400">
        <v>42767</v>
      </c>
      <c r="O117" s="400">
        <v>42887</v>
      </c>
      <c r="P117" s="400">
        <v>42948</v>
      </c>
      <c r="Q117" s="907" t="s">
        <v>2155</v>
      </c>
      <c r="R117" s="907" t="s">
        <v>2156</v>
      </c>
      <c r="S117" s="926">
        <v>42842</v>
      </c>
      <c r="T117" s="398" t="s">
        <v>2157</v>
      </c>
      <c r="U117" s="907" t="s">
        <v>2159</v>
      </c>
      <c r="V117" s="410" t="s">
        <v>36</v>
      </c>
      <c r="W117" s="398" t="s">
        <v>2161</v>
      </c>
      <c r="X117" s="869" t="str">
        <f t="shared" ca="1" si="4"/>
        <v>VENCIDA</v>
      </c>
      <c r="Y117" s="1"/>
      <c r="Z117" s="1"/>
      <c r="AA117" s="1"/>
      <c r="AB117" s="1"/>
      <c r="AC117" s="1"/>
      <c r="AD117" s="1"/>
      <c r="AE117" s="1"/>
      <c r="AF117" s="1"/>
      <c r="AG117" s="1"/>
      <c r="AH117" s="1"/>
    </row>
    <row r="118" spans="1:34" ht="15.75" hidden="1" customHeight="1" x14ac:dyDescent="0.25">
      <c r="A118" s="870"/>
      <c r="B118" s="471"/>
      <c r="C118" s="471"/>
      <c r="D118" s="358"/>
      <c r="E118" s="888"/>
      <c r="F118" s="287"/>
      <c r="G118" s="290"/>
      <c r="H118" s="290"/>
      <c r="I118" s="287"/>
      <c r="J118" s="287"/>
      <c r="K118" s="290"/>
      <c r="L118" s="290"/>
      <c r="M118" s="290"/>
      <c r="N118" s="358"/>
      <c r="O118" s="358"/>
      <c r="P118" s="358"/>
      <c r="Q118" s="552"/>
      <c r="R118" s="552"/>
      <c r="S118" s="289">
        <v>42842</v>
      </c>
      <c r="T118" s="290"/>
      <c r="U118" s="287"/>
      <c r="V118" s="332"/>
      <c r="W118" s="287"/>
      <c r="X118" s="1"/>
      <c r="Y118" s="1"/>
      <c r="Z118" s="1"/>
      <c r="AA118" s="1"/>
      <c r="AB118" s="1"/>
      <c r="AC118" s="1"/>
      <c r="AD118" s="1"/>
      <c r="AE118" s="1"/>
      <c r="AF118" s="1"/>
      <c r="AG118" s="1"/>
      <c r="AH118" s="1"/>
    </row>
    <row r="119" spans="1:34" ht="112.5" customHeight="1" thickBot="1" x14ac:dyDescent="0.3">
      <c r="A119" s="343">
        <v>28</v>
      </c>
      <c r="B119" s="1428" t="s">
        <v>11</v>
      </c>
      <c r="C119" s="1428" t="s">
        <v>17</v>
      </c>
      <c r="D119" s="1429">
        <v>42753</v>
      </c>
      <c r="E119" s="1430" t="s">
        <v>2171</v>
      </c>
      <c r="F119" s="1428" t="s">
        <v>12</v>
      </c>
      <c r="G119" s="1431" t="s">
        <v>2173</v>
      </c>
      <c r="H119" s="1431" t="s">
        <v>2098</v>
      </c>
      <c r="I119" s="1428" t="s">
        <v>27</v>
      </c>
      <c r="J119" s="1428" t="s">
        <v>28</v>
      </c>
      <c r="K119" s="1431" t="s">
        <v>2099</v>
      </c>
      <c r="L119" s="1431" t="s">
        <v>1914</v>
      </c>
      <c r="M119" s="1431" t="s">
        <v>1915</v>
      </c>
      <c r="N119" s="1429">
        <v>42767</v>
      </c>
      <c r="O119" s="1429">
        <v>42828</v>
      </c>
      <c r="P119" s="1429">
        <v>42916</v>
      </c>
      <c r="Q119" s="874" t="s">
        <v>2176</v>
      </c>
      <c r="R119" s="874" t="s">
        <v>2177</v>
      </c>
      <c r="S119" s="876">
        <v>42842</v>
      </c>
      <c r="T119" s="1431" t="s">
        <v>2178</v>
      </c>
      <c r="U119" s="874"/>
      <c r="V119" s="1432" t="s">
        <v>36</v>
      </c>
      <c r="W119" s="1431" t="s">
        <v>2179</v>
      </c>
      <c r="X119" s="865" t="str">
        <f t="shared" ref="X119:X120" ca="1" si="5">+IF(P119="","",IF(TODAY()-P119&gt;0,"VENCIDA","EN DESARROLLO"))</f>
        <v>VENCIDA</v>
      </c>
      <c r="Y119" s="1"/>
      <c r="Z119" s="1"/>
      <c r="AA119" s="1"/>
      <c r="AB119" s="1"/>
      <c r="AC119" s="1"/>
      <c r="AD119" s="1"/>
      <c r="AE119" s="1"/>
      <c r="AF119" s="1"/>
      <c r="AG119" s="1"/>
      <c r="AH119" s="1"/>
    </row>
    <row r="120" spans="1:34" ht="266.25" customHeight="1" thickBot="1" x14ac:dyDescent="0.3">
      <c r="A120" s="357">
        <v>28</v>
      </c>
      <c r="B120" s="359" t="s">
        <v>11</v>
      </c>
      <c r="C120" s="359" t="s">
        <v>17</v>
      </c>
      <c r="D120" s="368">
        <v>42753</v>
      </c>
      <c r="E120" s="363" t="s">
        <v>2180</v>
      </c>
      <c r="F120" s="359" t="s">
        <v>12</v>
      </c>
      <c r="G120" s="363" t="s">
        <v>2173</v>
      </c>
      <c r="H120" s="363" t="s">
        <v>1963</v>
      </c>
      <c r="I120" s="359" t="s">
        <v>34</v>
      </c>
      <c r="J120" s="359" t="s">
        <v>28</v>
      </c>
      <c r="K120" s="363" t="s">
        <v>1873</v>
      </c>
      <c r="L120" s="363" t="s">
        <v>1938</v>
      </c>
      <c r="M120" s="363" t="s">
        <v>1939</v>
      </c>
      <c r="N120" s="368">
        <v>42767</v>
      </c>
      <c r="O120" s="368">
        <v>42887</v>
      </c>
      <c r="P120" s="368">
        <v>42948</v>
      </c>
      <c r="Q120" s="1433" t="s">
        <v>2181</v>
      </c>
      <c r="R120" s="862" t="s">
        <v>2186</v>
      </c>
      <c r="S120" s="881">
        <v>42842</v>
      </c>
      <c r="T120" s="363" t="s">
        <v>2188</v>
      </c>
      <c r="U120" s="862" t="s">
        <v>2189</v>
      </c>
      <c r="V120" s="379" t="s">
        <v>36</v>
      </c>
      <c r="W120" s="1434" t="s">
        <v>2190</v>
      </c>
      <c r="X120" s="1427" t="str">
        <f t="shared" ca="1" si="5"/>
        <v>VENCIDA</v>
      </c>
      <c r="Y120" s="1"/>
      <c r="Z120" s="1"/>
      <c r="AA120" s="1"/>
      <c r="AB120" s="1"/>
      <c r="AC120" s="1"/>
      <c r="AD120" s="1"/>
      <c r="AE120" s="1"/>
      <c r="AF120" s="1"/>
      <c r="AG120" s="1"/>
      <c r="AH120" s="1"/>
    </row>
    <row r="121" spans="1:34" ht="15.75" hidden="1" customHeight="1" x14ac:dyDescent="0.25">
      <c r="A121" s="870"/>
      <c r="B121" s="471"/>
      <c r="C121" s="471"/>
      <c r="D121" s="358"/>
      <c r="E121" s="472"/>
      <c r="F121" s="287"/>
      <c r="G121" s="290"/>
      <c r="H121" s="290"/>
      <c r="I121" s="389"/>
      <c r="J121" s="389"/>
      <c r="K121" s="388"/>
      <c r="L121" s="388"/>
      <c r="M121" s="388"/>
      <c r="N121" s="390"/>
      <c r="O121" s="390"/>
      <c r="P121" s="390"/>
      <c r="Q121" s="388"/>
      <c r="R121" s="388"/>
      <c r="S121" s="389"/>
      <c r="T121" s="388"/>
      <c r="U121" s="389"/>
      <c r="V121" s="869"/>
      <c r="W121" s="389"/>
      <c r="X121" s="1"/>
      <c r="Y121" s="1"/>
      <c r="Z121" s="1"/>
      <c r="AA121" s="1"/>
      <c r="AB121" s="1"/>
      <c r="AC121" s="1"/>
      <c r="AD121" s="1"/>
      <c r="AE121" s="1"/>
      <c r="AF121" s="1"/>
      <c r="AG121" s="1"/>
      <c r="AH121" s="1"/>
    </row>
    <row r="122" spans="1:34" x14ac:dyDescent="0.25">
      <c r="A122" s="458"/>
      <c r="B122" s="458"/>
      <c r="C122" s="458"/>
      <c r="D122" s="935"/>
      <c r="E122" s="936"/>
      <c r="F122" s="458"/>
      <c r="G122" s="937"/>
      <c r="H122" s="937"/>
      <c r="I122" s="1"/>
      <c r="J122" s="1"/>
      <c r="K122" s="17"/>
      <c r="L122" s="1"/>
      <c r="M122" s="1"/>
      <c r="N122" s="582"/>
      <c r="O122" s="582"/>
      <c r="P122" s="582"/>
      <c r="Q122" s="17"/>
      <c r="R122" s="17"/>
      <c r="S122" s="1"/>
      <c r="T122" s="16"/>
      <c r="U122" s="17"/>
      <c r="V122" s="1"/>
      <c r="W122" s="17"/>
      <c r="X122" s="1"/>
      <c r="Y122" s="1"/>
      <c r="Z122" s="1"/>
      <c r="AA122" s="1"/>
      <c r="AB122" s="1"/>
      <c r="AC122" s="1"/>
      <c r="AD122" s="1"/>
      <c r="AE122" s="1"/>
      <c r="AF122" s="1"/>
      <c r="AG122" s="1"/>
      <c r="AH122" s="1"/>
    </row>
    <row r="123" spans="1:34" x14ac:dyDescent="0.25">
      <c r="A123" s="1"/>
      <c r="B123" s="1"/>
      <c r="C123" s="1"/>
      <c r="D123" s="1"/>
      <c r="E123" s="15"/>
      <c r="F123" s="1"/>
      <c r="G123" s="17"/>
      <c r="H123" s="17"/>
      <c r="I123" s="1"/>
      <c r="J123" s="1"/>
      <c r="K123" s="17"/>
      <c r="L123" s="1"/>
      <c r="M123" s="1"/>
      <c r="N123" s="1"/>
      <c r="O123" s="1"/>
      <c r="P123" s="1"/>
      <c r="Q123" s="17"/>
      <c r="R123" s="17"/>
      <c r="S123" s="1"/>
      <c r="T123" s="16"/>
      <c r="U123" s="17"/>
      <c r="V123" s="1"/>
      <c r="W123" s="17"/>
      <c r="X123" s="1"/>
      <c r="Y123" s="1"/>
      <c r="Z123" s="1"/>
      <c r="AA123" s="1"/>
      <c r="AB123" s="1"/>
      <c r="AC123" s="1"/>
      <c r="AD123" s="1"/>
      <c r="AE123" s="1"/>
      <c r="AF123" s="1"/>
      <c r="AG123" s="1"/>
      <c r="AH123" s="1"/>
    </row>
    <row r="124" spans="1:34" x14ac:dyDescent="0.25">
      <c r="A124" s="1"/>
      <c r="B124" s="1"/>
      <c r="C124" s="1"/>
      <c r="D124" s="1"/>
      <c r="E124" s="17"/>
      <c r="F124" s="1"/>
      <c r="G124" s="17"/>
      <c r="H124" s="17"/>
      <c r="I124" s="1"/>
      <c r="J124" s="1"/>
      <c r="K124" s="17"/>
      <c r="L124" s="1"/>
      <c r="M124" s="1"/>
      <c r="N124" s="1"/>
      <c r="O124" s="1"/>
      <c r="P124" s="1"/>
      <c r="Q124" s="17"/>
      <c r="R124" s="17"/>
      <c r="S124" s="1"/>
      <c r="T124" s="16"/>
      <c r="U124" s="17"/>
      <c r="V124" s="1"/>
      <c r="W124" s="17"/>
      <c r="X124" s="1"/>
      <c r="Y124" s="1"/>
      <c r="Z124" s="1"/>
      <c r="AA124" s="1"/>
      <c r="AB124" s="1"/>
      <c r="AC124" s="1"/>
      <c r="AD124" s="1"/>
      <c r="AE124" s="1"/>
      <c r="AF124" s="1"/>
      <c r="AG124" s="1"/>
      <c r="AH124" s="1"/>
    </row>
    <row r="125" spans="1:34" x14ac:dyDescent="0.25">
      <c r="A125" s="1"/>
      <c r="B125" s="1"/>
      <c r="C125" s="1"/>
      <c r="D125" s="1"/>
      <c r="E125" s="17"/>
      <c r="F125" s="1"/>
      <c r="G125" s="17"/>
      <c r="H125" s="17"/>
      <c r="I125" s="1"/>
      <c r="J125" s="1"/>
      <c r="K125" s="17"/>
      <c r="L125" s="1"/>
      <c r="M125" s="1"/>
      <c r="N125" s="1"/>
      <c r="O125" s="1"/>
      <c r="P125" s="1"/>
      <c r="Q125" s="17"/>
      <c r="R125" s="17"/>
      <c r="S125" s="1"/>
      <c r="T125" s="16"/>
      <c r="U125" s="17"/>
      <c r="V125" s="1"/>
      <c r="W125" s="17"/>
      <c r="X125" s="1"/>
      <c r="Y125" s="1"/>
      <c r="Z125" s="1"/>
      <c r="AA125" s="1"/>
      <c r="AB125" s="1"/>
      <c r="AC125" s="1"/>
      <c r="AD125" s="1"/>
      <c r="AE125" s="1"/>
      <c r="AF125" s="1"/>
      <c r="AG125" s="1"/>
      <c r="AH125" s="1"/>
    </row>
    <row r="126" spans="1:34" x14ac:dyDescent="0.25">
      <c r="A126" s="1"/>
      <c r="B126" s="1"/>
      <c r="C126" s="1"/>
      <c r="D126" s="1"/>
      <c r="E126" s="17"/>
      <c r="F126" s="1"/>
      <c r="G126" s="17"/>
      <c r="H126" s="17"/>
      <c r="I126" s="1"/>
      <c r="J126" s="1"/>
      <c r="K126" s="17"/>
      <c r="L126" s="1"/>
      <c r="M126" s="1"/>
      <c r="N126" s="1"/>
      <c r="O126" s="1"/>
      <c r="P126" s="1"/>
      <c r="Q126" s="17"/>
      <c r="R126" s="17"/>
      <c r="S126" s="1"/>
      <c r="T126" s="16"/>
      <c r="U126" s="17"/>
      <c r="V126" s="1"/>
      <c r="W126" s="17"/>
      <c r="X126" s="1"/>
      <c r="Y126" s="1"/>
      <c r="Z126" s="1"/>
      <c r="AA126" s="1"/>
      <c r="AB126" s="1"/>
      <c r="AC126" s="1"/>
      <c r="AD126" s="1"/>
      <c r="AE126" s="1"/>
      <c r="AF126" s="1"/>
      <c r="AG126" s="1"/>
      <c r="AH126" s="1"/>
    </row>
    <row r="127" spans="1:34" x14ac:dyDescent="0.25">
      <c r="A127" s="1"/>
      <c r="B127" s="1"/>
      <c r="C127" s="1"/>
      <c r="D127" s="1"/>
      <c r="E127" s="17"/>
      <c r="F127" s="1"/>
      <c r="G127" s="1"/>
      <c r="H127" s="1"/>
      <c r="I127" s="1"/>
      <c r="J127" s="1"/>
      <c r="K127" s="1"/>
      <c r="L127" s="1"/>
      <c r="M127" s="1"/>
      <c r="N127" s="1"/>
      <c r="O127" s="1"/>
      <c r="P127" s="1"/>
      <c r="Q127" s="1"/>
      <c r="R127" s="1"/>
      <c r="S127" s="1"/>
      <c r="T127" s="17"/>
      <c r="U127" s="1"/>
      <c r="V127" s="1"/>
      <c r="W127" s="1"/>
      <c r="X127" s="1"/>
      <c r="Y127" s="1"/>
      <c r="Z127" s="1"/>
      <c r="AA127" s="1"/>
      <c r="AB127" s="1"/>
      <c r="AC127" s="1"/>
      <c r="AD127" s="1"/>
      <c r="AE127" s="1"/>
      <c r="AF127" s="1"/>
      <c r="AG127" s="1"/>
      <c r="AH127" s="1"/>
    </row>
    <row r="128" spans="1:34" x14ac:dyDescent="0.25">
      <c r="E128" s="17"/>
      <c r="T128" s="17"/>
    </row>
    <row r="129" spans="5:20" x14ac:dyDescent="0.25">
      <c r="E129" s="17"/>
      <c r="T129" s="17"/>
    </row>
    <row r="130" spans="5:20" x14ac:dyDescent="0.25">
      <c r="E130" s="17"/>
      <c r="T130" s="17"/>
    </row>
    <row r="131" spans="5:20" x14ac:dyDescent="0.25">
      <c r="E131" s="17"/>
      <c r="T131" s="17"/>
    </row>
    <row r="132" spans="5:20" x14ac:dyDescent="0.25">
      <c r="E132" s="17"/>
      <c r="T132" s="17"/>
    </row>
    <row r="133" spans="5:20" x14ac:dyDescent="0.25">
      <c r="E133" s="17"/>
      <c r="T133" s="17"/>
    </row>
    <row r="134" spans="5:20" x14ac:dyDescent="0.25">
      <c r="E134" s="17"/>
      <c r="T134" s="17"/>
    </row>
    <row r="135" spans="5:20" x14ac:dyDescent="0.25">
      <c r="E135" s="17"/>
      <c r="T135" s="17"/>
    </row>
    <row r="136" spans="5:20" x14ac:dyDescent="0.25">
      <c r="E136" s="17"/>
      <c r="T136" s="17"/>
    </row>
    <row r="137" spans="5:20" x14ac:dyDescent="0.25">
      <c r="E137" s="17"/>
      <c r="T137" s="17"/>
    </row>
    <row r="138" spans="5:20" x14ac:dyDescent="0.25">
      <c r="E138" s="17"/>
      <c r="T138" s="17"/>
    </row>
    <row r="139" spans="5:20" x14ac:dyDescent="0.25">
      <c r="E139" s="17"/>
      <c r="T139" s="17"/>
    </row>
    <row r="140" spans="5:20" x14ac:dyDescent="0.25">
      <c r="E140" s="17"/>
      <c r="T140" s="17"/>
    </row>
    <row r="141" spans="5:20" x14ac:dyDescent="0.25">
      <c r="E141" s="17"/>
      <c r="T141" s="17"/>
    </row>
    <row r="142" spans="5:20" x14ac:dyDescent="0.25">
      <c r="E142" s="17"/>
      <c r="T142" s="17"/>
    </row>
    <row r="143" spans="5:20" x14ac:dyDescent="0.25">
      <c r="E143" s="17"/>
      <c r="T143" s="17"/>
    </row>
    <row r="144" spans="5:20" x14ac:dyDescent="0.25">
      <c r="E144" s="17"/>
      <c r="T144" s="17"/>
    </row>
    <row r="145" spans="5:20" x14ac:dyDescent="0.25">
      <c r="E145" s="17"/>
      <c r="T145" s="17"/>
    </row>
    <row r="146" spans="5:20" x14ac:dyDescent="0.25">
      <c r="E146" s="17"/>
      <c r="T146" s="17"/>
    </row>
    <row r="147" spans="5:20" x14ac:dyDescent="0.25">
      <c r="E147" s="17"/>
      <c r="T147" s="17"/>
    </row>
    <row r="148" spans="5:20" x14ac:dyDescent="0.25">
      <c r="E148" s="17"/>
      <c r="T148" s="17"/>
    </row>
    <row r="149" spans="5:20" x14ac:dyDescent="0.25">
      <c r="E149" s="17"/>
      <c r="T149" s="17"/>
    </row>
    <row r="150" spans="5:20" x14ac:dyDescent="0.25">
      <c r="E150" s="17"/>
      <c r="T150" s="17"/>
    </row>
    <row r="151" spans="5:20" x14ac:dyDescent="0.25">
      <c r="E151" s="17"/>
      <c r="T151" s="17"/>
    </row>
    <row r="152" spans="5:20" x14ac:dyDescent="0.25">
      <c r="E152" s="17"/>
      <c r="T152" s="17"/>
    </row>
    <row r="153" spans="5:20" x14ac:dyDescent="0.25">
      <c r="E153" s="17"/>
      <c r="T153" s="17"/>
    </row>
    <row r="154" spans="5:20" x14ac:dyDescent="0.25">
      <c r="E154" s="17"/>
      <c r="T154" s="17"/>
    </row>
    <row r="155" spans="5:20" x14ac:dyDescent="0.25">
      <c r="E155" s="17"/>
      <c r="T155" s="17"/>
    </row>
    <row r="156" spans="5:20" x14ac:dyDescent="0.25">
      <c r="E156" s="17"/>
      <c r="T156" s="17"/>
    </row>
    <row r="157" spans="5:20" x14ac:dyDescent="0.25">
      <c r="E157" s="17"/>
      <c r="T157" s="17"/>
    </row>
    <row r="158" spans="5:20" x14ac:dyDescent="0.25">
      <c r="E158" s="17"/>
      <c r="T158" s="17"/>
    </row>
    <row r="159" spans="5:20" x14ac:dyDescent="0.25">
      <c r="E159" s="17"/>
      <c r="T159" s="17"/>
    </row>
    <row r="160" spans="5:20" x14ac:dyDescent="0.25">
      <c r="E160" s="17"/>
      <c r="T160" s="17"/>
    </row>
    <row r="161" spans="5:20" x14ac:dyDescent="0.25">
      <c r="E161" s="17"/>
      <c r="T161" s="17"/>
    </row>
    <row r="162" spans="5:20" x14ac:dyDescent="0.25">
      <c r="E162" s="17"/>
      <c r="T162" s="17"/>
    </row>
    <row r="163" spans="5:20" x14ac:dyDescent="0.25">
      <c r="E163" s="17"/>
      <c r="T163" s="17"/>
    </row>
    <row r="164" spans="5:20" x14ac:dyDescent="0.25">
      <c r="E164" s="17"/>
      <c r="T164" s="17"/>
    </row>
    <row r="165" spans="5:20" x14ac:dyDescent="0.25">
      <c r="E165" s="17"/>
      <c r="T165" s="17"/>
    </row>
    <row r="166" spans="5:20" x14ac:dyDescent="0.25">
      <c r="E166" s="17"/>
      <c r="T166" s="17"/>
    </row>
    <row r="167" spans="5:20" x14ac:dyDescent="0.25">
      <c r="E167" s="17"/>
      <c r="T167" s="17"/>
    </row>
    <row r="168" spans="5:20" x14ac:dyDescent="0.25">
      <c r="E168" s="17"/>
      <c r="T168" s="17"/>
    </row>
    <row r="169" spans="5:20" x14ac:dyDescent="0.25">
      <c r="E169" s="17"/>
      <c r="T169" s="17"/>
    </row>
    <row r="170" spans="5:20" x14ac:dyDescent="0.25">
      <c r="E170" s="17"/>
      <c r="T170" s="17"/>
    </row>
    <row r="171" spans="5:20" x14ac:dyDescent="0.25">
      <c r="E171" s="17"/>
      <c r="T171" s="17"/>
    </row>
    <row r="172" spans="5:20" x14ac:dyDescent="0.25">
      <c r="E172" s="17"/>
      <c r="T172" s="17"/>
    </row>
    <row r="173" spans="5:20" x14ac:dyDescent="0.25">
      <c r="E173" s="17"/>
      <c r="T173" s="17"/>
    </row>
    <row r="174" spans="5:20" x14ac:dyDescent="0.25">
      <c r="E174" s="17"/>
      <c r="T174" s="17"/>
    </row>
    <row r="175" spans="5:20" x14ac:dyDescent="0.25">
      <c r="E175" s="17"/>
      <c r="T175" s="17"/>
    </row>
    <row r="176" spans="5:20" x14ac:dyDescent="0.25">
      <c r="E176" s="17"/>
      <c r="T176" s="17"/>
    </row>
    <row r="177" spans="5:20" x14ac:dyDescent="0.25">
      <c r="E177" s="17"/>
      <c r="T177" s="17"/>
    </row>
    <row r="178" spans="5:20" x14ac:dyDescent="0.25">
      <c r="E178" s="17"/>
      <c r="T178" s="17"/>
    </row>
    <row r="179" spans="5:20" x14ac:dyDescent="0.25">
      <c r="E179" s="17"/>
      <c r="T179" s="17"/>
    </row>
    <row r="180" spans="5:20" x14ac:dyDescent="0.25">
      <c r="E180" s="17"/>
      <c r="T180" s="17"/>
    </row>
    <row r="181" spans="5:20" x14ac:dyDescent="0.25">
      <c r="E181" s="17"/>
      <c r="T181" s="17"/>
    </row>
    <row r="182" spans="5:20" x14ac:dyDescent="0.25">
      <c r="E182" s="17"/>
      <c r="T182" s="17"/>
    </row>
    <row r="183" spans="5:20" x14ac:dyDescent="0.25">
      <c r="E183" s="17"/>
      <c r="T183" s="17"/>
    </row>
    <row r="184" spans="5:20" x14ac:dyDescent="0.25">
      <c r="E184" s="17"/>
      <c r="T184" s="17"/>
    </row>
    <row r="185" spans="5:20" x14ac:dyDescent="0.25">
      <c r="E185" s="17"/>
      <c r="T185" s="17"/>
    </row>
    <row r="186" spans="5:20" x14ac:dyDescent="0.25">
      <c r="E186" s="17"/>
      <c r="T186" s="17"/>
    </row>
    <row r="187" spans="5:20" x14ac:dyDescent="0.25">
      <c r="E187" s="17"/>
      <c r="T187" s="17"/>
    </row>
    <row r="188" spans="5:20" x14ac:dyDescent="0.25">
      <c r="E188" s="17"/>
      <c r="T188" s="17"/>
    </row>
    <row r="189" spans="5:20" x14ac:dyDescent="0.25">
      <c r="E189" s="17"/>
      <c r="T189" s="17"/>
    </row>
    <row r="190" spans="5:20" x14ac:dyDescent="0.25">
      <c r="E190" s="17"/>
      <c r="T190" s="17"/>
    </row>
    <row r="191" spans="5:20" x14ac:dyDescent="0.25">
      <c r="E191" s="17"/>
      <c r="T191" s="17"/>
    </row>
    <row r="192" spans="5:20" x14ac:dyDescent="0.25">
      <c r="E192" s="17"/>
      <c r="T192" s="17"/>
    </row>
    <row r="193" spans="5:20" x14ac:dyDescent="0.25">
      <c r="E193" s="17"/>
      <c r="T193" s="17"/>
    </row>
    <row r="194" spans="5:20" x14ac:dyDescent="0.25">
      <c r="E194" s="17"/>
      <c r="T194" s="17"/>
    </row>
    <row r="195" spans="5:20" x14ac:dyDescent="0.25">
      <c r="E195" s="17"/>
      <c r="T195" s="17"/>
    </row>
    <row r="196" spans="5:20" x14ac:dyDescent="0.25">
      <c r="E196" s="17"/>
      <c r="T196" s="17"/>
    </row>
    <row r="197" spans="5:20" x14ac:dyDescent="0.25">
      <c r="E197" s="17"/>
      <c r="T197" s="17"/>
    </row>
    <row r="198" spans="5:20" x14ac:dyDescent="0.25">
      <c r="E198" s="17"/>
      <c r="T198" s="17"/>
    </row>
    <row r="199" spans="5:20" x14ac:dyDescent="0.25">
      <c r="E199" s="17"/>
      <c r="T199" s="17"/>
    </row>
    <row r="200" spans="5:20" x14ac:dyDescent="0.25">
      <c r="E200" s="17"/>
      <c r="T200" s="17"/>
    </row>
    <row r="201" spans="5:20" x14ac:dyDescent="0.25">
      <c r="E201" s="17"/>
      <c r="T201" s="17"/>
    </row>
    <row r="202" spans="5:20" x14ac:dyDescent="0.25">
      <c r="E202" s="17"/>
      <c r="T202" s="17"/>
    </row>
    <row r="203" spans="5:20" x14ac:dyDescent="0.25">
      <c r="E203" s="17"/>
      <c r="T203" s="17"/>
    </row>
    <row r="204" spans="5:20" x14ac:dyDescent="0.25">
      <c r="E204" s="17"/>
      <c r="T204" s="17"/>
    </row>
    <row r="205" spans="5:20" x14ac:dyDescent="0.25">
      <c r="E205" s="17"/>
      <c r="T205" s="17"/>
    </row>
    <row r="206" spans="5:20" x14ac:dyDescent="0.25">
      <c r="E206" s="17"/>
      <c r="T206" s="17"/>
    </row>
    <row r="207" spans="5:20" x14ac:dyDescent="0.25">
      <c r="E207" s="17"/>
      <c r="T207" s="17"/>
    </row>
    <row r="208" spans="5:20" x14ac:dyDescent="0.25">
      <c r="E208" s="17"/>
      <c r="T208" s="17"/>
    </row>
    <row r="209" spans="5:20" x14ac:dyDescent="0.25">
      <c r="E209" s="17"/>
      <c r="T209" s="17"/>
    </row>
    <row r="210" spans="5:20" x14ac:dyDescent="0.25">
      <c r="E210" s="17"/>
      <c r="T210" s="17"/>
    </row>
    <row r="211" spans="5:20" x14ac:dyDescent="0.25">
      <c r="E211" s="17"/>
      <c r="T211" s="17"/>
    </row>
    <row r="212" spans="5:20" x14ac:dyDescent="0.25">
      <c r="E212" s="17"/>
      <c r="T212" s="17"/>
    </row>
    <row r="213" spans="5:20" x14ac:dyDescent="0.25">
      <c r="E213" s="17"/>
      <c r="T213" s="17"/>
    </row>
    <row r="214" spans="5:20" x14ac:dyDescent="0.25">
      <c r="E214" s="17"/>
      <c r="T214" s="17"/>
    </row>
    <row r="215" spans="5:20" x14ac:dyDescent="0.25">
      <c r="E215" s="17"/>
      <c r="T215" s="17"/>
    </row>
    <row r="216" spans="5:20" x14ac:dyDescent="0.25">
      <c r="E216" s="17"/>
      <c r="T216" s="17"/>
    </row>
    <row r="217" spans="5:20" x14ac:dyDescent="0.25">
      <c r="E217" s="17"/>
      <c r="T217" s="17"/>
    </row>
    <row r="218" spans="5:20" x14ac:dyDescent="0.25">
      <c r="E218" s="17"/>
      <c r="T218" s="17"/>
    </row>
    <row r="219" spans="5:20" x14ac:dyDescent="0.25">
      <c r="E219" s="17"/>
      <c r="T219" s="17"/>
    </row>
    <row r="220" spans="5:20" x14ac:dyDescent="0.25">
      <c r="E220" s="17"/>
      <c r="T220" s="17"/>
    </row>
    <row r="221" spans="5:20" x14ac:dyDescent="0.25">
      <c r="E221" s="17"/>
      <c r="T221" s="17"/>
    </row>
    <row r="222" spans="5:20" x14ac:dyDescent="0.25">
      <c r="E222" s="17"/>
      <c r="T222" s="17"/>
    </row>
    <row r="223" spans="5:20" x14ac:dyDescent="0.25">
      <c r="E223" s="17"/>
      <c r="T223" s="17"/>
    </row>
    <row r="224" spans="5:20" x14ac:dyDescent="0.25">
      <c r="E224" s="17"/>
      <c r="T224" s="17"/>
    </row>
    <row r="225" spans="5:20" x14ac:dyDescent="0.25">
      <c r="E225" s="17"/>
      <c r="T225" s="17"/>
    </row>
    <row r="226" spans="5:20" x14ac:dyDescent="0.25">
      <c r="E226" s="17"/>
      <c r="T226" s="17"/>
    </row>
    <row r="227" spans="5:20" x14ac:dyDescent="0.25">
      <c r="E227" s="17"/>
      <c r="T227" s="17"/>
    </row>
    <row r="228" spans="5:20" x14ac:dyDescent="0.25">
      <c r="E228" s="17"/>
      <c r="T228" s="17"/>
    </row>
    <row r="229" spans="5:20" x14ac:dyDescent="0.25">
      <c r="E229" s="17"/>
      <c r="T229" s="17"/>
    </row>
    <row r="230" spans="5:20" x14ac:dyDescent="0.25">
      <c r="E230" s="17"/>
      <c r="T230" s="17"/>
    </row>
    <row r="231" spans="5:20" x14ac:dyDescent="0.25">
      <c r="E231" s="17"/>
      <c r="T231" s="17"/>
    </row>
    <row r="232" spans="5:20" x14ac:dyDescent="0.25">
      <c r="E232" s="17"/>
      <c r="T232" s="17"/>
    </row>
    <row r="233" spans="5:20" x14ac:dyDescent="0.25">
      <c r="E233" s="17"/>
      <c r="T233" s="17"/>
    </row>
    <row r="234" spans="5:20" x14ac:dyDescent="0.25">
      <c r="E234" s="17"/>
      <c r="T234" s="17"/>
    </row>
    <row r="235" spans="5:20" x14ac:dyDescent="0.25">
      <c r="E235" s="17"/>
      <c r="T235" s="17"/>
    </row>
    <row r="236" spans="5:20" x14ac:dyDescent="0.25">
      <c r="E236" s="17"/>
      <c r="T236" s="17"/>
    </row>
    <row r="237" spans="5:20" x14ac:dyDescent="0.25">
      <c r="E237" s="17"/>
      <c r="T237" s="17"/>
    </row>
    <row r="238" spans="5:20" x14ac:dyDescent="0.25">
      <c r="E238" s="17"/>
      <c r="T238" s="17"/>
    </row>
    <row r="239" spans="5:20" x14ac:dyDescent="0.25">
      <c r="E239" s="17"/>
      <c r="T239" s="17"/>
    </row>
    <row r="240" spans="5:20" x14ac:dyDescent="0.25">
      <c r="E240" s="17"/>
      <c r="T240" s="17"/>
    </row>
    <row r="241" spans="5:20" x14ac:dyDescent="0.25">
      <c r="E241" s="17"/>
      <c r="T241" s="17"/>
    </row>
    <row r="242" spans="5:20" x14ac:dyDescent="0.25">
      <c r="E242" s="17"/>
      <c r="T242" s="17"/>
    </row>
    <row r="243" spans="5:20" x14ac:dyDescent="0.25">
      <c r="E243" s="17"/>
      <c r="T243" s="17"/>
    </row>
    <row r="244" spans="5:20" x14ac:dyDescent="0.25">
      <c r="E244" s="17"/>
      <c r="T244" s="17"/>
    </row>
    <row r="245" spans="5:20" x14ac:dyDescent="0.25">
      <c r="E245" s="17"/>
      <c r="T245" s="17"/>
    </row>
    <row r="246" spans="5:20" x14ac:dyDescent="0.25">
      <c r="E246" s="17"/>
      <c r="T246" s="17"/>
    </row>
    <row r="247" spans="5:20" x14ac:dyDescent="0.25">
      <c r="E247" s="17"/>
      <c r="T247" s="17"/>
    </row>
    <row r="248" spans="5:20" x14ac:dyDescent="0.25">
      <c r="E248" s="17"/>
      <c r="T248" s="17"/>
    </row>
    <row r="249" spans="5:20" x14ac:dyDescent="0.25">
      <c r="E249" s="17"/>
      <c r="T249" s="17"/>
    </row>
    <row r="250" spans="5:20" x14ac:dyDescent="0.25">
      <c r="E250" s="17"/>
      <c r="T250" s="17"/>
    </row>
    <row r="251" spans="5:20" x14ac:dyDescent="0.25">
      <c r="E251" s="17"/>
      <c r="T251" s="17"/>
    </row>
    <row r="252" spans="5:20" x14ac:dyDescent="0.25">
      <c r="E252" s="17"/>
      <c r="T252" s="17"/>
    </row>
    <row r="253" spans="5:20" x14ac:dyDescent="0.25">
      <c r="E253" s="17"/>
      <c r="T253" s="17"/>
    </row>
    <row r="254" spans="5:20" x14ac:dyDescent="0.25">
      <c r="E254" s="17"/>
      <c r="T254" s="17"/>
    </row>
    <row r="255" spans="5:20" x14ac:dyDescent="0.25">
      <c r="E255" s="17"/>
      <c r="T255" s="17"/>
    </row>
    <row r="256" spans="5:20" x14ac:dyDescent="0.25">
      <c r="E256" s="17"/>
      <c r="T256" s="17"/>
    </row>
    <row r="257" spans="5:20" x14ac:dyDescent="0.25">
      <c r="E257" s="17"/>
      <c r="T257" s="17"/>
    </row>
    <row r="258" spans="5:20" x14ac:dyDescent="0.25">
      <c r="E258" s="17"/>
      <c r="T258" s="17"/>
    </row>
    <row r="259" spans="5:20" x14ac:dyDescent="0.25">
      <c r="E259" s="17"/>
      <c r="T259" s="17"/>
    </row>
    <row r="260" spans="5:20" x14ac:dyDescent="0.25">
      <c r="E260" s="17"/>
      <c r="T260" s="17"/>
    </row>
    <row r="261" spans="5:20" x14ac:dyDescent="0.25">
      <c r="E261" s="17"/>
      <c r="T261" s="17"/>
    </row>
    <row r="262" spans="5:20" x14ac:dyDescent="0.25">
      <c r="E262" s="17"/>
      <c r="T262" s="17"/>
    </row>
    <row r="263" spans="5:20" x14ac:dyDescent="0.25">
      <c r="E263" s="17"/>
      <c r="T263" s="17"/>
    </row>
    <row r="264" spans="5:20" x14ac:dyDescent="0.25">
      <c r="E264" s="17"/>
      <c r="T264" s="17"/>
    </row>
    <row r="265" spans="5:20" x14ac:dyDescent="0.25">
      <c r="E265" s="17"/>
      <c r="T265" s="17"/>
    </row>
    <row r="266" spans="5:20" x14ac:dyDescent="0.25">
      <c r="E266" s="17"/>
      <c r="T266" s="17"/>
    </row>
    <row r="267" spans="5:20" x14ac:dyDescent="0.25">
      <c r="E267" s="17"/>
      <c r="T267" s="17"/>
    </row>
    <row r="268" spans="5:20" x14ac:dyDescent="0.25">
      <c r="E268" s="17"/>
      <c r="T268" s="17"/>
    </row>
    <row r="269" spans="5:20" x14ac:dyDescent="0.25">
      <c r="E269" s="17"/>
      <c r="T269" s="17"/>
    </row>
    <row r="270" spans="5:20" x14ac:dyDescent="0.25">
      <c r="E270" s="17"/>
      <c r="T270" s="17"/>
    </row>
    <row r="271" spans="5:20" x14ac:dyDescent="0.25">
      <c r="E271" s="17"/>
      <c r="T271" s="17"/>
    </row>
    <row r="272" spans="5:20" x14ac:dyDescent="0.25">
      <c r="E272" s="17"/>
      <c r="T272" s="17"/>
    </row>
    <row r="273" spans="5:20" x14ac:dyDescent="0.25">
      <c r="E273" s="17"/>
      <c r="T273" s="17"/>
    </row>
    <row r="274" spans="5:20" x14ac:dyDescent="0.25">
      <c r="E274" s="17"/>
      <c r="T274" s="17"/>
    </row>
    <row r="275" spans="5:20" x14ac:dyDescent="0.25">
      <c r="E275" s="17"/>
      <c r="T275" s="17"/>
    </row>
    <row r="276" spans="5:20" x14ac:dyDescent="0.25">
      <c r="E276" s="17"/>
      <c r="T276" s="17"/>
    </row>
    <row r="277" spans="5:20" x14ac:dyDescent="0.25">
      <c r="E277" s="17"/>
      <c r="T277" s="17"/>
    </row>
    <row r="278" spans="5:20" x14ac:dyDescent="0.25">
      <c r="E278" s="17"/>
      <c r="T278" s="17"/>
    </row>
    <row r="279" spans="5:20" x14ac:dyDescent="0.25">
      <c r="E279" s="17"/>
      <c r="T279" s="17"/>
    </row>
    <row r="280" spans="5:20" x14ac:dyDescent="0.25">
      <c r="E280" s="17"/>
      <c r="T280" s="17"/>
    </row>
    <row r="281" spans="5:20" x14ac:dyDescent="0.25">
      <c r="E281" s="17"/>
      <c r="T281" s="17"/>
    </row>
    <row r="282" spans="5:20" x14ac:dyDescent="0.25">
      <c r="E282" s="17"/>
      <c r="T282" s="17"/>
    </row>
    <row r="283" spans="5:20" x14ac:dyDescent="0.25">
      <c r="E283" s="17"/>
      <c r="T283" s="17"/>
    </row>
    <row r="284" spans="5:20" x14ac:dyDescent="0.25">
      <c r="E284" s="17"/>
      <c r="T284" s="17"/>
    </row>
    <row r="285" spans="5:20" x14ac:dyDescent="0.25">
      <c r="E285" s="17"/>
      <c r="T285" s="17"/>
    </row>
    <row r="286" spans="5:20" x14ac:dyDescent="0.25">
      <c r="E286" s="17"/>
      <c r="T286" s="17"/>
    </row>
    <row r="287" spans="5:20" x14ac:dyDescent="0.25">
      <c r="E287" s="17"/>
      <c r="T287" s="17"/>
    </row>
    <row r="288" spans="5:20" x14ac:dyDescent="0.25">
      <c r="E288" s="17"/>
      <c r="T288" s="17"/>
    </row>
    <row r="289" spans="5:20" x14ac:dyDescent="0.25">
      <c r="E289" s="17"/>
      <c r="T289" s="17"/>
    </row>
    <row r="290" spans="5:20" x14ac:dyDescent="0.25">
      <c r="E290" s="17"/>
      <c r="T290" s="17"/>
    </row>
    <row r="291" spans="5:20" x14ac:dyDescent="0.25">
      <c r="E291" s="17"/>
      <c r="T291" s="17"/>
    </row>
    <row r="292" spans="5:20" x14ac:dyDescent="0.25">
      <c r="E292" s="17"/>
      <c r="T292" s="17"/>
    </row>
    <row r="293" spans="5:20" x14ac:dyDescent="0.25">
      <c r="E293" s="17"/>
      <c r="T293" s="17"/>
    </row>
    <row r="294" spans="5:20" x14ac:dyDescent="0.25">
      <c r="E294" s="17"/>
      <c r="T294" s="17"/>
    </row>
    <row r="295" spans="5:20" x14ac:dyDescent="0.25">
      <c r="E295" s="17"/>
      <c r="T295" s="17"/>
    </row>
    <row r="296" spans="5:20" x14ac:dyDescent="0.25">
      <c r="E296" s="17"/>
      <c r="T296" s="17"/>
    </row>
    <row r="297" spans="5:20" x14ac:dyDescent="0.25">
      <c r="E297" s="17"/>
      <c r="T297" s="17"/>
    </row>
    <row r="298" spans="5:20" x14ac:dyDescent="0.25">
      <c r="E298" s="17"/>
      <c r="T298" s="17"/>
    </row>
    <row r="299" spans="5:20" x14ac:dyDescent="0.25">
      <c r="E299" s="17"/>
      <c r="T299" s="17"/>
    </row>
    <row r="300" spans="5:20" x14ac:dyDescent="0.25">
      <c r="E300" s="17"/>
      <c r="T300" s="17"/>
    </row>
    <row r="301" spans="5:20" x14ac:dyDescent="0.25">
      <c r="E301" s="17"/>
      <c r="T301" s="17"/>
    </row>
    <row r="302" spans="5:20" x14ac:dyDescent="0.25">
      <c r="E302" s="17"/>
      <c r="T302" s="17"/>
    </row>
    <row r="303" spans="5:20" x14ac:dyDescent="0.25">
      <c r="E303" s="17"/>
      <c r="T303" s="17"/>
    </row>
    <row r="304" spans="5:20" x14ac:dyDescent="0.25">
      <c r="E304" s="17"/>
      <c r="T304" s="17"/>
    </row>
    <row r="305" spans="5:20" x14ac:dyDescent="0.25">
      <c r="E305" s="17"/>
      <c r="T305" s="17"/>
    </row>
    <row r="306" spans="5:20" x14ac:dyDescent="0.25">
      <c r="E306" s="17"/>
      <c r="T306" s="17"/>
    </row>
    <row r="307" spans="5:20" x14ac:dyDescent="0.25">
      <c r="E307" s="17"/>
      <c r="T307" s="17"/>
    </row>
    <row r="308" spans="5:20" x14ac:dyDescent="0.25">
      <c r="E308" s="17"/>
      <c r="T308" s="17"/>
    </row>
    <row r="309" spans="5:20" x14ac:dyDescent="0.25">
      <c r="E309" s="17"/>
      <c r="T309" s="17"/>
    </row>
    <row r="310" spans="5:20" x14ac:dyDescent="0.25">
      <c r="E310" s="17"/>
      <c r="T310" s="17"/>
    </row>
    <row r="311" spans="5:20" x14ac:dyDescent="0.25">
      <c r="E311" s="17"/>
      <c r="T311" s="17"/>
    </row>
    <row r="312" spans="5:20" x14ac:dyDescent="0.25">
      <c r="E312" s="17"/>
      <c r="T312" s="17"/>
    </row>
    <row r="313" spans="5:20" x14ac:dyDescent="0.25">
      <c r="E313" s="17"/>
      <c r="T313" s="17"/>
    </row>
    <row r="314" spans="5:20" x14ac:dyDescent="0.25">
      <c r="E314" s="17"/>
      <c r="T314" s="17"/>
    </row>
    <row r="315" spans="5:20" x14ac:dyDescent="0.25">
      <c r="E315" s="17"/>
      <c r="T315" s="17"/>
    </row>
    <row r="316" spans="5:20" x14ac:dyDescent="0.25">
      <c r="E316" s="17"/>
      <c r="T316" s="17"/>
    </row>
    <row r="317" spans="5:20" x14ac:dyDescent="0.25">
      <c r="E317" s="17"/>
      <c r="T317" s="17"/>
    </row>
    <row r="318" spans="5:20" x14ac:dyDescent="0.25">
      <c r="E318" s="17"/>
      <c r="T318" s="17"/>
    </row>
    <row r="319" spans="5:20" x14ac:dyDescent="0.25">
      <c r="E319" s="17"/>
      <c r="T319" s="17"/>
    </row>
    <row r="320" spans="5:20" x14ac:dyDescent="0.25">
      <c r="E320" s="17"/>
      <c r="T320" s="17"/>
    </row>
    <row r="321" spans="5:20" x14ac:dyDescent="0.25">
      <c r="E321" s="17"/>
      <c r="T321" s="17"/>
    </row>
    <row r="322" spans="5:20" x14ac:dyDescent="0.25">
      <c r="E322" s="17"/>
      <c r="T322" s="17"/>
    </row>
    <row r="323" spans="5:20" x14ac:dyDescent="0.25">
      <c r="E323" s="17"/>
      <c r="T323" s="17"/>
    </row>
    <row r="324" spans="5:20" x14ac:dyDescent="0.25">
      <c r="E324" s="17"/>
      <c r="T324" s="17"/>
    </row>
    <row r="325" spans="5:20" x14ac:dyDescent="0.25">
      <c r="E325" s="17"/>
      <c r="T325" s="17"/>
    </row>
    <row r="326" spans="5:20" x14ac:dyDescent="0.25">
      <c r="E326" s="17"/>
      <c r="T326" s="17"/>
    </row>
    <row r="327" spans="5:20" x14ac:dyDescent="0.25">
      <c r="E327" s="17"/>
      <c r="T327" s="17"/>
    </row>
    <row r="328" spans="5:20" x14ac:dyDescent="0.25">
      <c r="E328" s="17"/>
      <c r="T328" s="17"/>
    </row>
    <row r="329" spans="5:20" x14ac:dyDescent="0.25">
      <c r="E329" s="17"/>
      <c r="T329" s="17"/>
    </row>
    <row r="330" spans="5:20" x14ac:dyDescent="0.25">
      <c r="E330" s="17"/>
      <c r="T330" s="17"/>
    </row>
    <row r="331" spans="5:20" x14ac:dyDescent="0.25">
      <c r="E331" s="17"/>
      <c r="T331" s="17"/>
    </row>
    <row r="332" spans="5:20" x14ac:dyDescent="0.25">
      <c r="E332" s="17"/>
      <c r="T332" s="17"/>
    </row>
    <row r="333" spans="5:20" x14ac:dyDescent="0.25">
      <c r="E333" s="17"/>
      <c r="T333" s="17"/>
    </row>
    <row r="334" spans="5:20" x14ac:dyDescent="0.25">
      <c r="E334" s="17"/>
      <c r="T334" s="17"/>
    </row>
    <row r="335" spans="5:20" x14ac:dyDescent="0.25">
      <c r="E335" s="17"/>
      <c r="T335" s="17"/>
    </row>
    <row r="336" spans="5:20" x14ac:dyDescent="0.25">
      <c r="E336" s="17"/>
      <c r="T336" s="17"/>
    </row>
    <row r="337" spans="5:20" x14ac:dyDescent="0.25">
      <c r="E337" s="17"/>
      <c r="T337" s="17"/>
    </row>
    <row r="338" spans="5:20" x14ac:dyDescent="0.25">
      <c r="E338" s="17"/>
      <c r="T338" s="17"/>
    </row>
    <row r="339" spans="5:20" x14ac:dyDescent="0.25">
      <c r="E339" s="17"/>
      <c r="T339" s="17"/>
    </row>
    <row r="340" spans="5:20" x14ac:dyDescent="0.25">
      <c r="E340" s="17"/>
      <c r="T340" s="17"/>
    </row>
    <row r="341" spans="5:20" x14ac:dyDescent="0.25">
      <c r="E341" s="17"/>
      <c r="T341" s="17"/>
    </row>
    <row r="342" spans="5:20" x14ac:dyDescent="0.25">
      <c r="E342" s="17"/>
      <c r="T342" s="17"/>
    </row>
    <row r="343" spans="5:20" x14ac:dyDescent="0.25">
      <c r="E343" s="17"/>
      <c r="T343" s="17"/>
    </row>
    <row r="344" spans="5:20" x14ac:dyDescent="0.25">
      <c r="E344" s="17"/>
      <c r="T344" s="17"/>
    </row>
    <row r="345" spans="5:20" x14ac:dyDescent="0.25">
      <c r="E345" s="17"/>
      <c r="T345" s="17"/>
    </row>
    <row r="346" spans="5:20" x14ac:dyDescent="0.25">
      <c r="E346" s="17"/>
      <c r="T346" s="17"/>
    </row>
    <row r="347" spans="5:20" x14ac:dyDescent="0.25">
      <c r="E347" s="17"/>
      <c r="T347" s="17"/>
    </row>
    <row r="348" spans="5:20" x14ac:dyDescent="0.25">
      <c r="E348" s="17"/>
      <c r="T348" s="17"/>
    </row>
    <row r="349" spans="5:20" x14ac:dyDescent="0.25">
      <c r="E349" s="17"/>
      <c r="T349" s="17"/>
    </row>
    <row r="350" spans="5:20" x14ac:dyDescent="0.25">
      <c r="E350" s="17"/>
      <c r="T350" s="17"/>
    </row>
    <row r="351" spans="5:20" x14ac:dyDescent="0.25">
      <c r="E351" s="17"/>
      <c r="T351" s="17"/>
    </row>
    <row r="352" spans="5:20" x14ac:dyDescent="0.25">
      <c r="E352" s="17"/>
      <c r="T352" s="17"/>
    </row>
    <row r="353" spans="5:20" x14ac:dyDescent="0.25">
      <c r="E353" s="17"/>
      <c r="T353" s="17"/>
    </row>
    <row r="354" spans="5:20" x14ac:dyDescent="0.25">
      <c r="E354" s="17"/>
      <c r="T354" s="17"/>
    </row>
    <row r="355" spans="5:20" x14ac:dyDescent="0.25">
      <c r="E355" s="17"/>
      <c r="T355" s="17"/>
    </row>
    <row r="356" spans="5:20" x14ac:dyDescent="0.25">
      <c r="E356" s="17"/>
      <c r="T356" s="17"/>
    </row>
    <row r="357" spans="5:20" x14ac:dyDescent="0.25">
      <c r="E357" s="17"/>
      <c r="T357" s="17"/>
    </row>
    <row r="358" spans="5:20" x14ac:dyDescent="0.25">
      <c r="E358" s="17"/>
      <c r="T358" s="17"/>
    </row>
    <row r="359" spans="5:20" x14ac:dyDescent="0.25">
      <c r="E359" s="17"/>
      <c r="T359" s="17"/>
    </row>
    <row r="360" spans="5:20" x14ac:dyDescent="0.25">
      <c r="E360" s="17"/>
      <c r="T360" s="17"/>
    </row>
    <row r="361" spans="5:20" x14ac:dyDescent="0.25">
      <c r="E361" s="17"/>
      <c r="T361" s="17"/>
    </row>
    <row r="362" spans="5:20" x14ac:dyDescent="0.25">
      <c r="E362" s="17"/>
      <c r="T362" s="17"/>
    </row>
    <row r="363" spans="5:20" x14ac:dyDescent="0.25">
      <c r="E363" s="17"/>
      <c r="T363" s="17"/>
    </row>
    <row r="364" spans="5:20" x14ac:dyDescent="0.25">
      <c r="E364" s="17"/>
      <c r="T364" s="17"/>
    </row>
    <row r="365" spans="5:20" x14ac:dyDescent="0.25">
      <c r="E365" s="17"/>
      <c r="T365" s="17"/>
    </row>
    <row r="366" spans="5:20" x14ac:dyDescent="0.25">
      <c r="E366" s="17"/>
      <c r="T366" s="17"/>
    </row>
    <row r="367" spans="5:20" x14ac:dyDescent="0.25">
      <c r="E367" s="17"/>
      <c r="T367" s="17"/>
    </row>
    <row r="368" spans="5:20" x14ac:dyDescent="0.25">
      <c r="E368" s="17"/>
      <c r="T368" s="17"/>
    </row>
    <row r="369" spans="5:20" x14ac:dyDescent="0.25">
      <c r="E369" s="17"/>
      <c r="T369" s="17"/>
    </row>
    <row r="370" spans="5:20" x14ac:dyDescent="0.25">
      <c r="E370" s="17"/>
      <c r="T370" s="17"/>
    </row>
    <row r="371" spans="5:20" x14ac:dyDescent="0.25">
      <c r="E371" s="17"/>
      <c r="T371" s="17"/>
    </row>
    <row r="372" spans="5:20" x14ac:dyDescent="0.25">
      <c r="E372" s="17"/>
      <c r="T372" s="17"/>
    </row>
    <row r="373" spans="5:20" x14ac:dyDescent="0.25">
      <c r="E373" s="17"/>
      <c r="T373" s="17"/>
    </row>
    <row r="374" spans="5:20" x14ac:dyDescent="0.25">
      <c r="E374" s="17"/>
      <c r="T374" s="17"/>
    </row>
    <row r="375" spans="5:20" x14ac:dyDescent="0.25">
      <c r="E375" s="17"/>
      <c r="T375" s="17"/>
    </row>
    <row r="376" spans="5:20" x14ac:dyDescent="0.25">
      <c r="E376" s="17"/>
      <c r="T376" s="17"/>
    </row>
    <row r="377" spans="5:20" x14ac:dyDescent="0.25">
      <c r="E377" s="17"/>
      <c r="T377" s="17"/>
    </row>
    <row r="378" spans="5:20" x14ac:dyDescent="0.25">
      <c r="E378" s="17"/>
      <c r="T378" s="17"/>
    </row>
    <row r="379" spans="5:20" x14ac:dyDescent="0.25">
      <c r="E379" s="17"/>
      <c r="T379" s="17"/>
    </row>
    <row r="380" spans="5:20" x14ac:dyDescent="0.25">
      <c r="E380" s="17"/>
      <c r="T380" s="17"/>
    </row>
    <row r="381" spans="5:20" x14ac:dyDescent="0.25">
      <c r="E381" s="17"/>
      <c r="T381" s="17"/>
    </row>
    <row r="382" spans="5:20" x14ac:dyDescent="0.25">
      <c r="E382" s="17"/>
      <c r="T382" s="17"/>
    </row>
    <row r="383" spans="5:20" x14ac:dyDescent="0.25">
      <c r="E383" s="17"/>
      <c r="T383" s="17"/>
    </row>
    <row r="384" spans="5:20" x14ac:dyDescent="0.25">
      <c r="E384" s="17"/>
      <c r="T384" s="17"/>
    </row>
    <row r="385" spans="5:20" x14ac:dyDescent="0.25">
      <c r="E385" s="17"/>
      <c r="T385" s="17"/>
    </row>
    <row r="386" spans="5:20" x14ac:dyDescent="0.25">
      <c r="E386" s="17"/>
      <c r="T386" s="17"/>
    </row>
    <row r="387" spans="5:20" x14ac:dyDescent="0.25">
      <c r="E387" s="17"/>
      <c r="T387" s="17"/>
    </row>
    <row r="388" spans="5:20" x14ac:dyDescent="0.25">
      <c r="E388" s="17"/>
      <c r="T388" s="17"/>
    </row>
    <row r="389" spans="5:20" x14ac:dyDescent="0.25">
      <c r="E389" s="17"/>
      <c r="T389" s="17"/>
    </row>
    <row r="390" spans="5:20" x14ac:dyDescent="0.25">
      <c r="E390" s="17"/>
      <c r="T390" s="17"/>
    </row>
    <row r="391" spans="5:20" x14ac:dyDescent="0.25">
      <c r="E391" s="17"/>
      <c r="T391" s="17"/>
    </row>
    <row r="392" spans="5:20" x14ac:dyDescent="0.25">
      <c r="E392" s="17"/>
      <c r="T392" s="17"/>
    </row>
    <row r="393" spans="5:20" x14ac:dyDescent="0.25">
      <c r="E393" s="17"/>
      <c r="T393" s="17"/>
    </row>
    <row r="394" spans="5:20" x14ac:dyDescent="0.25">
      <c r="E394" s="17"/>
      <c r="T394" s="17"/>
    </row>
    <row r="395" spans="5:20" x14ac:dyDescent="0.25">
      <c r="E395" s="17"/>
      <c r="T395" s="17"/>
    </row>
    <row r="396" spans="5:20" x14ac:dyDescent="0.25">
      <c r="E396" s="17"/>
      <c r="T396" s="17"/>
    </row>
    <row r="397" spans="5:20" x14ac:dyDescent="0.25">
      <c r="E397" s="17"/>
      <c r="T397" s="17"/>
    </row>
    <row r="398" spans="5:20" x14ac:dyDescent="0.25">
      <c r="E398" s="17"/>
      <c r="T398" s="17"/>
    </row>
    <row r="399" spans="5:20" x14ac:dyDescent="0.25">
      <c r="E399" s="17"/>
      <c r="T399" s="17"/>
    </row>
    <row r="400" spans="5:20" x14ac:dyDescent="0.25">
      <c r="E400" s="17"/>
      <c r="T400" s="17"/>
    </row>
    <row r="401" spans="5:20" x14ac:dyDescent="0.25">
      <c r="E401" s="17"/>
      <c r="T401" s="17"/>
    </row>
    <row r="402" spans="5:20" x14ac:dyDescent="0.25">
      <c r="E402" s="17"/>
      <c r="T402" s="17"/>
    </row>
    <row r="403" spans="5:20" x14ac:dyDescent="0.25">
      <c r="E403" s="17"/>
      <c r="T403" s="17"/>
    </row>
    <row r="404" spans="5:20" x14ac:dyDescent="0.25">
      <c r="E404" s="17"/>
      <c r="T404" s="17"/>
    </row>
    <row r="405" spans="5:20" x14ac:dyDescent="0.25">
      <c r="E405" s="17"/>
      <c r="T405" s="17"/>
    </row>
    <row r="406" spans="5:20" x14ac:dyDescent="0.25">
      <c r="E406" s="17"/>
      <c r="T406" s="17"/>
    </row>
    <row r="407" spans="5:20" x14ac:dyDescent="0.25">
      <c r="E407" s="17"/>
      <c r="T407" s="17"/>
    </row>
    <row r="408" spans="5:20" x14ac:dyDescent="0.25">
      <c r="E408" s="17"/>
      <c r="T408" s="17"/>
    </row>
    <row r="409" spans="5:20" x14ac:dyDescent="0.25">
      <c r="E409" s="17"/>
      <c r="T409" s="17"/>
    </row>
    <row r="410" spans="5:20" x14ac:dyDescent="0.25">
      <c r="E410" s="17"/>
      <c r="T410" s="17"/>
    </row>
    <row r="411" spans="5:20" x14ac:dyDescent="0.25">
      <c r="E411" s="17"/>
      <c r="T411" s="17"/>
    </row>
    <row r="412" spans="5:20" x14ac:dyDescent="0.25">
      <c r="E412" s="17"/>
      <c r="T412" s="17"/>
    </row>
    <row r="413" spans="5:20" x14ac:dyDescent="0.25">
      <c r="E413" s="17"/>
      <c r="T413" s="17"/>
    </row>
    <row r="414" spans="5:20" x14ac:dyDescent="0.25">
      <c r="E414" s="17"/>
      <c r="T414" s="17"/>
    </row>
    <row r="415" spans="5:20" x14ac:dyDescent="0.25">
      <c r="E415" s="17"/>
      <c r="T415" s="17"/>
    </row>
    <row r="416" spans="5:20" x14ac:dyDescent="0.25">
      <c r="E416" s="17"/>
      <c r="T416" s="17"/>
    </row>
    <row r="417" spans="5:20" x14ac:dyDescent="0.25">
      <c r="E417" s="17"/>
      <c r="T417" s="17"/>
    </row>
    <row r="418" spans="5:20" x14ac:dyDescent="0.25">
      <c r="E418" s="17"/>
      <c r="T418" s="17"/>
    </row>
    <row r="419" spans="5:20" x14ac:dyDescent="0.25">
      <c r="E419" s="17"/>
      <c r="T419" s="17"/>
    </row>
    <row r="420" spans="5:20" x14ac:dyDescent="0.25">
      <c r="E420" s="17"/>
      <c r="T420" s="17"/>
    </row>
    <row r="421" spans="5:20" x14ac:dyDescent="0.25">
      <c r="E421" s="17"/>
      <c r="T421" s="17"/>
    </row>
    <row r="422" spans="5:20" x14ac:dyDescent="0.25">
      <c r="E422" s="17"/>
      <c r="T422" s="17"/>
    </row>
    <row r="423" spans="5:20" x14ac:dyDescent="0.25">
      <c r="E423" s="17"/>
      <c r="T423" s="17"/>
    </row>
    <row r="424" spans="5:20" x14ac:dyDescent="0.25">
      <c r="E424" s="17"/>
      <c r="T424" s="17"/>
    </row>
    <row r="425" spans="5:20" x14ac:dyDescent="0.25">
      <c r="E425" s="17"/>
      <c r="T425" s="17"/>
    </row>
    <row r="426" spans="5:20" x14ac:dyDescent="0.25">
      <c r="E426" s="17"/>
      <c r="T426" s="17"/>
    </row>
    <row r="427" spans="5:20" x14ac:dyDescent="0.25">
      <c r="E427" s="17"/>
      <c r="T427" s="17"/>
    </row>
    <row r="428" spans="5:20" x14ac:dyDescent="0.25">
      <c r="E428" s="17"/>
      <c r="T428" s="17"/>
    </row>
    <row r="429" spans="5:20" x14ac:dyDescent="0.25">
      <c r="E429" s="17"/>
      <c r="T429" s="17"/>
    </row>
    <row r="430" spans="5:20" x14ac:dyDescent="0.25">
      <c r="E430" s="17"/>
      <c r="T430" s="17"/>
    </row>
    <row r="431" spans="5:20" x14ac:dyDescent="0.25">
      <c r="E431" s="17"/>
      <c r="T431" s="17"/>
    </row>
    <row r="432" spans="5:20" x14ac:dyDescent="0.25">
      <c r="E432" s="17"/>
      <c r="T432" s="17"/>
    </row>
    <row r="433" spans="5:20" x14ac:dyDescent="0.25">
      <c r="E433" s="17"/>
      <c r="T433" s="17"/>
    </row>
    <row r="434" spans="5:20" x14ac:dyDescent="0.25">
      <c r="E434" s="17"/>
      <c r="T434" s="17"/>
    </row>
    <row r="435" spans="5:20" x14ac:dyDescent="0.25">
      <c r="E435" s="17"/>
      <c r="T435" s="17"/>
    </row>
    <row r="436" spans="5:20" x14ac:dyDescent="0.25">
      <c r="E436" s="17"/>
      <c r="T436" s="17"/>
    </row>
    <row r="437" spans="5:20" x14ac:dyDescent="0.25">
      <c r="E437" s="17"/>
      <c r="T437" s="17"/>
    </row>
    <row r="438" spans="5:20" x14ac:dyDescent="0.25">
      <c r="E438" s="17"/>
      <c r="T438" s="17"/>
    </row>
    <row r="439" spans="5:20" x14ac:dyDescent="0.25">
      <c r="E439" s="17"/>
      <c r="T439" s="17"/>
    </row>
    <row r="440" spans="5:20" x14ac:dyDescent="0.25">
      <c r="E440" s="17"/>
      <c r="T440" s="17"/>
    </row>
    <row r="441" spans="5:20" x14ac:dyDescent="0.25">
      <c r="E441" s="17"/>
      <c r="T441" s="17"/>
    </row>
    <row r="442" spans="5:20" x14ac:dyDescent="0.25">
      <c r="E442" s="17"/>
      <c r="T442" s="17"/>
    </row>
    <row r="443" spans="5:20" x14ac:dyDescent="0.25">
      <c r="E443" s="17"/>
      <c r="T443" s="17"/>
    </row>
    <row r="444" spans="5:20" x14ac:dyDescent="0.25">
      <c r="E444" s="17"/>
      <c r="T444" s="17"/>
    </row>
    <row r="445" spans="5:20" x14ac:dyDescent="0.25">
      <c r="E445" s="17"/>
      <c r="T445" s="17"/>
    </row>
    <row r="446" spans="5:20" x14ac:dyDescent="0.25">
      <c r="E446" s="17"/>
      <c r="T446" s="17"/>
    </row>
    <row r="447" spans="5:20" x14ac:dyDescent="0.25">
      <c r="E447" s="17"/>
      <c r="T447" s="17"/>
    </row>
    <row r="448" spans="5:20" x14ac:dyDescent="0.25">
      <c r="E448" s="17"/>
      <c r="T448" s="17"/>
    </row>
    <row r="449" spans="5:20" x14ac:dyDescent="0.25">
      <c r="E449" s="17"/>
      <c r="T449" s="17"/>
    </row>
    <row r="450" spans="5:20" x14ac:dyDescent="0.25">
      <c r="E450" s="17"/>
      <c r="T450" s="17"/>
    </row>
    <row r="451" spans="5:20" x14ac:dyDescent="0.25">
      <c r="E451" s="17"/>
      <c r="T451" s="17"/>
    </row>
    <row r="452" spans="5:20" x14ac:dyDescent="0.25">
      <c r="E452" s="17"/>
      <c r="T452" s="17"/>
    </row>
    <row r="453" spans="5:20" x14ac:dyDescent="0.25">
      <c r="E453" s="17"/>
      <c r="T453" s="17"/>
    </row>
    <row r="454" spans="5:20" x14ac:dyDescent="0.25">
      <c r="E454" s="17"/>
      <c r="T454" s="17"/>
    </row>
    <row r="455" spans="5:20" x14ac:dyDescent="0.25">
      <c r="E455" s="17"/>
      <c r="T455" s="17"/>
    </row>
    <row r="456" spans="5:20" x14ac:dyDescent="0.25">
      <c r="E456" s="17"/>
      <c r="T456" s="17"/>
    </row>
    <row r="457" spans="5:20" x14ac:dyDescent="0.25">
      <c r="E457" s="17"/>
      <c r="T457" s="17"/>
    </row>
    <row r="458" spans="5:20" x14ac:dyDescent="0.25">
      <c r="E458" s="17"/>
      <c r="T458" s="17"/>
    </row>
    <row r="459" spans="5:20" x14ac:dyDescent="0.25">
      <c r="E459" s="17"/>
      <c r="T459" s="17"/>
    </row>
    <row r="460" spans="5:20" x14ac:dyDescent="0.25">
      <c r="E460" s="17"/>
      <c r="T460" s="17"/>
    </row>
    <row r="461" spans="5:20" x14ac:dyDescent="0.25">
      <c r="E461" s="17"/>
      <c r="T461" s="17"/>
    </row>
    <row r="462" spans="5:20" x14ac:dyDescent="0.25">
      <c r="E462" s="17"/>
      <c r="T462" s="17"/>
    </row>
    <row r="463" spans="5:20" x14ac:dyDescent="0.25">
      <c r="E463" s="17"/>
      <c r="T463" s="17"/>
    </row>
    <row r="464" spans="5:20" x14ac:dyDescent="0.25">
      <c r="E464" s="17"/>
      <c r="T464" s="17"/>
    </row>
    <row r="465" spans="5:20" x14ac:dyDescent="0.25">
      <c r="E465" s="17"/>
      <c r="T465" s="17"/>
    </row>
    <row r="466" spans="5:20" x14ac:dyDescent="0.25">
      <c r="E466" s="17"/>
      <c r="T466" s="17"/>
    </row>
    <row r="467" spans="5:20" x14ac:dyDescent="0.25">
      <c r="E467" s="17"/>
      <c r="T467" s="17"/>
    </row>
    <row r="468" spans="5:20" x14ac:dyDescent="0.25">
      <c r="E468" s="17"/>
      <c r="T468" s="17"/>
    </row>
    <row r="469" spans="5:20" x14ac:dyDescent="0.25">
      <c r="E469" s="17"/>
      <c r="T469" s="17"/>
    </row>
    <row r="470" spans="5:20" x14ac:dyDescent="0.25">
      <c r="E470" s="17"/>
      <c r="T470" s="17"/>
    </row>
    <row r="471" spans="5:20" x14ac:dyDescent="0.25">
      <c r="E471" s="17"/>
      <c r="T471" s="17"/>
    </row>
    <row r="472" spans="5:20" x14ac:dyDescent="0.25">
      <c r="E472" s="17"/>
      <c r="T472" s="17"/>
    </row>
    <row r="473" spans="5:20" x14ac:dyDescent="0.25">
      <c r="E473" s="17"/>
      <c r="T473" s="17"/>
    </row>
    <row r="474" spans="5:20" x14ac:dyDescent="0.25">
      <c r="E474" s="17"/>
      <c r="T474" s="17"/>
    </row>
    <row r="475" spans="5:20" x14ac:dyDescent="0.25">
      <c r="E475" s="17"/>
      <c r="T475" s="17"/>
    </row>
    <row r="476" spans="5:20" x14ac:dyDescent="0.25">
      <c r="E476" s="17"/>
      <c r="T476" s="17"/>
    </row>
    <row r="477" spans="5:20" x14ac:dyDescent="0.25">
      <c r="E477" s="17"/>
      <c r="T477" s="17"/>
    </row>
    <row r="478" spans="5:20" x14ac:dyDescent="0.25">
      <c r="E478" s="17"/>
      <c r="T478" s="17"/>
    </row>
    <row r="479" spans="5:20" x14ac:dyDescent="0.25">
      <c r="E479" s="17"/>
      <c r="T479" s="17"/>
    </row>
    <row r="480" spans="5:20" x14ac:dyDescent="0.25">
      <c r="E480" s="17"/>
      <c r="T480" s="17"/>
    </row>
    <row r="481" spans="5:20" x14ac:dyDescent="0.25">
      <c r="E481" s="17"/>
      <c r="T481" s="17"/>
    </row>
    <row r="482" spans="5:20" x14ac:dyDescent="0.25">
      <c r="E482" s="17"/>
      <c r="T482" s="17"/>
    </row>
    <row r="483" spans="5:20" x14ac:dyDescent="0.25">
      <c r="E483" s="17"/>
      <c r="T483" s="17"/>
    </row>
    <row r="484" spans="5:20" x14ac:dyDescent="0.25">
      <c r="E484" s="17"/>
      <c r="T484" s="17"/>
    </row>
    <row r="485" spans="5:20" x14ac:dyDescent="0.25">
      <c r="E485" s="17"/>
      <c r="T485" s="17"/>
    </row>
    <row r="486" spans="5:20" x14ac:dyDescent="0.25">
      <c r="E486" s="17"/>
      <c r="T486" s="17"/>
    </row>
    <row r="487" spans="5:20" x14ac:dyDescent="0.25">
      <c r="E487" s="17"/>
      <c r="T487" s="17"/>
    </row>
    <row r="488" spans="5:20" x14ac:dyDescent="0.25">
      <c r="E488" s="17"/>
      <c r="T488" s="17"/>
    </row>
    <row r="489" spans="5:20" x14ac:dyDescent="0.25">
      <c r="E489" s="17"/>
      <c r="T489" s="17"/>
    </row>
    <row r="490" spans="5:20" x14ac:dyDescent="0.25">
      <c r="E490" s="17"/>
      <c r="T490" s="17"/>
    </row>
    <row r="491" spans="5:20" x14ac:dyDescent="0.25">
      <c r="E491" s="17"/>
      <c r="T491" s="17"/>
    </row>
    <row r="492" spans="5:20" x14ac:dyDescent="0.25">
      <c r="E492" s="17"/>
      <c r="T492" s="17"/>
    </row>
    <row r="493" spans="5:20" x14ac:dyDescent="0.25">
      <c r="E493" s="17"/>
      <c r="T493" s="17"/>
    </row>
    <row r="494" spans="5:20" x14ac:dyDescent="0.25">
      <c r="E494" s="17"/>
      <c r="T494" s="17"/>
    </row>
    <row r="495" spans="5:20" x14ac:dyDescent="0.25">
      <c r="E495" s="17"/>
      <c r="T495" s="17"/>
    </row>
    <row r="496" spans="5:20" x14ac:dyDescent="0.25">
      <c r="E496" s="17"/>
      <c r="T496" s="17"/>
    </row>
    <row r="497" spans="5:20" x14ac:dyDescent="0.25">
      <c r="E497" s="17"/>
      <c r="T497" s="17"/>
    </row>
    <row r="498" spans="5:20" x14ac:dyDescent="0.25">
      <c r="E498" s="17"/>
      <c r="T498" s="17"/>
    </row>
    <row r="499" spans="5:20" x14ac:dyDescent="0.25">
      <c r="E499" s="17"/>
      <c r="T499" s="17"/>
    </row>
    <row r="500" spans="5:20" x14ac:dyDescent="0.25">
      <c r="E500" s="17"/>
      <c r="T500" s="17"/>
    </row>
    <row r="501" spans="5:20" x14ac:dyDescent="0.25">
      <c r="E501" s="17"/>
      <c r="T501" s="17"/>
    </row>
    <row r="502" spans="5:20" x14ac:dyDescent="0.25">
      <c r="E502" s="17"/>
      <c r="T502" s="17"/>
    </row>
    <row r="503" spans="5:20" x14ac:dyDescent="0.25">
      <c r="E503" s="17"/>
      <c r="T503" s="17"/>
    </row>
    <row r="504" spans="5:20" x14ac:dyDescent="0.25">
      <c r="E504" s="17"/>
      <c r="T504" s="17"/>
    </row>
    <row r="505" spans="5:20" x14ac:dyDescent="0.25">
      <c r="E505" s="17"/>
      <c r="T505" s="17"/>
    </row>
    <row r="506" spans="5:20" x14ac:dyDescent="0.25">
      <c r="E506" s="17"/>
      <c r="T506" s="17"/>
    </row>
    <row r="507" spans="5:20" x14ac:dyDescent="0.25">
      <c r="E507" s="17"/>
      <c r="T507" s="17"/>
    </row>
    <row r="508" spans="5:20" x14ac:dyDescent="0.25">
      <c r="E508" s="17"/>
      <c r="T508" s="17"/>
    </row>
    <row r="509" spans="5:20" x14ac:dyDescent="0.25">
      <c r="E509" s="17"/>
      <c r="T509" s="17"/>
    </row>
    <row r="510" spans="5:20" x14ac:dyDescent="0.25">
      <c r="E510" s="17"/>
      <c r="T510" s="17"/>
    </row>
    <row r="511" spans="5:20" x14ac:dyDescent="0.25">
      <c r="E511" s="17"/>
      <c r="T511" s="17"/>
    </row>
    <row r="512" spans="5:20" x14ac:dyDescent="0.25">
      <c r="E512" s="17"/>
      <c r="T512" s="17"/>
    </row>
    <row r="513" spans="5:20" x14ac:dyDescent="0.25">
      <c r="E513" s="17"/>
      <c r="T513" s="17"/>
    </row>
    <row r="514" spans="5:20" x14ac:dyDescent="0.25">
      <c r="E514" s="17"/>
      <c r="T514" s="17"/>
    </row>
    <row r="515" spans="5:20" x14ac:dyDescent="0.25">
      <c r="E515" s="17"/>
      <c r="T515" s="17"/>
    </row>
    <row r="516" spans="5:20" x14ac:dyDescent="0.25">
      <c r="E516" s="17"/>
      <c r="T516" s="17"/>
    </row>
    <row r="517" spans="5:20" x14ac:dyDescent="0.25">
      <c r="E517" s="17"/>
      <c r="T517" s="17"/>
    </row>
    <row r="518" spans="5:20" x14ac:dyDescent="0.25">
      <c r="E518" s="17"/>
      <c r="T518" s="17"/>
    </row>
    <row r="519" spans="5:20" x14ac:dyDescent="0.25">
      <c r="E519" s="17"/>
      <c r="T519" s="17"/>
    </row>
    <row r="520" spans="5:20" x14ac:dyDescent="0.25">
      <c r="E520" s="17"/>
      <c r="T520" s="17"/>
    </row>
    <row r="521" spans="5:20" x14ac:dyDescent="0.25">
      <c r="E521" s="17"/>
      <c r="T521" s="17"/>
    </row>
    <row r="522" spans="5:20" x14ac:dyDescent="0.25">
      <c r="E522" s="17"/>
      <c r="T522" s="17"/>
    </row>
    <row r="523" spans="5:20" x14ac:dyDescent="0.25">
      <c r="E523" s="17"/>
      <c r="T523" s="17"/>
    </row>
    <row r="524" spans="5:20" x14ac:dyDescent="0.25">
      <c r="E524" s="17"/>
      <c r="T524" s="17"/>
    </row>
    <row r="525" spans="5:20" x14ac:dyDescent="0.25">
      <c r="E525" s="17"/>
      <c r="T525" s="17"/>
    </row>
    <row r="526" spans="5:20" x14ac:dyDescent="0.25">
      <c r="E526" s="17"/>
      <c r="T526" s="17"/>
    </row>
    <row r="527" spans="5:20" x14ac:dyDescent="0.25">
      <c r="E527" s="17"/>
      <c r="T527" s="17"/>
    </row>
    <row r="528" spans="5:20" x14ac:dyDescent="0.25">
      <c r="E528" s="17"/>
      <c r="T528" s="17"/>
    </row>
    <row r="529" spans="5:20" x14ac:dyDescent="0.25">
      <c r="E529" s="17"/>
      <c r="T529" s="17"/>
    </row>
    <row r="530" spans="5:20" x14ac:dyDescent="0.25">
      <c r="E530" s="17"/>
      <c r="T530" s="17"/>
    </row>
    <row r="531" spans="5:20" x14ac:dyDescent="0.25">
      <c r="E531" s="17"/>
      <c r="T531" s="17"/>
    </row>
    <row r="532" spans="5:20" x14ac:dyDescent="0.25">
      <c r="E532" s="17"/>
      <c r="T532" s="17"/>
    </row>
    <row r="533" spans="5:20" x14ac:dyDescent="0.25">
      <c r="E533" s="17"/>
      <c r="T533" s="17"/>
    </row>
    <row r="534" spans="5:20" x14ac:dyDescent="0.25">
      <c r="E534" s="17"/>
      <c r="T534" s="17"/>
    </row>
    <row r="535" spans="5:20" x14ac:dyDescent="0.25">
      <c r="E535" s="17"/>
      <c r="T535" s="17"/>
    </row>
    <row r="536" spans="5:20" x14ac:dyDescent="0.25">
      <c r="E536" s="17"/>
      <c r="T536" s="17"/>
    </row>
    <row r="537" spans="5:20" x14ac:dyDescent="0.25">
      <c r="E537" s="17"/>
      <c r="T537" s="17"/>
    </row>
    <row r="538" spans="5:20" x14ac:dyDescent="0.25">
      <c r="E538" s="17"/>
      <c r="T538" s="17"/>
    </row>
    <row r="539" spans="5:20" x14ac:dyDescent="0.25">
      <c r="E539" s="17"/>
      <c r="T539" s="17"/>
    </row>
    <row r="540" spans="5:20" x14ac:dyDescent="0.25">
      <c r="E540" s="17"/>
      <c r="T540" s="17"/>
    </row>
    <row r="541" spans="5:20" x14ac:dyDescent="0.25">
      <c r="E541" s="17"/>
      <c r="T541" s="17"/>
    </row>
    <row r="542" spans="5:20" x14ac:dyDescent="0.25">
      <c r="E542" s="17"/>
      <c r="T542" s="17"/>
    </row>
    <row r="543" spans="5:20" x14ac:dyDescent="0.25">
      <c r="E543" s="17"/>
      <c r="T543" s="17"/>
    </row>
    <row r="544" spans="5:20" x14ac:dyDescent="0.25">
      <c r="E544" s="17"/>
      <c r="T544" s="17"/>
    </row>
    <row r="545" spans="5:20" x14ac:dyDescent="0.25">
      <c r="E545" s="17"/>
      <c r="T545" s="17"/>
    </row>
    <row r="546" spans="5:20" x14ac:dyDescent="0.25">
      <c r="E546" s="17"/>
      <c r="T546" s="17"/>
    </row>
    <row r="547" spans="5:20" x14ac:dyDescent="0.25">
      <c r="E547" s="17"/>
      <c r="T547" s="17"/>
    </row>
    <row r="548" spans="5:20" x14ac:dyDescent="0.25">
      <c r="E548" s="17"/>
      <c r="T548" s="17"/>
    </row>
    <row r="549" spans="5:20" x14ac:dyDescent="0.25">
      <c r="E549" s="17"/>
      <c r="T549" s="17"/>
    </row>
    <row r="550" spans="5:20" x14ac:dyDescent="0.25">
      <c r="E550" s="17"/>
      <c r="T550" s="17"/>
    </row>
    <row r="551" spans="5:20" x14ac:dyDescent="0.25">
      <c r="E551" s="17"/>
      <c r="T551" s="17"/>
    </row>
    <row r="552" spans="5:20" x14ac:dyDescent="0.25">
      <c r="E552" s="17"/>
      <c r="T552" s="17"/>
    </row>
    <row r="553" spans="5:20" x14ac:dyDescent="0.25">
      <c r="E553" s="17"/>
      <c r="T553" s="17"/>
    </row>
    <row r="554" spans="5:20" x14ac:dyDescent="0.25">
      <c r="E554" s="17"/>
      <c r="T554" s="17"/>
    </row>
    <row r="555" spans="5:20" x14ac:dyDescent="0.25">
      <c r="E555" s="17"/>
      <c r="T555" s="17"/>
    </row>
    <row r="556" spans="5:20" x14ac:dyDescent="0.25">
      <c r="E556" s="17"/>
      <c r="T556" s="17"/>
    </row>
    <row r="557" spans="5:20" x14ac:dyDescent="0.25">
      <c r="E557" s="17"/>
      <c r="T557" s="17"/>
    </row>
    <row r="558" spans="5:20" x14ac:dyDescent="0.25">
      <c r="E558" s="17"/>
      <c r="T558" s="17"/>
    </row>
    <row r="559" spans="5:20" x14ac:dyDescent="0.25">
      <c r="E559" s="17"/>
      <c r="T559" s="17"/>
    </row>
    <row r="560" spans="5:20" x14ac:dyDescent="0.25">
      <c r="E560" s="17"/>
      <c r="T560" s="17"/>
    </row>
    <row r="561" spans="5:20" x14ac:dyDescent="0.25">
      <c r="E561" s="17"/>
      <c r="T561" s="17"/>
    </row>
    <row r="562" spans="5:20" x14ac:dyDescent="0.25">
      <c r="E562" s="17"/>
      <c r="T562" s="17"/>
    </row>
    <row r="563" spans="5:20" x14ac:dyDescent="0.25">
      <c r="E563" s="17"/>
      <c r="T563" s="17"/>
    </row>
    <row r="564" spans="5:20" x14ac:dyDescent="0.25">
      <c r="E564" s="17"/>
      <c r="T564" s="17"/>
    </row>
    <row r="565" spans="5:20" x14ac:dyDescent="0.25">
      <c r="E565" s="17"/>
      <c r="T565" s="17"/>
    </row>
    <row r="566" spans="5:20" x14ac:dyDescent="0.25">
      <c r="E566" s="17"/>
      <c r="T566" s="17"/>
    </row>
    <row r="567" spans="5:20" x14ac:dyDescent="0.25">
      <c r="E567" s="17"/>
      <c r="T567" s="17"/>
    </row>
    <row r="568" spans="5:20" x14ac:dyDescent="0.25">
      <c r="E568" s="17"/>
      <c r="T568" s="17"/>
    </row>
    <row r="569" spans="5:20" x14ac:dyDescent="0.25">
      <c r="E569" s="17"/>
      <c r="T569" s="17"/>
    </row>
    <row r="570" spans="5:20" x14ac:dyDescent="0.25">
      <c r="E570" s="17"/>
      <c r="T570" s="17"/>
    </row>
    <row r="571" spans="5:20" x14ac:dyDescent="0.25">
      <c r="E571" s="17"/>
      <c r="T571" s="17"/>
    </row>
    <row r="572" spans="5:20" x14ac:dyDescent="0.25">
      <c r="E572" s="17"/>
      <c r="T572" s="17"/>
    </row>
    <row r="573" spans="5:20" x14ac:dyDescent="0.25">
      <c r="E573" s="17"/>
      <c r="T573" s="17"/>
    </row>
    <row r="574" spans="5:20" x14ac:dyDescent="0.25">
      <c r="E574" s="17"/>
      <c r="T574" s="17"/>
    </row>
    <row r="575" spans="5:20" x14ac:dyDescent="0.25">
      <c r="E575" s="17"/>
      <c r="T575" s="17"/>
    </row>
    <row r="576" spans="5:20" x14ac:dyDescent="0.25">
      <c r="E576" s="17"/>
      <c r="T576" s="17"/>
    </row>
    <row r="577" spans="5:20" x14ac:dyDescent="0.25">
      <c r="E577" s="17"/>
      <c r="T577" s="17"/>
    </row>
    <row r="578" spans="5:20" x14ac:dyDescent="0.25">
      <c r="E578" s="17"/>
      <c r="T578" s="17"/>
    </row>
    <row r="579" spans="5:20" x14ac:dyDescent="0.25">
      <c r="E579" s="17"/>
      <c r="T579" s="17"/>
    </row>
    <row r="580" spans="5:20" x14ac:dyDescent="0.25">
      <c r="E580" s="17"/>
      <c r="T580" s="17"/>
    </row>
    <row r="581" spans="5:20" x14ac:dyDescent="0.25">
      <c r="E581" s="17"/>
      <c r="T581" s="17"/>
    </row>
    <row r="582" spans="5:20" x14ac:dyDescent="0.25">
      <c r="E582" s="17"/>
      <c r="T582" s="17"/>
    </row>
    <row r="583" spans="5:20" x14ac:dyDescent="0.25">
      <c r="E583" s="17"/>
      <c r="T583" s="17"/>
    </row>
    <row r="584" spans="5:20" x14ac:dyDescent="0.25">
      <c r="E584" s="17"/>
      <c r="T584" s="17"/>
    </row>
    <row r="585" spans="5:20" x14ac:dyDescent="0.25">
      <c r="E585" s="17"/>
      <c r="T585" s="17"/>
    </row>
    <row r="586" spans="5:20" x14ac:dyDescent="0.25">
      <c r="E586" s="17"/>
      <c r="T586" s="17"/>
    </row>
    <row r="587" spans="5:20" x14ac:dyDescent="0.25">
      <c r="E587" s="17"/>
      <c r="T587" s="17"/>
    </row>
    <row r="588" spans="5:20" x14ac:dyDescent="0.25">
      <c r="E588" s="17"/>
      <c r="T588" s="17"/>
    </row>
    <row r="589" spans="5:20" x14ac:dyDescent="0.25">
      <c r="E589" s="17"/>
      <c r="T589" s="17"/>
    </row>
    <row r="590" spans="5:20" x14ac:dyDescent="0.25">
      <c r="E590" s="17"/>
      <c r="T590" s="17"/>
    </row>
    <row r="591" spans="5:20" x14ac:dyDescent="0.25">
      <c r="E591" s="17"/>
      <c r="T591" s="17"/>
    </row>
    <row r="592" spans="5:20" x14ac:dyDescent="0.25">
      <c r="E592" s="17"/>
      <c r="T592" s="17"/>
    </row>
    <row r="593" spans="5:20" x14ac:dyDescent="0.25">
      <c r="E593" s="17"/>
      <c r="T593" s="17"/>
    </row>
    <row r="594" spans="5:20" x14ac:dyDescent="0.25">
      <c r="E594" s="17"/>
      <c r="T594" s="17"/>
    </row>
    <row r="595" spans="5:20" x14ac:dyDescent="0.25">
      <c r="E595" s="17"/>
      <c r="T595" s="17"/>
    </row>
    <row r="596" spans="5:20" x14ac:dyDescent="0.25">
      <c r="E596" s="17"/>
      <c r="T596" s="17"/>
    </row>
    <row r="597" spans="5:20" x14ac:dyDescent="0.25">
      <c r="E597" s="17"/>
      <c r="T597" s="17"/>
    </row>
    <row r="598" spans="5:20" x14ac:dyDescent="0.25">
      <c r="E598" s="17"/>
      <c r="T598" s="17"/>
    </row>
    <row r="599" spans="5:20" x14ac:dyDescent="0.25">
      <c r="E599" s="17"/>
      <c r="T599" s="17"/>
    </row>
    <row r="600" spans="5:20" x14ac:dyDescent="0.25">
      <c r="E600" s="17"/>
      <c r="T600" s="17"/>
    </row>
    <row r="601" spans="5:20" x14ac:dyDescent="0.25">
      <c r="E601" s="17"/>
      <c r="T601" s="17"/>
    </row>
    <row r="602" spans="5:20" x14ac:dyDescent="0.25">
      <c r="E602" s="17"/>
      <c r="T602" s="17"/>
    </row>
    <row r="603" spans="5:20" x14ac:dyDescent="0.25">
      <c r="E603" s="17"/>
      <c r="T603" s="17"/>
    </row>
    <row r="604" spans="5:20" x14ac:dyDescent="0.25">
      <c r="E604" s="17"/>
      <c r="T604" s="17"/>
    </row>
    <row r="605" spans="5:20" x14ac:dyDescent="0.25">
      <c r="E605" s="17"/>
      <c r="T605" s="17"/>
    </row>
    <row r="606" spans="5:20" x14ac:dyDescent="0.25">
      <c r="E606" s="17"/>
      <c r="T606" s="17"/>
    </row>
    <row r="607" spans="5:20" x14ac:dyDescent="0.25">
      <c r="E607" s="17"/>
      <c r="T607" s="17"/>
    </row>
    <row r="608" spans="5:20" x14ac:dyDescent="0.25">
      <c r="E608" s="17"/>
      <c r="T608" s="17"/>
    </row>
    <row r="609" spans="5:20" x14ac:dyDescent="0.25">
      <c r="E609" s="17"/>
      <c r="T609" s="17"/>
    </row>
    <row r="610" spans="5:20" x14ac:dyDescent="0.25">
      <c r="E610" s="17"/>
      <c r="T610" s="17"/>
    </row>
    <row r="611" spans="5:20" x14ac:dyDescent="0.25">
      <c r="E611" s="17"/>
      <c r="T611" s="17"/>
    </row>
    <row r="612" spans="5:20" x14ac:dyDescent="0.25">
      <c r="E612" s="17"/>
      <c r="T612" s="17"/>
    </row>
    <row r="613" spans="5:20" x14ac:dyDescent="0.25">
      <c r="E613" s="17"/>
      <c r="T613" s="17"/>
    </row>
    <row r="614" spans="5:20" x14ac:dyDescent="0.25">
      <c r="E614" s="17"/>
      <c r="T614" s="17"/>
    </row>
    <row r="615" spans="5:20" x14ac:dyDescent="0.25">
      <c r="E615" s="17"/>
      <c r="T615" s="17"/>
    </row>
    <row r="616" spans="5:20" x14ac:dyDescent="0.25">
      <c r="E616" s="17"/>
      <c r="T616" s="17"/>
    </row>
    <row r="617" spans="5:20" x14ac:dyDescent="0.25">
      <c r="E617" s="17"/>
      <c r="T617" s="17"/>
    </row>
    <row r="618" spans="5:20" x14ac:dyDescent="0.25">
      <c r="E618" s="17"/>
      <c r="T618" s="17"/>
    </row>
    <row r="619" spans="5:20" x14ac:dyDescent="0.25">
      <c r="E619" s="17"/>
      <c r="T619" s="17"/>
    </row>
    <row r="620" spans="5:20" x14ac:dyDescent="0.25">
      <c r="E620" s="17"/>
      <c r="T620" s="17"/>
    </row>
    <row r="621" spans="5:20" x14ac:dyDescent="0.25">
      <c r="E621" s="17"/>
      <c r="T621" s="17"/>
    </row>
    <row r="622" spans="5:20" x14ac:dyDescent="0.25">
      <c r="E622" s="17"/>
      <c r="T622" s="17"/>
    </row>
    <row r="623" spans="5:20" x14ac:dyDescent="0.25">
      <c r="E623" s="17"/>
      <c r="T623" s="17"/>
    </row>
    <row r="624" spans="5:20" x14ac:dyDescent="0.25">
      <c r="E624" s="17"/>
      <c r="T624" s="17"/>
    </row>
    <row r="625" spans="5:20" x14ac:dyDescent="0.25">
      <c r="E625" s="17"/>
      <c r="T625" s="17"/>
    </row>
    <row r="626" spans="5:20" x14ac:dyDescent="0.25">
      <c r="E626" s="17"/>
      <c r="T626" s="17"/>
    </row>
    <row r="627" spans="5:20" x14ac:dyDescent="0.25">
      <c r="E627" s="17"/>
      <c r="T627" s="17"/>
    </row>
    <row r="628" spans="5:20" x14ac:dyDescent="0.25">
      <c r="E628" s="17"/>
      <c r="T628" s="17"/>
    </row>
    <row r="629" spans="5:20" x14ac:dyDescent="0.25">
      <c r="E629" s="17"/>
      <c r="T629" s="17"/>
    </row>
    <row r="630" spans="5:20" x14ac:dyDescent="0.25">
      <c r="E630" s="17"/>
      <c r="T630" s="17"/>
    </row>
    <row r="631" spans="5:20" x14ac:dyDescent="0.25">
      <c r="E631" s="17"/>
      <c r="T631" s="17"/>
    </row>
    <row r="632" spans="5:20" x14ac:dyDescent="0.25">
      <c r="E632" s="17"/>
      <c r="T632" s="17"/>
    </row>
    <row r="633" spans="5:20" x14ac:dyDescent="0.25">
      <c r="E633" s="17"/>
      <c r="T633" s="17"/>
    </row>
    <row r="634" spans="5:20" x14ac:dyDescent="0.25">
      <c r="E634" s="17"/>
      <c r="T634" s="17"/>
    </row>
    <row r="635" spans="5:20" x14ac:dyDescent="0.25">
      <c r="E635" s="17"/>
      <c r="T635" s="17"/>
    </row>
    <row r="636" spans="5:20" x14ac:dyDescent="0.25">
      <c r="E636" s="17"/>
      <c r="T636" s="17"/>
    </row>
    <row r="637" spans="5:20" x14ac:dyDescent="0.25">
      <c r="E637" s="17"/>
      <c r="T637" s="17"/>
    </row>
    <row r="638" spans="5:20" x14ac:dyDescent="0.25">
      <c r="E638" s="17"/>
      <c r="T638" s="17"/>
    </row>
    <row r="639" spans="5:20" x14ac:dyDescent="0.25">
      <c r="E639" s="17"/>
      <c r="T639" s="17"/>
    </row>
    <row r="640" spans="5:20" x14ac:dyDescent="0.25">
      <c r="E640" s="17"/>
      <c r="T640" s="17"/>
    </row>
    <row r="641" spans="5:20" x14ac:dyDescent="0.25">
      <c r="E641" s="17"/>
      <c r="T641" s="17"/>
    </row>
    <row r="642" spans="5:20" x14ac:dyDescent="0.25">
      <c r="E642" s="17"/>
      <c r="T642" s="17"/>
    </row>
    <row r="643" spans="5:20" x14ac:dyDescent="0.25">
      <c r="E643" s="17"/>
      <c r="T643" s="17"/>
    </row>
    <row r="644" spans="5:20" x14ac:dyDescent="0.25">
      <c r="E644" s="17"/>
      <c r="T644" s="17"/>
    </row>
    <row r="645" spans="5:20" x14ac:dyDescent="0.25">
      <c r="E645" s="17"/>
      <c r="T645" s="17"/>
    </row>
    <row r="646" spans="5:20" x14ac:dyDescent="0.25">
      <c r="E646" s="17"/>
      <c r="T646" s="17"/>
    </row>
    <row r="647" spans="5:20" x14ac:dyDescent="0.25">
      <c r="E647" s="17"/>
      <c r="T647" s="17"/>
    </row>
    <row r="648" spans="5:20" x14ac:dyDescent="0.25">
      <c r="E648" s="17"/>
      <c r="T648" s="17"/>
    </row>
    <row r="649" spans="5:20" x14ac:dyDescent="0.25">
      <c r="E649" s="17"/>
      <c r="T649" s="17"/>
    </row>
    <row r="650" spans="5:20" x14ac:dyDescent="0.25">
      <c r="E650" s="17"/>
      <c r="T650" s="17"/>
    </row>
    <row r="651" spans="5:20" x14ac:dyDescent="0.25">
      <c r="E651" s="17"/>
      <c r="T651" s="17"/>
    </row>
    <row r="652" spans="5:20" x14ac:dyDescent="0.25">
      <c r="E652" s="17"/>
      <c r="T652" s="17"/>
    </row>
    <row r="653" spans="5:20" x14ac:dyDescent="0.25">
      <c r="E653" s="17"/>
      <c r="T653" s="17"/>
    </row>
    <row r="654" spans="5:20" x14ac:dyDescent="0.25">
      <c r="E654" s="17"/>
      <c r="T654" s="17"/>
    </row>
    <row r="655" spans="5:20" x14ac:dyDescent="0.25">
      <c r="E655" s="17"/>
      <c r="T655" s="17"/>
    </row>
    <row r="656" spans="5:20" x14ac:dyDescent="0.25">
      <c r="E656" s="17"/>
      <c r="T656" s="17"/>
    </row>
    <row r="657" spans="5:20" x14ac:dyDescent="0.25">
      <c r="E657" s="17"/>
      <c r="T657" s="17"/>
    </row>
    <row r="658" spans="5:20" x14ac:dyDescent="0.25">
      <c r="E658" s="17"/>
      <c r="T658" s="17"/>
    </row>
    <row r="659" spans="5:20" x14ac:dyDescent="0.25">
      <c r="E659" s="17"/>
      <c r="T659" s="17"/>
    </row>
    <row r="660" spans="5:20" x14ac:dyDescent="0.25">
      <c r="E660" s="17"/>
      <c r="T660" s="17"/>
    </row>
    <row r="661" spans="5:20" x14ac:dyDescent="0.25">
      <c r="E661" s="17"/>
      <c r="T661" s="17"/>
    </row>
    <row r="662" spans="5:20" x14ac:dyDescent="0.25">
      <c r="E662" s="17"/>
      <c r="T662" s="17"/>
    </row>
    <row r="663" spans="5:20" x14ac:dyDescent="0.25">
      <c r="E663" s="17"/>
      <c r="T663" s="17"/>
    </row>
    <row r="664" spans="5:20" x14ac:dyDescent="0.25">
      <c r="E664" s="17"/>
      <c r="T664" s="17"/>
    </row>
    <row r="665" spans="5:20" x14ac:dyDescent="0.25">
      <c r="E665" s="17"/>
      <c r="T665" s="17"/>
    </row>
    <row r="666" spans="5:20" x14ac:dyDescent="0.25">
      <c r="E666" s="17"/>
      <c r="T666" s="17"/>
    </row>
    <row r="667" spans="5:20" x14ac:dyDescent="0.25">
      <c r="E667" s="17"/>
      <c r="T667" s="17"/>
    </row>
    <row r="668" spans="5:20" x14ac:dyDescent="0.25">
      <c r="E668" s="17"/>
      <c r="T668" s="17"/>
    </row>
    <row r="669" spans="5:20" x14ac:dyDescent="0.25">
      <c r="E669" s="17"/>
      <c r="T669" s="17"/>
    </row>
    <row r="670" spans="5:20" x14ac:dyDescent="0.25">
      <c r="E670" s="17"/>
      <c r="T670" s="17"/>
    </row>
    <row r="671" spans="5:20" x14ac:dyDescent="0.25">
      <c r="E671" s="17"/>
      <c r="T671" s="17"/>
    </row>
    <row r="672" spans="5:20" x14ac:dyDescent="0.25">
      <c r="E672" s="17"/>
      <c r="T672" s="17"/>
    </row>
    <row r="673" spans="5:20" x14ac:dyDescent="0.25">
      <c r="E673" s="17"/>
      <c r="T673" s="17"/>
    </row>
    <row r="674" spans="5:20" x14ac:dyDescent="0.25">
      <c r="E674" s="17"/>
      <c r="T674" s="17"/>
    </row>
    <row r="675" spans="5:20" x14ac:dyDescent="0.25">
      <c r="E675" s="17"/>
      <c r="T675" s="17"/>
    </row>
    <row r="676" spans="5:20" x14ac:dyDescent="0.25">
      <c r="E676" s="17"/>
      <c r="T676" s="17"/>
    </row>
    <row r="677" spans="5:20" x14ac:dyDescent="0.25">
      <c r="E677" s="17"/>
      <c r="T677" s="17"/>
    </row>
    <row r="678" spans="5:20" x14ac:dyDescent="0.25">
      <c r="E678" s="17"/>
      <c r="T678" s="17"/>
    </row>
    <row r="679" spans="5:20" x14ac:dyDescent="0.25">
      <c r="E679" s="17"/>
      <c r="T679" s="17"/>
    </row>
    <row r="680" spans="5:20" x14ac:dyDescent="0.25">
      <c r="E680" s="17"/>
      <c r="T680" s="17"/>
    </row>
    <row r="681" spans="5:20" x14ac:dyDescent="0.25">
      <c r="E681" s="17"/>
      <c r="T681" s="17"/>
    </row>
    <row r="682" spans="5:20" x14ac:dyDescent="0.25">
      <c r="E682" s="17"/>
      <c r="T682" s="17"/>
    </row>
    <row r="683" spans="5:20" x14ac:dyDescent="0.25">
      <c r="E683" s="17"/>
      <c r="T683" s="17"/>
    </row>
    <row r="684" spans="5:20" x14ac:dyDescent="0.25">
      <c r="E684" s="17"/>
      <c r="T684" s="17"/>
    </row>
    <row r="685" spans="5:20" x14ac:dyDescent="0.25">
      <c r="E685" s="17"/>
      <c r="T685" s="17"/>
    </row>
    <row r="686" spans="5:20" x14ac:dyDescent="0.25">
      <c r="E686" s="17"/>
      <c r="T686" s="17"/>
    </row>
    <row r="687" spans="5:20" x14ac:dyDescent="0.25">
      <c r="E687" s="17"/>
      <c r="T687" s="17"/>
    </row>
    <row r="688" spans="5:20" x14ac:dyDescent="0.25">
      <c r="E688" s="17"/>
      <c r="T688" s="17"/>
    </row>
    <row r="689" spans="5:20" x14ac:dyDescent="0.25">
      <c r="E689" s="17"/>
      <c r="T689" s="17"/>
    </row>
    <row r="690" spans="5:20" x14ac:dyDescent="0.25">
      <c r="E690" s="17"/>
      <c r="T690" s="17"/>
    </row>
    <row r="691" spans="5:20" x14ac:dyDescent="0.25">
      <c r="E691" s="17"/>
      <c r="T691" s="17"/>
    </row>
    <row r="692" spans="5:20" x14ac:dyDescent="0.25">
      <c r="E692" s="17"/>
      <c r="T692" s="17"/>
    </row>
    <row r="693" spans="5:20" x14ac:dyDescent="0.25">
      <c r="E693" s="17"/>
      <c r="T693" s="17"/>
    </row>
    <row r="694" spans="5:20" x14ac:dyDescent="0.25">
      <c r="E694" s="17"/>
      <c r="T694" s="17"/>
    </row>
    <row r="695" spans="5:20" x14ac:dyDescent="0.25">
      <c r="E695" s="17"/>
      <c r="T695" s="17"/>
    </row>
    <row r="696" spans="5:20" x14ac:dyDescent="0.25">
      <c r="E696" s="17"/>
      <c r="T696" s="17"/>
    </row>
    <row r="697" spans="5:20" x14ac:dyDescent="0.25">
      <c r="E697" s="17"/>
      <c r="T697" s="17"/>
    </row>
    <row r="698" spans="5:20" x14ac:dyDescent="0.25">
      <c r="E698" s="17"/>
      <c r="T698" s="17"/>
    </row>
    <row r="699" spans="5:20" x14ac:dyDescent="0.25">
      <c r="E699" s="17"/>
      <c r="T699" s="17"/>
    </row>
    <row r="700" spans="5:20" x14ac:dyDescent="0.25">
      <c r="E700" s="17"/>
      <c r="T700" s="17"/>
    </row>
    <row r="701" spans="5:20" x14ac:dyDescent="0.25">
      <c r="E701" s="17"/>
      <c r="T701" s="17"/>
    </row>
    <row r="702" spans="5:20" x14ac:dyDescent="0.25">
      <c r="E702" s="17"/>
      <c r="T702" s="17"/>
    </row>
    <row r="703" spans="5:20" x14ac:dyDescent="0.25">
      <c r="E703" s="17"/>
      <c r="T703" s="17"/>
    </row>
    <row r="704" spans="5:20" x14ac:dyDescent="0.25">
      <c r="E704" s="17"/>
      <c r="T704" s="17"/>
    </row>
    <row r="705" spans="5:20" x14ac:dyDescent="0.25">
      <c r="E705" s="17"/>
      <c r="T705" s="17"/>
    </row>
    <row r="706" spans="5:20" x14ac:dyDescent="0.25">
      <c r="E706" s="17"/>
      <c r="T706" s="17"/>
    </row>
    <row r="707" spans="5:20" x14ac:dyDescent="0.25">
      <c r="E707" s="17"/>
      <c r="T707" s="17"/>
    </row>
    <row r="708" spans="5:20" x14ac:dyDescent="0.25">
      <c r="E708" s="17"/>
      <c r="T708" s="17"/>
    </row>
    <row r="709" spans="5:20" x14ac:dyDescent="0.25">
      <c r="E709" s="17"/>
      <c r="T709" s="17"/>
    </row>
    <row r="710" spans="5:20" x14ac:dyDescent="0.25">
      <c r="E710" s="17"/>
      <c r="T710" s="17"/>
    </row>
    <row r="711" spans="5:20" x14ac:dyDescent="0.25">
      <c r="E711" s="17"/>
      <c r="T711" s="17"/>
    </row>
    <row r="712" spans="5:20" x14ac:dyDescent="0.25">
      <c r="E712" s="17"/>
      <c r="T712" s="17"/>
    </row>
    <row r="713" spans="5:20" x14ac:dyDescent="0.25">
      <c r="E713" s="17"/>
      <c r="T713" s="17"/>
    </row>
    <row r="714" spans="5:20" x14ac:dyDescent="0.25">
      <c r="E714" s="17"/>
      <c r="T714" s="17"/>
    </row>
    <row r="715" spans="5:20" x14ac:dyDescent="0.25">
      <c r="E715" s="17"/>
      <c r="T715" s="17"/>
    </row>
    <row r="716" spans="5:20" x14ac:dyDescent="0.25">
      <c r="E716" s="17"/>
      <c r="T716" s="17"/>
    </row>
    <row r="717" spans="5:20" x14ac:dyDescent="0.25">
      <c r="E717" s="17"/>
      <c r="T717" s="17"/>
    </row>
    <row r="718" spans="5:20" x14ac:dyDescent="0.25">
      <c r="E718" s="17"/>
      <c r="T718" s="17"/>
    </row>
    <row r="719" spans="5:20" x14ac:dyDescent="0.25">
      <c r="E719" s="17"/>
      <c r="T719" s="17"/>
    </row>
    <row r="720" spans="5:20" x14ac:dyDescent="0.25">
      <c r="E720" s="17"/>
      <c r="T720" s="17"/>
    </row>
    <row r="721" spans="5:20" x14ac:dyDescent="0.25">
      <c r="E721" s="17"/>
      <c r="T721" s="17"/>
    </row>
    <row r="722" spans="5:20" x14ac:dyDescent="0.25">
      <c r="E722" s="17"/>
      <c r="T722" s="17"/>
    </row>
    <row r="723" spans="5:20" x14ac:dyDescent="0.25">
      <c r="E723" s="17"/>
      <c r="T723" s="17"/>
    </row>
    <row r="724" spans="5:20" x14ac:dyDescent="0.25">
      <c r="E724" s="17"/>
      <c r="T724" s="17"/>
    </row>
    <row r="725" spans="5:20" x14ac:dyDescent="0.25">
      <c r="E725" s="17"/>
      <c r="T725" s="17"/>
    </row>
    <row r="726" spans="5:20" x14ac:dyDescent="0.25">
      <c r="E726" s="17"/>
      <c r="T726" s="17"/>
    </row>
    <row r="727" spans="5:20" x14ac:dyDescent="0.25">
      <c r="E727" s="17"/>
      <c r="T727" s="17"/>
    </row>
    <row r="728" spans="5:20" x14ac:dyDescent="0.25">
      <c r="E728" s="17"/>
      <c r="T728" s="17"/>
    </row>
    <row r="729" spans="5:20" x14ac:dyDescent="0.25">
      <c r="E729" s="17"/>
      <c r="T729" s="17"/>
    </row>
    <row r="730" spans="5:20" x14ac:dyDescent="0.25">
      <c r="E730" s="17"/>
      <c r="T730" s="17"/>
    </row>
    <row r="731" spans="5:20" x14ac:dyDescent="0.25">
      <c r="E731" s="17"/>
      <c r="T731" s="17"/>
    </row>
    <row r="732" spans="5:20" x14ac:dyDescent="0.25">
      <c r="E732" s="17"/>
      <c r="T732" s="17"/>
    </row>
    <row r="733" spans="5:20" x14ac:dyDescent="0.25">
      <c r="E733" s="17"/>
      <c r="T733" s="17"/>
    </row>
    <row r="734" spans="5:20" x14ac:dyDescent="0.25">
      <c r="E734" s="17"/>
      <c r="T734" s="17"/>
    </row>
    <row r="735" spans="5:20" x14ac:dyDescent="0.25">
      <c r="E735" s="17"/>
      <c r="T735" s="17"/>
    </row>
    <row r="736" spans="5:20" x14ac:dyDescent="0.25">
      <c r="E736" s="17"/>
      <c r="T736" s="17"/>
    </row>
    <row r="737" spans="5:20" x14ac:dyDescent="0.25">
      <c r="E737" s="17"/>
      <c r="T737" s="17"/>
    </row>
    <row r="738" spans="5:20" x14ac:dyDescent="0.25">
      <c r="E738" s="17"/>
      <c r="T738" s="17"/>
    </row>
    <row r="739" spans="5:20" x14ac:dyDescent="0.25">
      <c r="E739" s="17"/>
      <c r="T739" s="17"/>
    </row>
    <row r="740" spans="5:20" x14ac:dyDescent="0.25">
      <c r="E740" s="17"/>
      <c r="T740" s="17"/>
    </row>
    <row r="741" spans="5:20" x14ac:dyDescent="0.25">
      <c r="E741" s="17"/>
      <c r="T741" s="17"/>
    </row>
    <row r="742" spans="5:20" x14ac:dyDescent="0.25">
      <c r="E742" s="17"/>
      <c r="T742" s="17"/>
    </row>
    <row r="743" spans="5:20" x14ac:dyDescent="0.25">
      <c r="E743" s="17"/>
      <c r="T743" s="17"/>
    </row>
    <row r="744" spans="5:20" x14ac:dyDescent="0.25">
      <c r="E744" s="17"/>
      <c r="T744" s="17"/>
    </row>
    <row r="745" spans="5:20" x14ac:dyDescent="0.25">
      <c r="E745" s="17"/>
      <c r="T745" s="17"/>
    </row>
    <row r="746" spans="5:20" x14ac:dyDescent="0.25">
      <c r="E746" s="17"/>
      <c r="T746" s="17"/>
    </row>
    <row r="747" spans="5:20" x14ac:dyDescent="0.25">
      <c r="E747" s="17"/>
      <c r="T747" s="17"/>
    </row>
    <row r="748" spans="5:20" x14ac:dyDescent="0.25">
      <c r="E748" s="17"/>
      <c r="T748" s="17"/>
    </row>
    <row r="749" spans="5:20" x14ac:dyDescent="0.25">
      <c r="E749" s="17"/>
      <c r="T749" s="17"/>
    </row>
    <row r="750" spans="5:20" x14ac:dyDescent="0.25">
      <c r="E750" s="17"/>
      <c r="T750" s="17"/>
    </row>
    <row r="751" spans="5:20" x14ac:dyDescent="0.25">
      <c r="E751" s="17"/>
      <c r="T751" s="17"/>
    </row>
    <row r="752" spans="5:20" x14ac:dyDescent="0.25">
      <c r="E752" s="17"/>
      <c r="T752" s="17"/>
    </row>
    <row r="753" spans="5:20" x14ac:dyDescent="0.25">
      <c r="E753" s="17"/>
      <c r="T753" s="17"/>
    </row>
    <row r="754" spans="5:20" x14ac:dyDescent="0.25">
      <c r="E754" s="17"/>
      <c r="T754" s="17"/>
    </row>
    <row r="755" spans="5:20" x14ac:dyDescent="0.25">
      <c r="E755" s="17"/>
      <c r="T755" s="17"/>
    </row>
    <row r="756" spans="5:20" x14ac:dyDescent="0.25">
      <c r="E756" s="17"/>
      <c r="T756" s="17"/>
    </row>
    <row r="757" spans="5:20" x14ac:dyDescent="0.25">
      <c r="E757" s="17"/>
      <c r="T757" s="17"/>
    </row>
    <row r="758" spans="5:20" x14ac:dyDescent="0.25">
      <c r="E758" s="17"/>
      <c r="T758" s="17"/>
    </row>
    <row r="759" spans="5:20" x14ac:dyDescent="0.25">
      <c r="E759" s="17"/>
      <c r="T759" s="17"/>
    </row>
    <row r="760" spans="5:20" x14ac:dyDescent="0.25">
      <c r="E760" s="17"/>
      <c r="T760" s="17"/>
    </row>
    <row r="761" spans="5:20" x14ac:dyDescent="0.25">
      <c r="E761" s="17"/>
      <c r="T761" s="17"/>
    </row>
    <row r="762" spans="5:20" x14ac:dyDescent="0.25">
      <c r="E762" s="17"/>
      <c r="T762" s="17"/>
    </row>
    <row r="763" spans="5:20" x14ac:dyDescent="0.25">
      <c r="E763" s="17"/>
      <c r="T763" s="17"/>
    </row>
    <row r="764" spans="5:20" x14ac:dyDescent="0.25">
      <c r="E764" s="17"/>
      <c r="T764" s="17"/>
    </row>
    <row r="765" spans="5:20" x14ac:dyDescent="0.25">
      <c r="E765" s="17"/>
      <c r="T765" s="17"/>
    </row>
    <row r="766" spans="5:20" x14ac:dyDescent="0.25">
      <c r="E766" s="17"/>
      <c r="T766" s="17"/>
    </row>
    <row r="767" spans="5:20" x14ac:dyDescent="0.25">
      <c r="E767" s="17"/>
      <c r="T767" s="17"/>
    </row>
    <row r="768" spans="5:20" x14ac:dyDescent="0.25">
      <c r="E768" s="17"/>
      <c r="T768" s="17"/>
    </row>
    <row r="769" spans="5:20" x14ac:dyDescent="0.25">
      <c r="E769" s="17"/>
      <c r="T769" s="17"/>
    </row>
    <row r="770" spans="5:20" x14ac:dyDescent="0.25">
      <c r="E770" s="17"/>
      <c r="T770" s="17"/>
    </row>
    <row r="771" spans="5:20" x14ac:dyDescent="0.25">
      <c r="E771" s="17"/>
      <c r="T771" s="17"/>
    </row>
    <row r="772" spans="5:20" x14ac:dyDescent="0.25">
      <c r="E772" s="17"/>
      <c r="T772" s="17"/>
    </row>
    <row r="773" spans="5:20" x14ac:dyDescent="0.25">
      <c r="E773" s="17"/>
      <c r="T773" s="17"/>
    </row>
    <row r="774" spans="5:20" x14ac:dyDescent="0.25">
      <c r="E774" s="17"/>
      <c r="T774" s="17"/>
    </row>
    <row r="775" spans="5:20" x14ac:dyDescent="0.25">
      <c r="E775" s="17"/>
      <c r="T775" s="17"/>
    </row>
    <row r="776" spans="5:20" x14ac:dyDescent="0.25">
      <c r="E776" s="17"/>
      <c r="T776" s="17"/>
    </row>
    <row r="777" spans="5:20" x14ac:dyDescent="0.25">
      <c r="E777" s="17"/>
      <c r="T777" s="17"/>
    </row>
    <row r="778" spans="5:20" x14ac:dyDescent="0.25">
      <c r="E778" s="17"/>
      <c r="T778" s="17"/>
    </row>
    <row r="779" spans="5:20" x14ac:dyDescent="0.25">
      <c r="E779" s="17"/>
      <c r="T779" s="17"/>
    </row>
    <row r="780" spans="5:20" x14ac:dyDescent="0.25">
      <c r="E780" s="17"/>
      <c r="T780" s="17"/>
    </row>
    <row r="781" spans="5:20" x14ac:dyDescent="0.25">
      <c r="E781" s="17"/>
      <c r="T781" s="17"/>
    </row>
    <row r="782" spans="5:20" x14ac:dyDescent="0.25">
      <c r="E782" s="17"/>
      <c r="T782" s="17"/>
    </row>
    <row r="783" spans="5:20" x14ac:dyDescent="0.25">
      <c r="E783" s="17"/>
      <c r="T783" s="17"/>
    </row>
    <row r="784" spans="5:20" x14ac:dyDescent="0.25">
      <c r="E784" s="17"/>
      <c r="T784" s="17"/>
    </row>
    <row r="785" spans="5:20" x14ac:dyDescent="0.25">
      <c r="E785" s="17"/>
      <c r="T785" s="17"/>
    </row>
    <row r="786" spans="5:20" x14ac:dyDescent="0.25">
      <c r="E786" s="17"/>
      <c r="T786" s="17"/>
    </row>
    <row r="787" spans="5:20" x14ac:dyDescent="0.25">
      <c r="E787" s="17"/>
      <c r="T787" s="17"/>
    </row>
    <row r="788" spans="5:20" x14ac:dyDescent="0.25">
      <c r="E788" s="17"/>
      <c r="T788" s="17"/>
    </row>
    <row r="789" spans="5:20" x14ac:dyDescent="0.25">
      <c r="E789" s="17"/>
      <c r="T789" s="17"/>
    </row>
    <row r="790" spans="5:20" x14ac:dyDescent="0.25">
      <c r="E790" s="17"/>
      <c r="T790" s="17"/>
    </row>
    <row r="791" spans="5:20" x14ac:dyDescent="0.25">
      <c r="E791" s="17"/>
      <c r="T791" s="17"/>
    </row>
    <row r="792" spans="5:20" x14ac:dyDescent="0.25">
      <c r="E792" s="17"/>
      <c r="T792" s="17"/>
    </row>
    <row r="793" spans="5:20" x14ac:dyDescent="0.25">
      <c r="E793" s="17"/>
      <c r="T793" s="17"/>
    </row>
    <row r="794" spans="5:20" x14ac:dyDescent="0.25">
      <c r="E794" s="17"/>
      <c r="T794" s="17"/>
    </row>
    <row r="795" spans="5:20" x14ac:dyDescent="0.25">
      <c r="E795" s="17"/>
      <c r="T795" s="17"/>
    </row>
    <row r="796" spans="5:20" x14ac:dyDescent="0.25">
      <c r="E796" s="17"/>
      <c r="T796" s="17"/>
    </row>
    <row r="797" spans="5:20" x14ac:dyDescent="0.25">
      <c r="E797" s="17"/>
      <c r="T797" s="17"/>
    </row>
    <row r="798" spans="5:20" x14ac:dyDescent="0.25">
      <c r="E798" s="17"/>
      <c r="T798" s="17"/>
    </row>
    <row r="799" spans="5:20" x14ac:dyDescent="0.25">
      <c r="E799" s="17"/>
      <c r="T799" s="17"/>
    </row>
    <row r="800" spans="5:20" x14ac:dyDescent="0.25">
      <c r="E800" s="17"/>
      <c r="T800" s="17"/>
    </row>
    <row r="801" spans="5:20" x14ac:dyDescent="0.25">
      <c r="E801" s="17"/>
      <c r="T801" s="17"/>
    </row>
    <row r="802" spans="5:20" x14ac:dyDescent="0.25">
      <c r="E802" s="17"/>
      <c r="T802" s="17"/>
    </row>
    <row r="803" spans="5:20" x14ac:dyDescent="0.25">
      <c r="E803" s="17"/>
      <c r="T803" s="17"/>
    </row>
    <row r="804" spans="5:20" x14ac:dyDescent="0.25">
      <c r="E804" s="17"/>
      <c r="T804" s="17"/>
    </row>
    <row r="805" spans="5:20" x14ac:dyDescent="0.25">
      <c r="E805" s="17"/>
      <c r="T805" s="17"/>
    </row>
    <row r="806" spans="5:20" x14ac:dyDescent="0.25">
      <c r="E806" s="17"/>
      <c r="T806" s="17"/>
    </row>
    <row r="807" spans="5:20" x14ac:dyDescent="0.25">
      <c r="E807" s="17"/>
      <c r="T807" s="17"/>
    </row>
    <row r="808" spans="5:20" x14ac:dyDescent="0.25">
      <c r="E808" s="17"/>
      <c r="T808" s="17"/>
    </row>
    <row r="809" spans="5:20" x14ac:dyDescent="0.25">
      <c r="E809" s="17"/>
      <c r="T809" s="17"/>
    </row>
    <row r="810" spans="5:20" x14ac:dyDescent="0.25">
      <c r="E810" s="17"/>
      <c r="T810" s="17"/>
    </row>
    <row r="811" spans="5:20" x14ac:dyDescent="0.25">
      <c r="E811" s="17"/>
      <c r="T811" s="17"/>
    </row>
    <row r="812" spans="5:20" x14ac:dyDescent="0.25">
      <c r="E812" s="17"/>
      <c r="T812" s="17"/>
    </row>
    <row r="813" spans="5:20" x14ac:dyDescent="0.25">
      <c r="E813" s="17"/>
      <c r="T813" s="17"/>
    </row>
    <row r="814" spans="5:20" x14ac:dyDescent="0.25">
      <c r="E814" s="17"/>
      <c r="T814" s="17"/>
    </row>
    <row r="815" spans="5:20" x14ac:dyDescent="0.25">
      <c r="E815" s="17"/>
      <c r="T815" s="17"/>
    </row>
    <row r="816" spans="5:20" x14ac:dyDescent="0.25">
      <c r="E816" s="17"/>
      <c r="T816" s="17"/>
    </row>
    <row r="817" spans="5:20" x14ac:dyDescent="0.25">
      <c r="E817" s="17"/>
      <c r="T817" s="17"/>
    </row>
    <row r="818" spans="5:20" x14ac:dyDescent="0.25">
      <c r="E818" s="17"/>
      <c r="T818" s="17"/>
    </row>
    <row r="819" spans="5:20" x14ac:dyDescent="0.25">
      <c r="E819" s="17"/>
      <c r="T819" s="17"/>
    </row>
    <row r="820" spans="5:20" x14ac:dyDescent="0.25">
      <c r="E820" s="17"/>
      <c r="T820" s="17"/>
    </row>
    <row r="821" spans="5:20" x14ac:dyDescent="0.25">
      <c r="E821" s="17"/>
      <c r="T821" s="17"/>
    </row>
    <row r="822" spans="5:20" x14ac:dyDescent="0.25">
      <c r="E822" s="17"/>
      <c r="T822" s="17"/>
    </row>
    <row r="823" spans="5:20" x14ac:dyDescent="0.25">
      <c r="E823" s="17"/>
      <c r="T823" s="17"/>
    </row>
    <row r="824" spans="5:20" x14ac:dyDescent="0.25">
      <c r="E824" s="17"/>
      <c r="T824" s="17"/>
    </row>
    <row r="825" spans="5:20" x14ac:dyDescent="0.25">
      <c r="E825" s="17"/>
      <c r="T825" s="17"/>
    </row>
    <row r="826" spans="5:20" x14ac:dyDescent="0.25">
      <c r="E826" s="17"/>
      <c r="T826" s="17"/>
    </row>
    <row r="827" spans="5:20" x14ac:dyDescent="0.25">
      <c r="E827" s="17"/>
      <c r="T827" s="17"/>
    </row>
    <row r="828" spans="5:20" x14ac:dyDescent="0.25">
      <c r="E828" s="17"/>
      <c r="T828" s="17"/>
    </row>
    <row r="829" spans="5:20" x14ac:dyDescent="0.25">
      <c r="E829" s="17"/>
      <c r="T829" s="17"/>
    </row>
    <row r="830" spans="5:20" x14ac:dyDescent="0.25">
      <c r="E830" s="17"/>
      <c r="T830" s="17"/>
    </row>
    <row r="831" spans="5:20" x14ac:dyDescent="0.25">
      <c r="E831" s="17"/>
      <c r="T831" s="17"/>
    </row>
    <row r="832" spans="5:20" x14ac:dyDescent="0.25">
      <c r="E832" s="17"/>
      <c r="T832" s="17"/>
    </row>
    <row r="833" spans="5:20" x14ac:dyDescent="0.25">
      <c r="E833" s="17"/>
      <c r="T833" s="17"/>
    </row>
    <row r="834" spans="5:20" x14ac:dyDescent="0.25">
      <c r="E834" s="17"/>
      <c r="T834" s="17"/>
    </row>
    <row r="835" spans="5:20" x14ac:dyDescent="0.25">
      <c r="E835" s="17"/>
      <c r="T835" s="17"/>
    </row>
    <row r="836" spans="5:20" x14ac:dyDescent="0.25">
      <c r="E836" s="17"/>
      <c r="T836" s="17"/>
    </row>
    <row r="837" spans="5:20" x14ac:dyDescent="0.25">
      <c r="E837" s="17"/>
      <c r="T837" s="17"/>
    </row>
    <row r="838" spans="5:20" x14ac:dyDescent="0.25">
      <c r="E838" s="17"/>
      <c r="T838" s="17"/>
    </row>
    <row r="839" spans="5:20" x14ac:dyDescent="0.25">
      <c r="E839" s="17"/>
      <c r="T839" s="17"/>
    </row>
    <row r="840" spans="5:20" x14ac:dyDescent="0.25">
      <c r="E840" s="17"/>
      <c r="T840" s="17"/>
    </row>
    <row r="841" spans="5:20" x14ac:dyDescent="0.25">
      <c r="E841" s="17"/>
      <c r="T841" s="17"/>
    </row>
    <row r="842" spans="5:20" x14ac:dyDescent="0.25">
      <c r="E842" s="17"/>
      <c r="T842" s="17"/>
    </row>
    <row r="843" spans="5:20" x14ac:dyDescent="0.25">
      <c r="E843" s="17"/>
      <c r="T843" s="17"/>
    </row>
    <row r="844" spans="5:20" x14ac:dyDescent="0.25">
      <c r="E844" s="17"/>
      <c r="T844" s="17"/>
    </row>
    <row r="845" spans="5:20" x14ac:dyDescent="0.25">
      <c r="E845" s="17"/>
      <c r="T845" s="17"/>
    </row>
    <row r="846" spans="5:20" x14ac:dyDescent="0.25">
      <c r="E846" s="17"/>
      <c r="T846" s="17"/>
    </row>
    <row r="847" spans="5:20" x14ac:dyDescent="0.25">
      <c r="E847" s="17"/>
      <c r="T847" s="17"/>
    </row>
    <row r="848" spans="5:20" x14ac:dyDescent="0.25">
      <c r="E848" s="17"/>
      <c r="T848" s="17"/>
    </row>
    <row r="849" spans="5:20" x14ac:dyDescent="0.25">
      <c r="E849" s="17"/>
      <c r="T849" s="17"/>
    </row>
    <row r="850" spans="5:20" x14ac:dyDescent="0.25">
      <c r="E850" s="17"/>
      <c r="T850" s="17"/>
    </row>
    <row r="851" spans="5:20" x14ac:dyDescent="0.25">
      <c r="E851" s="17"/>
      <c r="T851" s="17"/>
    </row>
    <row r="852" spans="5:20" x14ac:dyDescent="0.25">
      <c r="E852" s="17"/>
      <c r="T852" s="17"/>
    </row>
    <row r="853" spans="5:20" x14ac:dyDescent="0.25">
      <c r="E853" s="17"/>
      <c r="T853" s="17"/>
    </row>
    <row r="854" spans="5:20" x14ac:dyDescent="0.25">
      <c r="E854" s="17"/>
      <c r="T854" s="17"/>
    </row>
    <row r="855" spans="5:20" x14ac:dyDescent="0.25">
      <c r="E855" s="17"/>
      <c r="T855" s="17"/>
    </row>
    <row r="856" spans="5:20" x14ac:dyDescent="0.25">
      <c r="E856" s="17"/>
      <c r="T856" s="17"/>
    </row>
    <row r="857" spans="5:20" x14ac:dyDescent="0.25">
      <c r="E857" s="17"/>
      <c r="T857" s="17"/>
    </row>
    <row r="858" spans="5:20" x14ac:dyDescent="0.25">
      <c r="E858" s="17"/>
      <c r="T858" s="17"/>
    </row>
    <row r="859" spans="5:20" x14ac:dyDescent="0.25">
      <c r="E859" s="17"/>
      <c r="T859" s="17"/>
    </row>
    <row r="860" spans="5:20" x14ac:dyDescent="0.25">
      <c r="E860" s="17"/>
      <c r="T860" s="17"/>
    </row>
    <row r="861" spans="5:20" x14ac:dyDescent="0.25">
      <c r="E861" s="17"/>
      <c r="T861" s="17"/>
    </row>
    <row r="862" spans="5:20" x14ac:dyDescent="0.25">
      <c r="E862" s="17"/>
      <c r="T862" s="17"/>
    </row>
    <row r="863" spans="5:20" x14ac:dyDescent="0.25">
      <c r="E863" s="17"/>
      <c r="T863" s="17"/>
    </row>
    <row r="864" spans="5:20" x14ac:dyDescent="0.25">
      <c r="E864" s="17"/>
      <c r="T864" s="17"/>
    </row>
    <row r="865" spans="5:20" x14ac:dyDescent="0.25">
      <c r="E865" s="17"/>
      <c r="T865" s="17"/>
    </row>
    <row r="866" spans="5:20" x14ac:dyDescent="0.25">
      <c r="E866" s="17"/>
      <c r="T866" s="17"/>
    </row>
    <row r="867" spans="5:20" x14ac:dyDescent="0.25">
      <c r="E867" s="17"/>
      <c r="T867" s="17"/>
    </row>
    <row r="868" spans="5:20" x14ac:dyDescent="0.25">
      <c r="E868" s="17"/>
      <c r="T868" s="17"/>
    </row>
    <row r="869" spans="5:20" x14ac:dyDescent="0.25">
      <c r="E869" s="17"/>
      <c r="T869" s="17"/>
    </row>
    <row r="870" spans="5:20" x14ac:dyDescent="0.25">
      <c r="E870" s="17"/>
      <c r="T870" s="17"/>
    </row>
    <row r="871" spans="5:20" x14ac:dyDescent="0.25">
      <c r="E871" s="17"/>
      <c r="T871" s="17"/>
    </row>
    <row r="872" spans="5:20" x14ac:dyDescent="0.25">
      <c r="E872" s="17"/>
      <c r="T872" s="17"/>
    </row>
    <row r="873" spans="5:20" x14ac:dyDescent="0.25">
      <c r="E873" s="17"/>
      <c r="T873" s="17"/>
    </row>
    <row r="874" spans="5:20" x14ac:dyDescent="0.25">
      <c r="E874" s="17"/>
      <c r="T874" s="17"/>
    </row>
    <row r="875" spans="5:20" x14ac:dyDescent="0.25">
      <c r="E875" s="17"/>
      <c r="T875" s="17"/>
    </row>
    <row r="876" spans="5:20" x14ac:dyDescent="0.25">
      <c r="E876" s="17"/>
      <c r="T876" s="17"/>
    </row>
    <row r="877" spans="5:20" x14ac:dyDescent="0.25">
      <c r="E877" s="17"/>
      <c r="T877" s="17"/>
    </row>
    <row r="878" spans="5:20" x14ac:dyDescent="0.25">
      <c r="E878" s="17"/>
      <c r="T878" s="17"/>
    </row>
    <row r="879" spans="5:20" x14ac:dyDescent="0.25">
      <c r="E879" s="17"/>
      <c r="T879" s="17"/>
    </row>
    <row r="880" spans="5:20" x14ac:dyDescent="0.25">
      <c r="E880" s="17"/>
      <c r="T880" s="17"/>
    </row>
    <row r="881" spans="5:20" x14ac:dyDescent="0.25">
      <c r="E881" s="17"/>
      <c r="T881" s="17"/>
    </row>
    <row r="882" spans="5:20" x14ac:dyDescent="0.25">
      <c r="E882" s="17"/>
      <c r="T882" s="17"/>
    </row>
    <row r="883" spans="5:20" x14ac:dyDescent="0.25">
      <c r="E883" s="17"/>
      <c r="T883" s="17"/>
    </row>
    <row r="884" spans="5:20" x14ac:dyDescent="0.25">
      <c r="E884" s="17"/>
      <c r="T884" s="17"/>
    </row>
    <row r="885" spans="5:20" x14ac:dyDescent="0.25">
      <c r="E885" s="17"/>
      <c r="T885" s="17"/>
    </row>
    <row r="886" spans="5:20" x14ac:dyDescent="0.25">
      <c r="E886" s="17"/>
      <c r="T886" s="17"/>
    </row>
    <row r="887" spans="5:20" x14ac:dyDescent="0.25">
      <c r="E887" s="17"/>
      <c r="T887" s="17"/>
    </row>
    <row r="888" spans="5:20" x14ac:dyDescent="0.25">
      <c r="E888" s="17"/>
      <c r="T888" s="17"/>
    </row>
    <row r="889" spans="5:20" x14ac:dyDescent="0.25">
      <c r="E889" s="17"/>
      <c r="T889" s="17"/>
    </row>
    <row r="890" spans="5:20" x14ac:dyDescent="0.25">
      <c r="E890" s="17"/>
      <c r="T890" s="17"/>
    </row>
    <row r="891" spans="5:20" x14ac:dyDescent="0.25">
      <c r="E891" s="17"/>
      <c r="T891" s="17"/>
    </row>
    <row r="892" spans="5:20" x14ac:dyDescent="0.25">
      <c r="E892" s="17"/>
      <c r="T892" s="17"/>
    </row>
    <row r="893" spans="5:20" x14ac:dyDescent="0.25">
      <c r="E893" s="17"/>
      <c r="T893" s="17"/>
    </row>
    <row r="894" spans="5:20" x14ac:dyDescent="0.25">
      <c r="E894" s="17"/>
      <c r="T894" s="17"/>
    </row>
    <row r="895" spans="5:20" x14ac:dyDescent="0.25">
      <c r="E895" s="17"/>
      <c r="T895" s="17"/>
    </row>
    <row r="896" spans="5:20" x14ac:dyDescent="0.25">
      <c r="E896" s="17"/>
      <c r="T896" s="17"/>
    </row>
    <row r="897" spans="5:20" x14ac:dyDescent="0.25">
      <c r="E897" s="17"/>
      <c r="T897" s="17"/>
    </row>
    <row r="898" spans="5:20" x14ac:dyDescent="0.25">
      <c r="E898" s="17"/>
      <c r="T898" s="17"/>
    </row>
    <row r="899" spans="5:20" x14ac:dyDescent="0.25">
      <c r="E899" s="17"/>
      <c r="T899" s="17"/>
    </row>
    <row r="900" spans="5:20" x14ac:dyDescent="0.25">
      <c r="E900" s="17"/>
      <c r="T900" s="17"/>
    </row>
    <row r="901" spans="5:20" x14ac:dyDescent="0.25">
      <c r="E901" s="17"/>
      <c r="T901" s="17"/>
    </row>
    <row r="902" spans="5:20" x14ac:dyDescent="0.25">
      <c r="E902" s="17"/>
      <c r="T902" s="17"/>
    </row>
    <row r="903" spans="5:20" x14ac:dyDescent="0.25">
      <c r="E903" s="17"/>
      <c r="T903" s="17"/>
    </row>
    <row r="904" spans="5:20" x14ac:dyDescent="0.25">
      <c r="E904" s="17"/>
      <c r="T904" s="17"/>
    </row>
    <row r="905" spans="5:20" x14ac:dyDescent="0.25">
      <c r="E905" s="17"/>
      <c r="T905" s="17"/>
    </row>
    <row r="906" spans="5:20" x14ac:dyDescent="0.25">
      <c r="E906" s="17"/>
      <c r="T906" s="17"/>
    </row>
    <row r="907" spans="5:20" x14ac:dyDescent="0.25">
      <c r="E907" s="17"/>
      <c r="T907" s="17"/>
    </row>
    <row r="908" spans="5:20" x14ac:dyDescent="0.25">
      <c r="E908" s="17"/>
      <c r="T908" s="17"/>
    </row>
    <row r="909" spans="5:20" x14ac:dyDescent="0.25">
      <c r="E909" s="17"/>
      <c r="T909" s="17"/>
    </row>
    <row r="910" spans="5:20" x14ac:dyDescent="0.25">
      <c r="E910" s="17"/>
      <c r="T910" s="17"/>
    </row>
    <row r="911" spans="5:20" x14ac:dyDescent="0.25">
      <c r="E911" s="17"/>
      <c r="T911" s="17"/>
    </row>
    <row r="912" spans="5:20" x14ac:dyDescent="0.25">
      <c r="E912" s="17"/>
      <c r="T912" s="17"/>
    </row>
    <row r="913" spans="5:20" x14ac:dyDescent="0.25">
      <c r="E913" s="17"/>
      <c r="T913" s="17"/>
    </row>
    <row r="914" spans="5:20" x14ac:dyDescent="0.25">
      <c r="E914" s="17"/>
      <c r="T914" s="17"/>
    </row>
    <row r="915" spans="5:20" x14ac:dyDescent="0.25">
      <c r="E915" s="17"/>
      <c r="T915" s="17"/>
    </row>
    <row r="916" spans="5:20" x14ac:dyDescent="0.25">
      <c r="E916" s="17"/>
      <c r="T916" s="17"/>
    </row>
    <row r="917" spans="5:20" x14ac:dyDescent="0.25">
      <c r="E917" s="17"/>
      <c r="T917" s="17"/>
    </row>
    <row r="918" spans="5:20" x14ac:dyDescent="0.25">
      <c r="E918" s="17"/>
      <c r="T918" s="17"/>
    </row>
    <row r="919" spans="5:20" x14ac:dyDescent="0.25">
      <c r="E919" s="17"/>
      <c r="T919" s="17"/>
    </row>
    <row r="920" spans="5:20" x14ac:dyDescent="0.25">
      <c r="E920" s="17"/>
      <c r="T920" s="17"/>
    </row>
    <row r="921" spans="5:20" x14ac:dyDescent="0.25">
      <c r="E921" s="17"/>
      <c r="T921" s="17"/>
    </row>
    <row r="922" spans="5:20" x14ac:dyDescent="0.25">
      <c r="E922" s="17"/>
      <c r="T922" s="17"/>
    </row>
    <row r="923" spans="5:20" x14ac:dyDescent="0.25">
      <c r="E923" s="17"/>
      <c r="T923" s="17"/>
    </row>
    <row r="924" spans="5:20" x14ac:dyDescent="0.25">
      <c r="E924" s="17"/>
      <c r="T924" s="17"/>
    </row>
    <row r="925" spans="5:20" x14ac:dyDescent="0.25">
      <c r="E925" s="17"/>
      <c r="T925" s="17"/>
    </row>
    <row r="926" spans="5:20" x14ac:dyDescent="0.25">
      <c r="E926" s="17"/>
      <c r="T926" s="17"/>
    </row>
    <row r="927" spans="5:20" x14ac:dyDescent="0.25">
      <c r="E927" s="17"/>
      <c r="T927" s="17"/>
    </row>
    <row r="928" spans="5:20" x14ac:dyDescent="0.25">
      <c r="E928" s="17"/>
      <c r="T928" s="17"/>
    </row>
    <row r="929" spans="5:20" x14ac:dyDescent="0.25">
      <c r="E929" s="17"/>
      <c r="T929" s="17"/>
    </row>
    <row r="930" spans="5:20" x14ac:dyDescent="0.25">
      <c r="E930" s="17"/>
      <c r="T930" s="17"/>
    </row>
    <row r="931" spans="5:20" x14ac:dyDescent="0.25">
      <c r="E931" s="17"/>
      <c r="T931" s="17"/>
    </row>
    <row r="932" spans="5:20" x14ac:dyDescent="0.25">
      <c r="E932" s="17"/>
      <c r="T932" s="17"/>
    </row>
    <row r="933" spans="5:20" x14ac:dyDescent="0.25">
      <c r="E933" s="17"/>
      <c r="T933" s="17"/>
    </row>
    <row r="934" spans="5:20" x14ac:dyDescent="0.25">
      <c r="E934" s="17"/>
      <c r="T934" s="17"/>
    </row>
    <row r="935" spans="5:20" x14ac:dyDescent="0.25">
      <c r="E935" s="17"/>
      <c r="T935" s="17"/>
    </row>
    <row r="936" spans="5:20" x14ac:dyDescent="0.25">
      <c r="E936" s="17"/>
      <c r="T936" s="17"/>
    </row>
    <row r="937" spans="5:20" x14ac:dyDescent="0.25">
      <c r="E937" s="17"/>
      <c r="T937" s="17"/>
    </row>
    <row r="938" spans="5:20" x14ac:dyDescent="0.25">
      <c r="E938" s="17"/>
      <c r="T938" s="17"/>
    </row>
    <row r="939" spans="5:20" x14ac:dyDescent="0.25">
      <c r="E939" s="17"/>
      <c r="T939" s="17"/>
    </row>
    <row r="940" spans="5:20" x14ac:dyDescent="0.25">
      <c r="E940" s="17"/>
      <c r="T940" s="17"/>
    </row>
    <row r="941" spans="5:20" x14ac:dyDescent="0.25">
      <c r="E941" s="17"/>
      <c r="T941" s="17"/>
    </row>
    <row r="942" spans="5:20" x14ac:dyDescent="0.25">
      <c r="E942" s="17"/>
      <c r="T942" s="17"/>
    </row>
    <row r="943" spans="5:20" x14ac:dyDescent="0.25">
      <c r="E943" s="17"/>
      <c r="T943" s="17"/>
    </row>
    <row r="944" spans="5:20" x14ac:dyDescent="0.25">
      <c r="E944" s="17"/>
      <c r="T944" s="17"/>
    </row>
    <row r="945" spans="5:20" x14ac:dyDescent="0.25">
      <c r="E945" s="17"/>
      <c r="T945" s="17"/>
    </row>
    <row r="946" spans="5:20" x14ac:dyDescent="0.25">
      <c r="E946" s="17"/>
      <c r="T946" s="17"/>
    </row>
    <row r="947" spans="5:20" x14ac:dyDescent="0.25">
      <c r="E947" s="17"/>
      <c r="T947" s="17"/>
    </row>
    <row r="948" spans="5:20" x14ac:dyDescent="0.25">
      <c r="E948" s="17"/>
      <c r="T948" s="17"/>
    </row>
    <row r="949" spans="5:20" x14ac:dyDescent="0.25">
      <c r="E949" s="17"/>
      <c r="T949" s="17"/>
    </row>
    <row r="950" spans="5:20" x14ac:dyDescent="0.25">
      <c r="E950" s="17"/>
      <c r="T950" s="17"/>
    </row>
    <row r="951" spans="5:20" x14ac:dyDescent="0.25">
      <c r="E951" s="17"/>
      <c r="T951" s="17"/>
    </row>
    <row r="952" spans="5:20" x14ac:dyDescent="0.25">
      <c r="E952" s="17"/>
      <c r="T952" s="17"/>
    </row>
    <row r="953" spans="5:20" x14ac:dyDescent="0.25">
      <c r="E953" s="17"/>
      <c r="T953" s="17"/>
    </row>
    <row r="954" spans="5:20" x14ac:dyDescent="0.25">
      <c r="E954" s="17"/>
      <c r="T954" s="17"/>
    </row>
    <row r="955" spans="5:20" x14ac:dyDescent="0.25">
      <c r="E955" s="17"/>
      <c r="T955" s="17"/>
    </row>
    <row r="956" spans="5:20" x14ac:dyDescent="0.25">
      <c r="E956" s="17"/>
      <c r="T956" s="17"/>
    </row>
    <row r="957" spans="5:20" x14ac:dyDescent="0.25">
      <c r="E957" s="17"/>
      <c r="T957" s="17"/>
    </row>
    <row r="958" spans="5:20" x14ac:dyDescent="0.25">
      <c r="E958" s="17"/>
      <c r="T958" s="17"/>
    </row>
    <row r="959" spans="5:20" x14ac:dyDescent="0.25">
      <c r="E959" s="17"/>
      <c r="T959" s="17"/>
    </row>
    <row r="960" spans="5:20" x14ac:dyDescent="0.25">
      <c r="E960" s="17"/>
      <c r="T960" s="17"/>
    </row>
    <row r="961" spans="5:20" x14ac:dyDescent="0.25">
      <c r="E961" s="17"/>
      <c r="T961" s="17"/>
    </row>
    <row r="962" spans="5:20" x14ac:dyDescent="0.25">
      <c r="E962" s="17"/>
      <c r="T962" s="17"/>
    </row>
    <row r="963" spans="5:20" x14ac:dyDescent="0.25">
      <c r="E963" s="17"/>
      <c r="T963" s="17"/>
    </row>
    <row r="964" spans="5:20" x14ac:dyDescent="0.25">
      <c r="E964" s="17"/>
      <c r="T964" s="17"/>
    </row>
    <row r="965" spans="5:20" x14ac:dyDescent="0.25">
      <c r="E965" s="17"/>
      <c r="T965" s="17"/>
    </row>
    <row r="966" spans="5:20" x14ac:dyDescent="0.25">
      <c r="E966" s="17"/>
      <c r="T966" s="17"/>
    </row>
    <row r="967" spans="5:20" x14ac:dyDescent="0.25">
      <c r="E967" s="17"/>
      <c r="T967" s="17"/>
    </row>
    <row r="968" spans="5:20" x14ac:dyDescent="0.25">
      <c r="E968" s="17"/>
      <c r="T968" s="17"/>
    </row>
    <row r="969" spans="5:20" x14ac:dyDescent="0.25">
      <c r="E969" s="17"/>
      <c r="T969" s="17"/>
    </row>
    <row r="970" spans="5:20" x14ac:dyDescent="0.25">
      <c r="E970" s="17"/>
      <c r="T970" s="17"/>
    </row>
    <row r="971" spans="5:20" x14ac:dyDescent="0.25">
      <c r="E971" s="17"/>
      <c r="T971" s="17"/>
    </row>
    <row r="972" spans="5:20" x14ac:dyDescent="0.25">
      <c r="E972" s="17"/>
      <c r="T972" s="17"/>
    </row>
    <row r="973" spans="5:20" x14ac:dyDescent="0.25">
      <c r="E973" s="17"/>
      <c r="T973" s="17"/>
    </row>
    <row r="974" spans="5:20" x14ac:dyDescent="0.25">
      <c r="E974" s="17"/>
      <c r="T974" s="17"/>
    </row>
    <row r="975" spans="5:20" x14ac:dyDescent="0.25">
      <c r="E975" s="17"/>
      <c r="T975" s="17"/>
    </row>
    <row r="976" spans="5:20" x14ac:dyDescent="0.25">
      <c r="E976" s="17"/>
      <c r="T976" s="17"/>
    </row>
    <row r="977" spans="5:20" x14ac:dyDescent="0.25">
      <c r="E977" s="17"/>
      <c r="T977" s="17"/>
    </row>
    <row r="978" spans="5:20" x14ac:dyDescent="0.25">
      <c r="E978" s="17"/>
      <c r="T978" s="17"/>
    </row>
    <row r="979" spans="5:20" x14ac:dyDescent="0.25">
      <c r="E979" s="17"/>
      <c r="T979" s="17"/>
    </row>
    <row r="980" spans="5:20" x14ac:dyDescent="0.25">
      <c r="E980" s="17"/>
      <c r="T980" s="17"/>
    </row>
    <row r="981" spans="5:20" x14ac:dyDescent="0.25">
      <c r="E981" s="17"/>
      <c r="T981" s="17"/>
    </row>
    <row r="982" spans="5:20" x14ac:dyDescent="0.25">
      <c r="E982" s="17"/>
      <c r="T982" s="17"/>
    </row>
    <row r="983" spans="5:20" x14ac:dyDescent="0.25">
      <c r="E983" s="17"/>
      <c r="T983" s="17"/>
    </row>
    <row r="984" spans="5:20" x14ac:dyDescent="0.25">
      <c r="E984" s="17"/>
      <c r="T984" s="17"/>
    </row>
    <row r="985" spans="5:20" x14ac:dyDescent="0.25">
      <c r="E985" s="17"/>
      <c r="T985" s="17"/>
    </row>
    <row r="986" spans="5:20" x14ac:dyDescent="0.25">
      <c r="E986" s="17"/>
      <c r="T986" s="17"/>
    </row>
    <row r="987" spans="5:20" x14ac:dyDescent="0.25">
      <c r="E987" s="17"/>
      <c r="T987" s="17"/>
    </row>
    <row r="988" spans="5:20" x14ac:dyDescent="0.25">
      <c r="E988" s="17"/>
      <c r="T988" s="17"/>
    </row>
    <row r="989" spans="5:20" x14ac:dyDescent="0.25">
      <c r="E989" s="17"/>
      <c r="T989" s="17"/>
    </row>
    <row r="990" spans="5:20" x14ac:dyDescent="0.25">
      <c r="E990" s="17"/>
      <c r="T990" s="17"/>
    </row>
    <row r="991" spans="5:20" x14ac:dyDescent="0.25">
      <c r="E991" s="17"/>
      <c r="T991" s="17"/>
    </row>
    <row r="992" spans="5:20" x14ac:dyDescent="0.25">
      <c r="E992" s="17"/>
      <c r="T992" s="17"/>
    </row>
    <row r="993" spans="5:20" x14ac:dyDescent="0.25">
      <c r="E993" s="17"/>
      <c r="T993" s="17"/>
    </row>
    <row r="994" spans="5:20" x14ac:dyDescent="0.25">
      <c r="E994" s="17"/>
      <c r="T994" s="17"/>
    </row>
    <row r="995" spans="5:20" x14ac:dyDescent="0.25">
      <c r="E995" s="17"/>
      <c r="T995" s="17"/>
    </row>
    <row r="996" spans="5:20" x14ac:dyDescent="0.25">
      <c r="E996" s="17"/>
      <c r="T996" s="17"/>
    </row>
    <row r="997" spans="5:20" x14ac:dyDescent="0.25">
      <c r="E997" s="17"/>
      <c r="T997" s="17"/>
    </row>
    <row r="998" spans="5:20" x14ac:dyDescent="0.25">
      <c r="E998" s="17"/>
      <c r="T998" s="17"/>
    </row>
    <row r="999" spans="5:20" x14ac:dyDescent="0.25">
      <c r="E999" s="17"/>
      <c r="T999" s="17"/>
    </row>
    <row r="1000" spans="5:20" x14ac:dyDescent="0.25">
      <c r="E1000" s="17"/>
      <c r="T1000" s="17"/>
    </row>
  </sheetData>
  <sheetProtection sheet="1" objects="1" scenarios="1"/>
  <autoFilter ref="A39:AH121">
    <filterColumn colId="21">
      <filters>
        <filter val="Cerrada"/>
        <filter val="Cerrada Condicional"/>
      </filters>
    </filterColumn>
  </autoFilter>
  <mergeCells count="24">
    <mergeCell ref="A38:G38"/>
    <mergeCell ref="I29:K29"/>
    <mergeCell ref="I28:K28"/>
    <mergeCell ref="I27:K27"/>
    <mergeCell ref="L27:M27"/>
    <mergeCell ref="U22:W22"/>
    <mergeCell ref="U24:W24"/>
    <mergeCell ref="A27:C27"/>
    <mergeCell ref="A21:C24"/>
    <mergeCell ref="D21:T24"/>
    <mergeCell ref="U21:W21"/>
    <mergeCell ref="P27:V27"/>
    <mergeCell ref="F26:G26"/>
    <mergeCell ref="I26:M26"/>
    <mergeCell ref="A26:C26"/>
    <mergeCell ref="Q38:S38"/>
    <mergeCell ref="T38:W38"/>
    <mergeCell ref="I30:K30"/>
    <mergeCell ref="L30:M30"/>
    <mergeCell ref="L28:M28"/>
    <mergeCell ref="L29:M29"/>
    <mergeCell ref="I31:M31"/>
    <mergeCell ref="M33:M34"/>
    <mergeCell ref="H38:P38"/>
  </mergeCells>
  <conditionalFormatting sqref="X40:X87">
    <cfRule type="cellIs" dxfId="240" priority="1" operator="greaterThan">
      <formula>SI($P$40-$X$38)&gt;0</formula>
    </cfRule>
  </conditionalFormatting>
  <conditionalFormatting sqref="V82">
    <cfRule type="cellIs" dxfId="239" priority="2" operator="equal">
      <formula>$J$6</formula>
    </cfRule>
  </conditionalFormatting>
  <conditionalFormatting sqref="V82">
    <cfRule type="cellIs" dxfId="238" priority="3" operator="equal">
      <formula>$J$5</formula>
    </cfRule>
  </conditionalFormatting>
  <conditionalFormatting sqref="V82">
    <cfRule type="cellIs" dxfId="237" priority="4" operator="equal">
      <formula>$J$4</formula>
    </cfRule>
  </conditionalFormatting>
  <conditionalFormatting sqref="V79:V81">
    <cfRule type="cellIs" dxfId="236" priority="5" operator="equal">
      <formula>$J$6</formula>
    </cfRule>
  </conditionalFormatting>
  <conditionalFormatting sqref="V79:V81">
    <cfRule type="cellIs" dxfId="235" priority="6" operator="equal">
      <formula>$J$5</formula>
    </cfRule>
  </conditionalFormatting>
  <conditionalFormatting sqref="V79:V81">
    <cfRule type="cellIs" dxfId="234" priority="7" operator="equal">
      <formula>$J$4</formula>
    </cfRule>
  </conditionalFormatting>
  <conditionalFormatting sqref="V76:V78">
    <cfRule type="cellIs" dxfId="233" priority="8" operator="equal">
      <formula>$J$6</formula>
    </cfRule>
  </conditionalFormatting>
  <conditionalFormatting sqref="V76:V78">
    <cfRule type="cellIs" dxfId="232" priority="9" operator="equal">
      <formula>$J$5</formula>
    </cfRule>
  </conditionalFormatting>
  <conditionalFormatting sqref="V76:V78">
    <cfRule type="cellIs" dxfId="231" priority="10" operator="equal">
      <formula>$J$4</formula>
    </cfRule>
  </conditionalFormatting>
  <conditionalFormatting sqref="V73:V75">
    <cfRule type="cellIs" dxfId="230" priority="11" operator="equal">
      <formula>$J$6</formula>
    </cfRule>
  </conditionalFormatting>
  <conditionalFormatting sqref="V73:V75">
    <cfRule type="cellIs" dxfId="229" priority="12" operator="equal">
      <formula>$J$5</formula>
    </cfRule>
  </conditionalFormatting>
  <conditionalFormatting sqref="V73:V75">
    <cfRule type="cellIs" dxfId="228" priority="13" operator="equal">
      <formula>$J$4</formula>
    </cfRule>
  </conditionalFormatting>
  <conditionalFormatting sqref="V70:V72">
    <cfRule type="cellIs" dxfId="227" priority="14" operator="equal">
      <formula>$J$6</formula>
    </cfRule>
  </conditionalFormatting>
  <conditionalFormatting sqref="V70:V72">
    <cfRule type="cellIs" dxfId="226" priority="15" operator="equal">
      <formula>$J$5</formula>
    </cfRule>
  </conditionalFormatting>
  <conditionalFormatting sqref="V70:V72">
    <cfRule type="cellIs" dxfId="225" priority="16" operator="equal">
      <formula>$J$4</formula>
    </cfRule>
  </conditionalFormatting>
  <conditionalFormatting sqref="V67:V69">
    <cfRule type="cellIs" dxfId="224" priority="17" operator="equal">
      <formula>$J$6</formula>
    </cfRule>
  </conditionalFormatting>
  <conditionalFormatting sqref="V67:V69">
    <cfRule type="cellIs" dxfId="223" priority="18" operator="equal">
      <formula>$J$5</formula>
    </cfRule>
  </conditionalFormatting>
  <conditionalFormatting sqref="V67:V69">
    <cfRule type="cellIs" dxfId="222" priority="19" operator="equal">
      <formula>$J$4</formula>
    </cfRule>
  </conditionalFormatting>
  <conditionalFormatting sqref="V64:V66">
    <cfRule type="cellIs" dxfId="221" priority="20" operator="equal">
      <formula>$J$6</formula>
    </cfRule>
  </conditionalFormatting>
  <conditionalFormatting sqref="V64:V66">
    <cfRule type="cellIs" dxfId="220" priority="21" operator="equal">
      <formula>$J$5</formula>
    </cfRule>
  </conditionalFormatting>
  <conditionalFormatting sqref="V64:V66">
    <cfRule type="cellIs" dxfId="219" priority="22" operator="equal">
      <formula>$J$4</formula>
    </cfRule>
  </conditionalFormatting>
  <conditionalFormatting sqref="V61:V63">
    <cfRule type="cellIs" dxfId="218" priority="23" operator="equal">
      <formula>$J$6</formula>
    </cfRule>
  </conditionalFormatting>
  <conditionalFormatting sqref="V61:V63">
    <cfRule type="cellIs" dxfId="217" priority="24" operator="equal">
      <formula>$J$5</formula>
    </cfRule>
  </conditionalFormatting>
  <conditionalFormatting sqref="V61:V63">
    <cfRule type="cellIs" dxfId="216" priority="25" operator="equal">
      <formula>$J$4</formula>
    </cfRule>
  </conditionalFormatting>
  <conditionalFormatting sqref="V58:V60">
    <cfRule type="cellIs" dxfId="215" priority="26" operator="equal">
      <formula>$J$6</formula>
    </cfRule>
  </conditionalFormatting>
  <conditionalFormatting sqref="V58:V60">
    <cfRule type="cellIs" dxfId="214" priority="27" operator="equal">
      <formula>$J$5</formula>
    </cfRule>
  </conditionalFormatting>
  <conditionalFormatting sqref="V58:V60">
    <cfRule type="cellIs" dxfId="213" priority="28" operator="equal">
      <formula>$J$4</formula>
    </cfRule>
  </conditionalFormatting>
  <conditionalFormatting sqref="V55:V57">
    <cfRule type="cellIs" dxfId="212" priority="29" operator="equal">
      <formula>$J$6</formula>
    </cfRule>
  </conditionalFormatting>
  <conditionalFormatting sqref="V55:V57">
    <cfRule type="cellIs" dxfId="211" priority="30" operator="equal">
      <formula>$J$5</formula>
    </cfRule>
  </conditionalFormatting>
  <conditionalFormatting sqref="V55:V57">
    <cfRule type="cellIs" dxfId="210" priority="31" operator="equal">
      <formula>$J$4</formula>
    </cfRule>
  </conditionalFormatting>
  <conditionalFormatting sqref="V52:V54">
    <cfRule type="cellIs" dxfId="209" priority="32" operator="equal">
      <formula>$J$6</formula>
    </cfRule>
  </conditionalFormatting>
  <conditionalFormatting sqref="V52:V54">
    <cfRule type="cellIs" dxfId="208" priority="33" operator="equal">
      <formula>$J$5</formula>
    </cfRule>
  </conditionalFormatting>
  <conditionalFormatting sqref="V52:V54">
    <cfRule type="cellIs" dxfId="207" priority="34" operator="equal">
      <formula>$J$4</formula>
    </cfRule>
  </conditionalFormatting>
  <conditionalFormatting sqref="V49:V51">
    <cfRule type="cellIs" dxfId="206" priority="35" operator="equal">
      <formula>$J$6</formula>
    </cfRule>
  </conditionalFormatting>
  <conditionalFormatting sqref="V49:V51">
    <cfRule type="cellIs" dxfId="205" priority="36" operator="equal">
      <formula>$J$5</formula>
    </cfRule>
  </conditionalFormatting>
  <conditionalFormatting sqref="V49:V51">
    <cfRule type="cellIs" dxfId="204" priority="37" operator="equal">
      <formula>$J$4</formula>
    </cfRule>
  </conditionalFormatting>
  <conditionalFormatting sqref="V46:V48">
    <cfRule type="cellIs" dxfId="203" priority="38" operator="equal">
      <formula>$J$6</formula>
    </cfRule>
  </conditionalFormatting>
  <conditionalFormatting sqref="V46:V48">
    <cfRule type="cellIs" dxfId="202" priority="39" operator="equal">
      <formula>$J$5</formula>
    </cfRule>
  </conditionalFormatting>
  <conditionalFormatting sqref="V46:V48">
    <cfRule type="cellIs" dxfId="201" priority="40" operator="equal">
      <formula>$J$4</formula>
    </cfRule>
  </conditionalFormatting>
  <conditionalFormatting sqref="V43:V45">
    <cfRule type="cellIs" dxfId="200" priority="41" operator="equal">
      <formula>$J$6</formula>
    </cfRule>
  </conditionalFormatting>
  <conditionalFormatting sqref="V43:V45">
    <cfRule type="cellIs" dxfId="199" priority="42" operator="equal">
      <formula>$J$5</formula>
    </cfRule>
  </conditionalFormatting>
  <conditionalFormatting sqref="V43:V45">
    <cfRule type="cellIs" dxfId="198" priority="43" operator="equal">
      <formula>$J$4</formula>
    </cfRule>
  </conditionalFormatting>
  <conditionalFormatting sqref="V40:V42">
    <cfRule type="cellIs" dxfId="197" priority="44" operator="equal">
      <formula>$J$6</formula>
    </cfRule>
  </conditionalFormatting>
  <conditionalFormatting sqref="V40:V42">
    <cfRule type="cellIs" dxfId="196" priority="45" operator="equal">
      <formula>$J$5</formula>
    </cfRule>
  </conditionalFormatting>
  <conditionalFormatting sqref="V40:V42">
    <cfRule type="cellIs" dxfId="195" priority="46" operator="equal">
      <formula>$J$4</formula>
    </cfRule>
  </conditionalFormatting>
  <conditionalFormatting sqref="V83:V115">
    <cfRule type="cellIs" dxfId="194" priority="47" operator="equal">
      <formula>$J$6</formula>
    </cfRule>
  </conditionalFormatting>
  <conditionalFormatting sqref="V83:V115">
    <cfRule type="cellIs" dxfId="193" priority="48" operator="equal">
      <formula>$J$5</formula>
    </cfRule>
  </conditionalFormatting>
  <conditionalFormatting sqref="V83:V115">
    <cfRule type="cellIs" dxfId="192" priority="49" operator="equal">
      <formula>$J$4</formula>
    </cfRule>
  </conditionalFormatting>
  <conditionalFormatting sqref="V116:V118">
    <cfRule type="cellIs" dxfId="191" priority="50" operator="equal">
      <formula>$J$6</formula>
    </cfRule>
  </conditionalFormatting>
  <conditionalFormatting sqref="V116:V118">
    <cfRule type="cellIs" dxfId="190" priority="51" operator="equal">
      <formula>$J$5</formula>
    </cfRule>
  </conditionalFormatting>
  <conditionalFormatting sqref="V116:V118">
    <cfRule type="cellIs" dxfId="189" priority="52" operator="equal">
      <formula>$J$4</formula>
    </cfRule>
  </conditionalFormatting>
  <conditionalFormatting sqref="V119:V121">
    <cfRule type="cellIs" dxfId="188" priority="53" operator="equal">
      <formula>$J$6</formula>
    </cfRule>
  </conditionalFormatting>
  <conditionalFormatting sqref="V119:V121">
    <cfRule type="cellIs" dxfId="187" priority="54" operator="equal">
      <formula>$J$5</formula>
    </cfRule>
  </conditionalFormatting>
  <conditionalFormatting sqref="V119:V121">
    <cfRule type="cellIs" dxfId="186" priority="55" operator="equal">
      <formula>$J$4</formula>
    </cfRule>
  </conditionalFormatting>
  <conditionalFormatting sqref="X119:X120 X116:X117 X113:X114 X110 X107 X104 X101 X98 X95 X92 X89">
    <cfRule type="cellIs" dxfId="185" priority="56" operator="greaterThan">
      <formula>SI($P$40-$X$38)&gt;0</formula>
    </cfRule>
  </conditionalFormatting>
  <dataValidations disablePrompts="1" count="7">
    <dataValidation type="list" allowBlank="1" showInputMessage="1" showErrorMessage="1" prompt=" -  - " sqref="I41:I42 I44:I45 I47:I48 I50:I51 I53:I54 I56:I57 I59:I60 I62:I63 I65:I66 I68:I69 I71:I72 I74:I75 I77:I78 I80:I81">
      <formula1>$H$2:$H$5</formula1>
    </dataValidation>
    <dataValidation type="list" allowBlank="1" showErrorMessage="1" sqref="A27">
      <formula1>PROCESOS</formula1>
    </dataValidation>
    <dataValidation type="list" allowBlank="1" showInputMessage="1" showErrorMessage="1" prompt=" -  - " sqref="J41:J42 J44:J45 J47:J48 J50:J51 J53:J54 J56:J57 J59:J60 J62:J63 J65:J66 J68:J69 J71:J72 J74:J75 J77:J78 J80:J81">
      <formula1>$I$2:$I$8</formula1>
    </dataValidation>
    <dataValidation type="list" allowBlank="1" showInputMessage="1" showErrorMessage="1" prompt=" -  - " sqref="V41:V42 V44:V45 V47:V48 V50:V51 V53:V54 V56:V57 V59:V60 V62:V63 V65:V66 V68:V69 V71:V72 V74:V75 V77:V78 V80:V81">
      <formula1>$J$3:$J$6</formula1>
    </dataValidation>
    <dataValidation type="list" allowBlank="1" showInputMessage="1" showErrorMessage="1" prompt=" - " sqref="I85 I88 I90:I91 I93:I94 I96:I97 I99:I100 I102:I103 I105:I106 I108:I109 I111:I112 I115 I118 I121">
      <formula1>$H$2:$H$5</formula1>
    </dataValidation>
    <dataValidation type="list" allowBlank="1" showInputMessage="1" showErrorMessage="1" prompt=" - " sqref="J85 J88 J90:J91 J93:J94 J96:J97 J99:J100 J102:J103 J105:J106 J108:J109 J111:J112 J115 J118 J121">
      <formula1>$I$2:$I$8</formula1>
    </dataValidation>
    <dataValidation type="list" allowBlank="1" showInputMessage="1" showErrorMessage="1" prompt=" - " sqref="V85 V88 V90:V91 V93:V94 V96:V97 V99:V100 V102:V103 V105:V106 V108:V109 V111:V112 V115 V118 V121">
      <formula1>$J$3:$J$6</formula1>
    </dataValidation>
  </dataValidation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rgb="FF666699"/>
  </sheetPr>
  <dimension ref="A1:AF1000"/>
  <sheetViews>
    <sheetView showGridLines="0" topLeftCell="A21" zoomScale="70" zoomScaleNormal="70" workbookViewId="0">
      <selection activeCell="C1" sqref="C1"/>
    </sheetView>
  </sheetViews>
  <sheetFormatPr baseColWidth="10" defaultColWidth="14.42578125" defaultRowHeight="15" customHeight="1" x14ac:dyDescent="0.25"/>
  <cols>
    <col min="1" max="1" width="6.85546875" customWidth="1"/>
    <col min="2" max="2" width="14" customWidth="1"/>
    <col min="3" max="3" width="17.42578125" customWidth="1"/>
    <col min="4" max="4" width="15.5703125" customWidth="1"/>
    <col min="5" max="5" width="77.85546875" style="1236" customWidth="1"/>
    <col min="6" max="6" width="28.5703125" customWidth="1"/>
    <col min="7" max="7" width="38.7109375" customWidth="1"/>
    <col min="8" max="8" width="31.85546875" style="1191" customWidth="1"/>
    <col min="9" max="9" width="13.42578125" customWidth="1"/>
    <col min="10" max="10" width="16.28515625" customWidth="1"/>
    <col min="11" max="11" width="20.5703125" customWidth="1"/>
    <col min="12" max="12" width="15.7109375" customWidth="1"/>
    <col min="13" max="13" width="14.7109375" customWidth="1"/>
    <col min="14" max="14" width="19.42578125" customWidth="1"/>
    <col min="15" max="16" width="11.7109375" customWidth="1"/>
    <col min="17" max="17" width="77.85546875" style="1490" customWidth="1"/>
    <col min="18" max="18" width="36.42578125" style="1203" customWidth="1"/>
    <col min="19" max="19" width="16.85546875" customWidth="1"/>
    <col min="20" max="20" width="99.5703125" style="1487" customWidth="1"/>
    <col min="21" max="21" width="32.5703125" style="1191" customWidth="1"/>
    <col min="22" max="22" width="22" customWidth="1"/>
    <col min="23" max="23" width="24.5703125" customWidth="1"/>
    <col min="24" max="24" width="15.85546875" hidden="1" customWidth="1"/>
    <col min="25" max="25" width="12.28515625" customWidth="1"/>
    <col min="26" max="32" width="8.85546875" customWidth="1"/>
  </cols>
  <sheetData>
    <row r="1" spans="1:32" ht="12" hidden="1" customHeight="1" x14ac:dyDescent="0.35">
      <c r="A1" s="2"/>
      <c r="B1" s="3" t="s">
        <v>0</v>
      </c>
      <c r="C1" s="4" t="s">
        <v>1</v>
      </c>
      <c r="D1" s="4" t="s">
        <v>2</v>
      </c>
      <c r="E1" s="132"/>
      <c r="F1" s="6" t="s">
        <v>3</v>
      </c>
      <c r="G1" s="6" t="s">
        <v>4</v>
      </c>
      <c r="H1" s="6" t="s">
        <v>5</v>
      </c>
      <c r="I1" s="6" t="s">
        <v>6</v>
      </c>
      <c r="J1" s="6" t="s">
        <v>7</v>
      </c>
      <c r="K1" s="1"/>
      <c r="L1" s="1"/>
      <c r="M1" s="1"/>
      <c r="N1" s="1"/>
      <c r="O1" s="1"/>
      <c r="P1" s="1"/>
      <c r="Q1" s="1"/>
      <c r="R1" s="1"/>
      <c r="S1" s="1"/>
      <c r="T1" s="1"/>
      <c r="U1" s="1"/>
      <c r="V1" s="476"/>
      <c r="W1" s="1"/>
      <c r="X1" s="476"/>
      <c r="Y1" s="1"/>
      <c r="Z1" s="1"/>
      <c r="AA1" s="1"/>
      <c r="AB1" s="1"/>
      <c r="AC1" s="1"/>
      <c r="AD1" s="1"/>
      <c r="AE1" s="1"/>
      <c r="AF1" s="1"/>
    </row>
    <row r="2" spans="1:32" ht="24" hidden="1" customHeight="1" x14ac:dyDescent="0.35">
      <c r="A2" s="2"/>
      <c r="B2" s="9" t="s">
        <v>8</v>
      </c>
      <c r="C2" s="10" t="s">
        <v>9</v>
      </c>
      <c r="D2" s="10" t="s">
        <v>10</v>
      </c>
      <c r="E2" s="136"/>
      <c r="F2" s="10" t="s">
        <v>11</v>
      </c>
      <c r="G2" s="10" t="s">
        <v>12</v>
      </c>
      <c r="H2" s="10" t="s">
        <v>13</v>
      </c>
      <c r="I2" s="9" t="s">
        <v>14</v>
      </c>
      <c r="J2" s="9"/>
      <c r="K2" s="1"/>
      <c r="L2" s="1"/>
      <c r="M2" s="1"/>
      <c r="N2" s="1"/>
      <c r="O2" s="1"/>
      <c r="P2" s="1"/>
      <c r="Q2" s="1"/>
      <c r="R2" s="1"/>
      <c r="S2" s="1"/>
      <c r="T2" s="1"/>
      <c r="U2" s="1"/>
      <c r="V2" s="476"/>
      <c r="W2" s="1"/>
      <c r="X2" s="476"/>
      <c r="Y2" s="1"/>
      <c r="Z2" s="1"/>
      <c r="AA2" s="1"/>
      <c r="AB2" s="1"/>
      <c r="AC2" s="1"/>
      <c r="AD2" s="1"/>
      <c r="AE2" s="1"/>
      <c r="AF2" s="1"/>
    </row>
    <row r="3" spans="1:32" ht="24" hidden="1" customHeight="1" x14ac:dyDescent="0.35">
      <c r="A3" s="2"/>
      <c r="B3" s="9" t="s">
        <v>15</v>
      </c>
      <c r="C3" s="10" t="s">
        <v>16</v>
      </c>
      <c r="D3" s="10" t="s">
        <v>17</v>
      </c>
      <c r="E3" s="136"/>
      <c r="F3" s="10" t="s">
        <v>18</v>
      </c>
      <c r="G3" s="10" t="s">
        <v>19</v>
      </c>
      <c r="H3" s="10" t="s">
        <v>20</v>
      </c>
      <c r="I3" s="9" t="s">
        <v>21</v>
      </c>
      <c r="J3" s="9" t="s">
        <v>22</v>
      </c>
      <c r="K3" s="1"/>
      <c r="L3" s="1"/>
      <c r="M3" s="1"/>
      <c r="N3" s="1"/>
      <c r="O3" s="1"/>
      <c r="P3" s="1"/>
      <c r="Q3" s="1"/>
      <c r="R3" s="1"/>
      <c r="S3" s="1"/>
      <c r="T3" s="1"/>
      <c r="U3" s="1"/>
      <c r="V3" s="476"/>
      <c r="W3" s="1"/>
      <c r="X3" s="476"/>
      <c r="Y3" s="1"/>
      <c r="Z3" s="1"/>
      <c r="AA3" s="1"/>
      <c r="AB3" s="1"/>
      <c r="AC3" s="1"/>
      <c r="AD3" s="1"/>
      <c r="AE3" s="1"/>
      <c r="AF3" s="1"/>
    </row>
    <row r="4" spans="1:32" ht="12" hidden="1" customHeight="1" x14ac:dyDescent="0.35">
      <c r="A4" s="2"/>
      <c r="B4" s="9" t="s">
        <v>23</v>
      </c>
      <c r="C4" s="10" t="s">
        <v>24</v>
      </c>
      <c r="D4" s="10" t="s">
        <v>25</v>
      </c>
      <c r="E4" s="136"/>
      <c r="F4" s="10" t="s">
        <v>26</v>
      </c>
      <c r="G4" s="10"/>
      <c r="H4" s="10" t="s">
        <v>27</v>
      </c>
      <c r="I4" s="9" t="s">
        <v>28</v>
      </c>
      <c r="J4" s="9" t="s">
        <v>29</v>
      </c>
      <c r="K4" s="1"/>
      <c r="L4" s="1"/>
      <c r="M4" s="1"/>
      <c r="N4" s="1"/>
      <c r="O4" s="1"/>
      <c r="P4" s="1"/>
      <c r="Q4" s="1"/>
      <c r="R4" s="1"/>
      <c r="S4" s="1"/>
      <c r="T4" s="1"/>
      <c r="U4" s="1"/>
      <c r="V4" s="476"/>
      <c r="W4" s="1"/>
      <c r="X4" s="476"/>
      <c r="Y4" s="1"/>
      <c r="Z4" s="1"/>
      <c r="AA4" s="1"/>
      <c r="AB4" s="1"/>
      <c r="AC4" s="1"/>
      <c r="AD4" s="1"/>
      <c r="AE4" s="1"/>
      <c r="AF4" s="1"/>
    </row>
    <row r="5" spans="1:32" ht="12" hidden="1" customHeight="1" x14ac:dyDescent="0.35">
      <c r="A5" s="2"/>
      <c r="B5" s="9" t="s">
        <v>30</v>
      </c>
      <c r="C5" s="10" t="s">
        <v>31</v>
      </c>
      <c r="D5" s="10" t="s">
        <v>32</v>
      </c>
      <c r="E5" s="136"/>
      <c r="F5" s="10" t="s">
        <v>33</v>
      </c>
      <c r="G5" s="10"/>
      <c r="H5" s="10" t="s">
        <v>34</v>
      </c>
      <c r="I5" s="9" t="s">
        <v>35</v>
      </c>
      <c r="J5" s="9" t="s">
        <v>36</v>
      </c>
      <c r="K5" s="1"/>
      <c r="L5" s="1"/>
      <c r="M5" s="1"/>
      <c r="N5" s="1"/>
      <c r="O5" s="1"/>
      <c r="P5" s="1"/>
      <c r="Q5" s="1"/>
      <c r="R5" s="1"/>
      <c r="S5" s="1"/>
      <c r="T5" s="1"/>
      <c r="U5" s="1"/>
      <c r="V5" s="476"/>
      <c r="W5" s="1"/>
      <c r="X5" s="476"/>
      <c r="Y5" s="1"/>
      <c r="Z5" s="1"/>
      <c r="AA5" s="1"/>
      <c r="AB5" s="1"/>
      <c r="AC5" s="1"/>
      <c r="AD5" s="1"/>
      <c r="AE5" s="1"/>
      <c r="AF5" s="1"/>
    </row>
    <row r="6" spans="1:32" ht="12" hidden="1" customHeight="1" x14ac:dyDescent="0.35">
      <c r="A6" s="2"/>
      <c r="B6" s="9" t="s">
        <v>37</v>
      </c>
      <c r="C6" s="10" t="s">
        <v>38</v>
      </c>
      <c r="D6" s="10" t="s">
        <v>39</v>
      </c>
      <c r="E6" s="136"/>
      <c r="F6" s="10" t="s">
        <v>40</v>
      </c>
      <c r="G6" s="10"/>
      <c r="H6" s="10"/>
      <c r="I6" s="9" t="s">
        <v>41</v>
      </c>
      <c r="J6" s="9" t="s">
        <v>42</v>
      </c>
      <c r="K6" s="1"/>
      <c r="L6" s="1"/>
      <c r="M6" s="1"/>
      <c r="N6" s="1"/>
      <c r="O6" s="1"/>
      <c r="P6" s="1"/>
      <c r="Q6" s="1"/>
      <c r="R6" s="1"/>
      <c r="S6" s="1"/>
      <c r="T6" s="1"/>
      <c r="U6" s="1"/>
      <c r="V6" s="476"/>
      <c r="W6" s="1"/>
      <c r="X6" s="476"/>
      <c r="Y6" s="1"/>
      <c r="Z6" s="1"/>
      <c r="AA6" s="1"/>
      <c r="AB6" s="1"/>
      <c r="AC6" s="1"/>
      <c r="AD6" s="1"/>
      <c r="AE6" s="1"/>
      <c r="AF6" s="1"/>
    </row>
    <row r="7" spans="1:32" ht="12" hidden="1" customHeight="1" x14ac:dyDescent="0.35">
      <c r="A7" s="2"/>
      <c r="B7" s="9" t="s">
        <v>43</v>
      </c>
      <c r="C7" s="10" t="s">
        <v>44</v>
      </c>
      <c r="D7" s="10" t="s">
        <v>45</v>
      </c>
      <c r="E7" s="136"/>
      <c r="F7" s="10" t="s">
        <v>46</v>
      </c>
      <c r="G7" s="10"/>
      <c r="H7" s="10"/>
      <c r="I7" s="9" t="s">
        <v>47</v>
      </c>
      <c r="J7" s="9"/>
      <c r="K7" s="1"/>
      <c r="L7" s="1"/>
      <c r="M7" s="1"/>
      <c r="N7" s="1"/>
      <c r="O7" s="1"/>
      <c r="P7" s="1"/>
      <c r="Q7" s="1"/>
      <c r="R7" s="1"/>
      <c r="S7" s="1"/>
      <c r="T7" s="1"/>
      <c r="U7" s="1"/>
      <c r="V7" s="476"/>
      <c r="W7" s="1"/>
      <c r="X7" s="476"/>
      <c r="Y7" s="1"/>
      <c r="Z7" s="1"/>
      <c r="AA7" s="1"/>
      <c r="AB7" s="1"/>
      <c r="AC7" s="1"/>
      <c r="AD7" s="1"/>
      <c r="AE7" s="1"/>
      <c r="AF7" s="1"/>
    </row>
    <row r="8" spans="1:32" ht="12" hidden="1" customHeight="1" x14ac:dyDescent="0.35">
      <c r="A8" s="2"/>
      <c r="B8" s="9" t="s">
        <v>48</v>
      </c>
      <c r="C8" s="10" t="s">
        <v>49</v>
      </c>
      <c r="D8" s="10" t="s">
        <v>50</v>
      </c>
      <c r="E8" s="136"/>
      <c r="F8" s="10" t="s">
        <v>51</v>
      </c>
      <c r="G8" s="10"/>
      <c r="H8" s="10"/>
      <c r="I8" s="9" t="s">
        <v>52</v>
      </c>
      <c r="J8" s="9"/>
      <c r="K8" s="1"/>
      <c r="L8" s="1"/>
      <c r="M8" s="1"/>
      <c r="N8" s="1"/>
      <c r="O8" s="1"/>
      <c r="P8" s="1"/>
      <c r="Q8" s="1"/>
      <c r="R8" s="1"/>
      <c r="S8" s="1"/>
      <c r="T8" s="1"/>
      <c r="U8" s="1"/>
      <c r="V8" s="476"/>
      <c r="W8" s="1"/>
      <c r="X8" s="476"/>
      <c r="Y8" s="1"/>
      <c r="Z8" s="1"/>
      <c r="AA8" s="1"/>
      <c r="AB8" s="1"/>
      <c r="AC8" s="1"/>
      <c r="AD8" s="1"/>
      <c r="AE8" s="1"/>
      <c r="AF8" s="1"/>
    </row>
    <row r="9" spans="1:32" ht="12" hidden="1" customHeight="1" x14ac:dyDescent="0.35">
      <c r="A9" s="2"/>
      <c r="B9" s="9" t="s">
        <v>53</v>
      </c>
      <c r="C9" s="10" t="s">
        <v>54</v>
      </c>
      <c r="D9" s="10" t="s">
        <v>55</v>
      </c>
      <c r="E9" s="136"/>
      <c r="F9" s="10" t="s">
        <v>56</v>
      </c>
      <c r="G9" s="10"/>
      <c r="H9" s="10"/>
      <c r="I9" s="9"/>
      <c r="J9" s="9"/>
      <c r="K9" s="1"/>
      <c r="L9" s="1"/>
      <c r="M9" s="1"/>
      <c r="N9" s="1"/>
      <c r="O9" s="1"/>
      <c r="P9" s="1"/>
      <c r="Q9" s="1"/>
      <c r="R9" s="1"/>
      <c r="S9" s="1"/>
      <c r="T9" s="1"/>
      <c r="U9" s="1"/>
      <c r="V9" s="476"/>
      <c r="W9" s="1"/>
      <c r="X9" s="476"/>
      <c r="Y9" s="1"/>
      <c r="Z9" s="1"/>
      <c r="AA9" s="1"/>
      <c r="AB9" s="1"/>
      <c r="AC9" s="1"/>
      <c r="AD9" s="1"/>
      <c r="AE9" s="1"/>
      <c r="AF9" s="1"/>
    </row>
    <row r="10" spans="1:32" ht="12" hidden="1" customHeight="1" x14ac:dyDescent="0.35">
      <c r="A10" s="2"/>
      <c r="B10" s="9" t="s">
        <v>57</v>
      </c>
      <c r="C10" s="10" t="s">
        <v>58</v>
      </c>
      <c r="D10" s="10" t="s">
        <v>59</v>
      </c>
      <c r="E10" s="136"/>
      <c r="F10" s="10" t="s">
        <v>60</v>
      </c>
      <c r="G10" s="10"/>
      <c r="H10" s="10"/>
      <c r="I10" s="9"/>
      <c r="J10" s="9"/>
      <c r="K10" s="1"/>
      <c r="L10" s="1"/>
      <c r="M10" s="1"/>
      <c r="N10" s="1"/>
      <c r="O10" s="1"/>
      <c r="P10" s="1"/>
      <c r="Q10" s="1"/>
      <c r="R10" s="1"/>
      <c r="S10" s="1"/>
      <c r="T10" s="1"/>
      <c r="U10" s="1"/>
      <c r="V10" s="476"/>
      <c r="W10" s="1"/>
      <c r="X10" s="476"/>
      <c r="Y10" s="1"/>
      <c r="Z10" s="1"/>
      <c r="AA10" s="1"/>
      <c r="AB10" s="1"/>
      <c r="AC10" s="1"/>
      <c r="AD10" s="1"/>
      <c r="AE10" s="1"/>
      <c r="AF10" s="1"/>
    </row>
    <row r="11" spans="1:32" ht="12" hidden="1" customHeight="1" x14ac:dyDescent="0.35">
      <c r="A11" s="2"/>
      <c r="B11" s="9" t="s">
        <v>61</v>
      </c>
      <c r="C11" s="10" t="s">
        <v>62</v>
      </c>
      <c r="D11" s="10" t="s">
        <v>63</v>
      </c>
      <c r="E11" s="136"/>
      <c r="F11" s="12"/>
      <c r="G11" s="12"/>
      <c r="H11" s="12"/>
      <c r="I11" s="13"/>
      <c r="J11" s="7"/>
      <c r="K11" s="1"/>
      <c r="L11" s="1"/>
      <c r="M11" s="1"/>
      <c r="N11" s="1"/>
      <c r="O11" s="1"/>
      <c r="P11" s="1"/>
      <c r="Q11" s="1"/>
      <c r="R11" s="1"/>
      <c r="S11" s="1"/>
      <c r="T11" s="1"/>
      <c r="U11" s="1"/>
      <c r="V11" s="476"/>
      <c r="W11" s="1"/>
      <c r="X11" s="476"/>
      <c r="Y11" s="1"/>
      <c r="Z11" s="1"/>
      <c r="AA11" s="1"/>
      <c r="AB11" s="1"/>
      <c r="AC11" s="1"/>
      <c r="AD11" s="1"/>
      <c r="AE11" s="1"/>
      <c r="AF11" s="1"/>
    </row>
    <row r="12" spans="1:32" ht="12" hidden="1" customHeight="1" x14ac:dyDescent="0.35">
      <c r="A12" s="2"/>
      <c r="B12" s="9" t="s">
        <v>64</v>
      </c>
      <c r="C12" s="10" t="s">
        <v>65</v>
      </c>
      <c r="D12" s="10" t="s">
        <v>66</v>
      </c>
      <c r="E12" s="136"/>
      <c r="F12" s="12"/>
      <c r="G12" s="12"/>
      <c r="H12" s="12"/>
      <c r="I12" s="13"/>
      <c r="J12" s="7"/>
      <c r="K12" s="1"/>
      <c r="L12" s="1"/>
      <c r="M12" s="1"/>
      <c r="N12" s="1"/>
      <c r="O12" s="1"/>
      <c r="P12" s="1"/>
      <c r="Q12" s="1"/>
      <c r="R12" s="1"/>
      <c r="S12" s="1"/>
      <c r="T12" s="1"/>
      <c r="U12" s="1"/>
      <c r="V12" s="476"/>
      <c r="W12" s="1"/>
      <c r="X12" s="476"/>
      <c r="Y12" s="1"/>
      <c r="Z12" s="1"/>
      <c r="AA12" s="1"/>
      <c r="AB12" s="1"/>
      <c r="AC12" s="1"/>
      <c r="AD12" s="1"/>
      <c r="AE12" s="1"/>
      <c r="AF12" s="1"/>
    </row>
    <row r="13" spans="1:32" ht="12" hidden="1" customHeight="1" x14ac:dyDescent="0.35">
      <c r="A13" s="2"/>
      <c r="B13" s="9" t="s">
        <v>67</v>
      </c>
      <c r="C13" s="10" t="s">
        <v>68</v>
      </c>
      <c r="D13" s="10" t="s">
        <v>69</v>
      </c>
      <c r="E13" s="136"/>
      <c r="F13" s="12"/>
      <c r="G13" s="12"/>
      <c r="H13" s="12"/>
      <c r="I13" s="13"/>
      <c r="J13" s="7"/>
      <c r="K13" s="1"/>
      <c r="L13" s="1"/>
      <c r="M13" s="1"/>
      <c r="N13" s="1"/>
      <c r="O13" s="1"/>
      <c r="P13" s="1"/>
      <c r="Q13" s="1"/>
      <c r="R13" s="1"/>
      <c r="S13" s="1"/>
      <c r="T13" s="1"/>
      <c r="U13" s="1"/>
      <c r="V13" s="476"/>
      <c r="W13" s="1"/>
      <c r="X13" s="476"/>
      <c r="Y13" s="1"/>
      <c r="Z13" s="1"/>
      <c r="AA13" s="1"/>
      <c r="AB13" s="1"/>
      <c r="AC13" s="1"/>
      <c r="AD13" s="1"/>
      <c r="AE13" s="1"/>
      <c r="AF13" s="1"/>
    </row>
    <row r="14" spans="1:32" ht="12" hidden="1" customHeight="1" x14ac:dyDescent="0.35">
      <c r="A14" s="2"/>
      <c r="B14" s="9" t="s">
        <v>70</v>
      </c>
      <c r="C14" s="10" t="s">
        <v>71</v>
      </c>
      <c r="D14" s="10" t="s">
        <v>72</v>
      </c>
      <c r="E14" s="136"/>
      <c r="F14" s="12"/>
      <c r="G14" s="12"/>
      <c r="H14" s="12"/>
      <c r="I14" s="13"/>
      <c r="J14" s="7"/>
      <c r="K14" s="1"/>
      <c r="L14" s="1"/>
      <c r="M14" s="1"/>
      <c r="N14" s="1"/>
      <c r="O14" s="1"/>
      <c r="P14" s="1"/>
      <c r="Q14" s="1"/>
      <c r="R14" s="1"/>
      <c r="S14" s="1"/>
      <c r="T14" s="1"/>
      <c r="U14" s="1"/>
      <c r="V14" s="476"/>
      <c r="W14" s="1"/>
      <c r="X14" s="476"/>
      <c r="Y14" s="1"/>
      <c r="Z14" s="1"/>
      <c r="AA14" s="1"/>
      <c r="AB14" s="1"/>
      <c r="AC14" s="1"/>
      <c r="AD14" s="1"/>
      <c r="AE14" s="1"/>
      <c r="AF14" s="1"/>
    </row>
    <row r="15" spans="1:32" ht="12" hidden="1" customHeight="1" x14ac:dyDescent="0.35">
      <c r="A15" s="2"/>
      <c r="B15" s="9" t="s">
        <v>73</v>
      </c>
      <c r="C15" s="10" t="s">
        <v>74</v>
      </c>
      <c r="D15" s="10"/>
      <c r="E15" s="136"/>
      <c r="F15" s="12"/>
      <c r="G15" s="12"/>
      <c r="H15" s="12"/>
      <c r="I15" s="13"/>
      <c r="J15" s="7"/>
      <c r="K15" s="1"/>
      <c r="L15" s="1"/>
      <c r="M15" s="1"/>
      <c r="N15" s="1"/>
      <c r="O15" s="1"/>
      <c r="P15" s="1"/>
      <c r="Q15" s="1"/>
      <c r="R15" s="1"/>
      <c r="S15" s="1"/>
      <c r="T15" s="1"/>
      <c r="U15" s="1"/>
      <c r="V15" s="476"/>
      <c r="W15" s="1"/>
      <c r="X15" s="476"/>
      <c r="Y15" s="1"/>
      <c r="Z15" s="1"/>
      <c r="AA15" s="1"/>
      <c r="AB15" s="1"/>
      <c r="AC15" s="1"/>
      <c r="AD15" s="1"/>
      <c r="AE15" s="1"/>
      <c r="AF15" s="1"/>
    </row>
    <row r="16" spans="1:32" ht="12" hidden="1" customHeight="1" x14ac:dyDescent="0.35">
      <c r="A16" s="2"/>
      <c r="B16" s="9" t="s">
        <v>75</v>
      </c>
      <c r="C16" s="10" t="s">
        <v>76</v>
      </c>
      <c r="D16" s="10"/>
      <c r="E16" s="136"/>
      <c r="F16" s="12"/>
      <c r="G16" s="12"/>
      <c r="H16" s="12"/>
      <c r="I16" s="13"/>
      <c r="J16" s="7"/>
      <c r="K16" s="1"/>
      <c r="L16" s="1"/>
      <c r="M16" s="1"/>
      <c r="N16" s="1"/>
      <c r="O16" s="1"/>
      <c r="P16" s="1"/>
      <c r="Q16" s="1"/>
      <c r="R16" s="1"/>
      <c r="S16" s="1"/>
      <c r="T16" s="1"/>
      <c r="U16" s="1"/>
      <c r="V16" s="476"/>
      <c r="W16" s="1"/>
      <c r="X16" s="476"/>
      <c r="Y16" s="1"/>
      <c r="Z16" s="1"/>
      <c r="AA16" s="1"/>
      <c r="AB16" s="1"/>
      <c r="AC16" s="1"/>
      <c r="AD16" s="1"/>
      <c r="AE16" s="1"/>
      <c r="AF16" s="1"/>
    </row>
    <row r="17" spans="1:32" ht="12" hidden="1" customHeight="1" x14ac:dyDescent="0.35">
      <c r="A17" s="2"/>
      <c r="B17" s="9" t="s">
        <v>77</v>
      </c>
      <c r="C17" s="10" t="s">
        <v>78</v>
      </c>
      <c r="D17" s="10"/>
      <c r="E17" s="136"/>
      <c r="F17" s="12"/>
      <c r="G17" s="12"/>
      <c r="H17" s="1"/>
      <c r="I17" s="13"/>
      <c r="J17" s="7"/>
      <c r="K17" s="1"/>
      <c r="L17" s="1"/>
      <c r="M17" s="1"/>
      <c r="N17" s="1"/>
      <c r="O17" s="1"/>
      <c r="P17" s="1"/>
      <c r="Q17" s="1"/>
      <c r="R17" s="1"/>
      <c r="S17" s="1"/>
      <c r="T17" s="1"/>
      <c r="U17" s="1"/>
      <c r="V17" s="476"/>
      <c r="W17" s="1"/>
      <c r="X17" s="476"/>
      <c r="Y17" s="1"/>
      <c r="Z17" s="1"/>
      <c r="AA17" s="1"/>
      <c r="AB17" s="1"/>
      <c r="AC17" s="1"/>
      <c r="AD17" s="1"/>
      <c r="AE17" s="1"/>
      <c r="AF17" s="1"/>
    </row>
    <row r="18" spans="1:32" ht="12" hidden="1" customHeight="1" x14ac:dyDescent="0.35">
      <c r="A18" s="2"/>
      <c r="B18" s="1"/>
      <c r="C18" s="1"/>
      <c r="D18" s="1"/>
      <c r="E18" s="1"/>
      <c r="F18" s="1"/>
      <c r="G18" s="1"/>
      <c r="H18" s="1"/>
      <c r="I18" s="7"/>
      <c r="J18" s="7"/>
      <c r="K18" s="1"/>
      <c r="L18" s="1"/>
      <c r="M18" s="1"/>
      <c r="N18" s="1"/>
      <c r="O18" s="1"/>
      <c r="P18" s="1"/>
      <c r="Q18" s="1"/>
      <c r="R18" s="1"/>
      <c r="S18" s="1"/>
      <c r="T18" s="1"/>
      <c r="U18" s="1"/>
      <c r="V18" s="476"/>
      <c r="W18" s="1"/>
      <c r="X18" s="476"/>
      <c r="Y18" s="1"/>
      <c r="Z18" s="1"/>
      <c r="AA18" s="1"/>
      <c r="AB18" s="1"/>
      <c r="AC18" s="1"/>
      <c r="AD18" s="1"/>
      <c r="AE18" s="1"/>
      <c r="AF18" s="1"/>
    </row>
    <row r="19" spans="1:32" ht="12" hidden="1" customHeight="1" x14ac:dyDescent="0.35">
      <c r="A19" s="2"/>
      <c r="B19" s="1"/>
      <c r="C19" s="1"/>
      <c r="D19" s="1"/>
      <c r="E19" s="1"/>
      <c r="F19" s="1"/>
      <c r="G19" s="1"/>
      <c r="H19" s="1"/>
      <c r="I19" s="7"/>
      <c r="J19" s="7"/>
      <c r="K19" s="1"/>
      <c r="L19" s="1"/>
      <c r="M19" s="1"/>
      <c r="N19" s="1"/>
      <c r="O19" s="1"/>
      <c r="P19" s="1"/>
      <c r="Q19" s="1"/>
      <c r="R19" s="1"/>
      <c r="S19" s="1"/>
      <c r="T19" s="1"/>
      <c r="U19" s="1"/>
      <c r="V19" s="476"/>
      <c r="W19" s="1"/>
      <c r="X19" s="476"/>
      <c r="Y19" s="1"/>
      <c r="Z19" s="1"/>
      <c r="AA19" s="1"/>
      <c r="AB19" s="1"/>
      <c r="AC19" s="1"/>
      <c r="AD19" s="1"/>
      <c r="AE19" s="1"/>
      <c r="AF19" s="1"/>
    </row>
    <row r="20" spans="1:32" ht="12" hidden="1" customHeight="1" x14ac:dyDescent="0.35">
      <c r="A20" s="2"/>
      <c r="B20" s="1"/>
      <c r="C20" s="1"/>
      <c r="D20" s="1"/>
      <c r="E20" s="1"/>
      <c r="F20" s="1"/>
      <c r="G20" s="1"/>
      <c r="H20" s="1"/>
      <c r="I20" s="7"/>
      <c r="J20" s="7"/>
      <c r="K20" s="1"/>
      <c r="L20" s="1"/>
      <c r="M20" s="1"/>
      <c r="N20" s="1"/>
      <c r="O20" s="1"/>
      <c r="P20" s="1"/>
      <c r="Q20" s="1"/>
      <c r="R20" s="1"/>
      <c r="S20" s="1"/>
      <c r="T20" s="1"/>
      <c r="U20" s="1"/>
      <c r="V20" s="476"/>
      <c r="W20" s="1"/>
      <c r="X20" s="476"/>
      <c r="Y20" s="1"/>
      <c r="Z20" s="1"/>
      <c r="AA20" s="1"/>
      <c r="AB20" s="1"/>
      <c r="AC20" s="1"/>
      <c r="AD20" s="1"/>
      <c r="AE20" s="1"/>
      <c r="AF20" s="1"/>
    </row>
    <row r="21" spans="1:32" ht="25.5" customHeight="1" x14ac:dyDescent="0.25">
      <c r="A21" s="1925"/>
      <c r="B21" s="1761"/>
      <c r="C21" s="1762"/>
      <c r="D21" s="1792" t="s">
        <v>79</v>
      </c>
      <c r="E21" s="1926"/>
      <c r="F21" s="1761"/>
      <c r="G21" s="1761"/>
      <c r="H21" s="1837"/>
      <c r="I21" s="1761"/>
      <c r="J21" s="1761"/>
      <c r="K21" s="1761"/>
      <c r="L21" s="1761"/>
      <c r="M21" s="1761"/>
      <c r="N21" s="1761"/>
      <c r="O21" s="1761"/>
      <c r="P21" s="1761"/>
      <c r="Q21" s="1927"/>
      <c r="R21" s="1927"/>
      <c r="S21" s="1761"/>
      <c r="T21" s="1838"/>
      <c r="U21" s="1935" t="s">
        <v>80</v>
      </c>
      <c r="V21" s="1698"/>
      <c r="W21" s="1699"/>
      <c r="X21" s="1"/>
      <c r="Y21" s="1"/>
      <c r="Z21" s="1"/>
      <c r="AA21" s="1"/>
      <c r="AB21" s="1"/>
      <c r="AC21" s="1"/>
      <c r="AD21" s="1"/>
      <c r="AE21" s="1"/>
      <c r="AF21" s="1"/>
    </row>
    <row r="22" spans="1:32" ht="25.5" customHeight="1" x14ac:dyDescent="0.25">
      <c r="A22" s="1763"/>
      <c r="B22" s="1764"/>
      <c r="C22" s="1765"/>
      <c r="D22" s="1763"/>
      <c r="E22" s="1928"/>
      <c r="F22" s="1764"/>
      <c r="G22" s="1764"/>
      <c r="H22" s="1839"/>
      <c r="I22" s="1764"/>
      <c r="J22" s="1764"/>
      <c r="K22" s="1764"/>
      <c r="L22" s="1764"/>
      <c r="M22" s="1764"/>
      <c r="N22" s="1764"/>
      <c r="O22" s="1764"/>
      <c r="P22" s="1764"/>
      <c r="Q22" s="1929"/>
      <c r="R22" s="1929"/>
      <c r="S22" s="1764"/>
      <c r="T22" s="1840"/>
      <c r="U22" s="1933" t="s">
        <v>81</v>
      </c>
      <c r="V22" s="1686"/>
      <c r="W22" s="1723"/>
      <c r="X22" s="1"/>
      <c r="Y22" s="1"/>
      <c r="Z22" s="1"/>
      <c r="AA22" s="1"/>
      <c r="AB22" s="1"/>
      <c r="AC22" s="1"/>
      <c r="AD22" s="1"/>
      <c r="AE22" s="1"/>
      <c r="AF22" s="1"/>
    </row>
    <row r="23" spans="1:32" ht="25.5" customHeight="1" x14ac:dyDescent="0.25">
      <c r="A23" s="1763"/>
      <c r="B23" s="1764"/>
      <c r="C23" s="1765"/>
      <c r="D23" s="1763"/>
      <c r="E23" s="1928"/>
      <c r="F23" s="1764"/>
      <c r="G23" s="1764"/>
      <c r="H23" s="1839"/>
      <c r="I23" s="1764"/>
      <c r="J23" s="1764"/>
      <c r="K23" s="1764"/>
      <c r="L23" s="1764"/>
      <c r="M23" s="1764"/>
      <c r="N23" s="1764"/>
      <c r="O23" s="1764"/>
      <c r="P23" s="1764"/>
      <c r="Q23" s="1929"/>
      <c r="R23" s="1929"/>
      <c r="S23" s="1764"/>
      <c r="T23" s="1840"/>
      <c r="U23" s="1229" t="s">
        <v>82</v>
      </c>
      <c r="V23" s="19"/>
      <c r="W23" s="20"/>
      <c r="X23" s="1"/>
      <c r="Y23" s="1"/>
      <c r="Z23" s="1"/>
      <c r="AA23" s="1"/>
      <c r="AB23" s="1"/>
      <c r="AC23" s="1"/>
      <c r="AD23" s="1"/>
      <c r="AE23" s="1"/>
      <c r="AF23" s="1"/>
    </row>
    <row r="24" spans="1:32" ht="25.5" customHeight="1" x14ac:dyDescent="0.25">
      <c r="A24" s="1766"/>
      <c r="B24" s="1767"/>
      <c r="C24" s="1768"/>
      <c r="D24" s="1766"/>
      <c r="E24" s="1930"/>
      <c r="F24" s="1767"/>
      <c r="G24" s="1767"/>
      <c r="H24" s="1841"/>
      <c r="I24" s="1767"/>
      <c r="J24" s="1767"/>
      <c r="K24" s="1767"/>
      <c r="L24" s="1767"/>
      <c r="M24" s="1767"/>
      <c r="N24" s="1767"/>
      <c r="O24" s="1767"/>
      <c r="P24" s="1767"/>
      <c r="Q24" s="1931"/>
      <c r="R24" s="1931"/>
      <c r="S24" s="1767"/>
      <c r="T24" s="1842"/>
      <c r="U24" s="1934" t="s">
        <v>83</v>
      </c>
      <c r="V24" s="1710"/>
      <c r="W24" s="1707"/>
      <c r="X24" s="1"/>
      <c r="Y24" s="1"/>
      <c r="Z24" s="1"/>
      <c r="AA24" s="1"/>
      <c r="AB24" s="1"/>
      <c r="AC24" s="1"/>
      <c r="AD24" s="1"/>
      <c r="AE24" s="1"/>
      <c r="AF24" s="1"/>
    </row>
    <row r="25" spans="1:32" ht="36.75" customHeight="1" x14ac:dyDescent="0.25">
      <c r="A25" s="21"/>
      <c r="B25" s="22"/>
      <c r="C25" s="22"/>
      <c r="D25" s="22"/>
      <c r="E25" s="1239"/>
      <c r="F25" s="24"/>
      <c r="G25" s="25"/>
      <c r="H25" s="1181"/>
      <c r="I25" s="24"/>
      <c r="J25" s="24"/>
      <c r="K25" s="24"/>
      <c r="L25" s="24"/>
      <c r="M25" s="24"/>
      <c r="N25" s="24"/>
      <c r="O25" s="24"/>
      <c r="P25" s="24"/>
      <c r="Q25" s="1196"/>
      <c r="R25" s="1196"/>
      <c r="S25" s="479"/>
      <c r="T25" s="1181"/>
      <c r="U25" s="1181"/>
      <c r="V25" s="481"/>
      <c r="W25" s="27"/>
      <c r="X25" s="481"/>
      <c r="Y25" s="1"/>
      <c r="Z25" s="1"/>
      <c r="AA25" s="1"/>
      <c r="AB25" s="1"/>
      <c r="AC25" s="1"/>
      <c r="AD25" s="1"/>
      <c r="AE25" s="1"/>
      <c r="AF25" s="1"/>
    </row>
    <row r="26" spans="1:32" ht="60" customHeight="1" x14ac:dyDescent="0.25">
      <c r="A26" s="1901" t="s">
        <v>84</v>
      </c>
      <c r="B26" s="1680"/>
      <c r="C26" s="1681"/>
      <c r="D26" s="28"/>
      <c r="E26" s="1179"/>
      <c r="F26" s="1932" t="str">
        <f>CONCATENATE("INFORME DE SEGUIMIENTO DEL PROCESO ",A27)</f>
        <v>INFORME DE SEGUIMIENTO DEL PROCESO GESTIÓN DEL TALENTO HUMANO</v>
      </c>
      <c r="G26" s="1699"/>
      <c r="H26" s="1182"/>
      <c r="I26" s="1791" t="s">
        <v>85</v>
      </c>
      <c r="J26" s="1680"/>
      <c r="K26" s="1680"/>
      <c r="L26" s="1680"/>
      <c r="M26" s="1681"/>
      <c r="N26" s="140"/>
      <c r="O26" s="24"/>
      <c r="P26" s="135"/>
      <c r="Q26" s="1201"/>
      <c r="R26" s="1197"/>
      <c r="S26" s="810"/>
      <c r="T26" s="1186"/>
      <c r="U26" s="1186"/>
      <c r="V26" s="486"/>
      <c r="W26" s="36"/>
      <c r="X26" s="486"/>
      <c r="Y26" s="1"/>
      <c r="Z26" s="1"/>
      <c r="AA26" s="1"/>
      <c r="AB26" s="1"/>
      <c r="AC26" s="1"/>
      <c r="AD26" s="1"/>
      <c r="AE26" s="1"/>
      <c r="AF26" s="1"/>
    </row>
    <row r="27" spans="1:32" ht="66" customHeight="1" x14ac:dyDescent="0.25">
      <c r="A27" s="1776" t="s">
        <v>71</v>
      </c>
      <c r="B27" s="1680"/>
      <c r="C27" s="1681"/>
      <c r="D27" s="28"/>
      <c r="E27" s="1179"/>
      <c r="F27" s="37" t="s">
        <v>86</v>
      </c>
      <c r="G27" s="38">
        <f>+COUNTA(E40:E106)</f>
        <v>38</v>
      </c>
      <c r="H27" s="1183"/>
      <c r="I27" s="1782" t="s">
        <v>87</v>
      </c>
      <c r="J27" s="1698"/>
      <c r="K27" s="1699"/>
      <c r="L27" s="1795">
        <f>COUNTIF(I40:I112,"CORRECCIÓN")</f>
        <v>3</v>
      </c>
      <c r="M27" s="1699"/>
      <c r="N27" s="31"/>
      <c r="O27" s="28"/>
      <c r="P27" s="1793" t="s">
        <v>88</v>
      </c>
      <c r="Q27" s="1936"/>
      <c r="R27" s="1936"/>
      <c r="S27" s="1937"/>
      <c r="T27" s="1938"/>
      <c r="U27" s="1938"/>
      <c r="V27" s="1939"/>
      <c r="W27" s="36"/>
      <c r="X27" s="486"/>
      <c r="Y27" s="1"/>
      <c r="Z27" s="1"/>
      <c r="AA27" s="1"/>
      <c r="AB27" s="1"/>
      <c r="AC27" s="1"/>
      <c r="AD27" s="1"/>
      <c r="AE27" s="1"/>
      <c r="AF27" s="1"/>
    </row>
    <row r="28" spans="1:32" ht="56.25" customHeight="1" thickBot="1" x14ac:dyDescent="0.4">
      <c r="A28" s="812"/>
      <c r="B28" s="28"/>
      <c r="C28" s="28"/>
      <c r="D28" s="42"/>
      <c r="E28" s="1179"/>
      <c r="F28" s="37" t="s">
        <v>89</v>
      </c>
      <c r="G28" s="43">
        <f>+COUNTA(H40:H106)</f>
        <v>47</v>
      </c>
      <c r="H28" s="1183"/>
      <c r="I28" s="1779" t="s">
        <v>91</v>
      </c>
      <c r="J28" s="1686"/>
      <c r="K28" s="1723"/>
      <c r="L28" s="1794">
        <f>COUNTIF(I40:I96,"ACCIÓN PREVENTIVA")</f>
        <v>5</v>
      </c>
      <c r="M28" s="1723"/>
      <c r="N28" s="28"/>
      <c r="O28" s="28"/>
      <c r="P28" s="142" t="s">
        <v>93</v>
      </c>
      <c r="Q28" s="1198" t="s">
        <v>94</v>
      </c>
      <c r="R28" s="1198" t="s">
        <v>95</v>
      </c>
      <c r="S28" s="492" t="s">
        <v>96</v>
      </c>
      <c r="T28" s="1576" t="s">
        <v>98</v>
      </c>
      <c r="U28" s="1230" t="s">
        <v>99</v>
      </c>
      <c r="V28" s="145" t="s">
        <v>100</v>
      </c>
      <c r="W28" s="36"/>
      <c r="X28" s="486"/>
      <c r="Y28" s="1"/>
      <c r="Z28" s="1"/>
      <c r="AA28" s="1"/>
      <c r="AB28" s="1"/>
      <c r="AC28" s="1"/>
      <c r="AD28" s="1"/>
      <c r="AE28" s="1"/>
      <c r="AF28" s="1"/>
    </row>
    <row r="29" spans="1:32" ht="53.25" customHeight="1" x14ac:dyDescent="0.35">
      <c r="A29" s="812"/>
      <c r="B29" s="28"/>
      <c r="C29" s="28"/>
      <c r="D29" s="53"/>
      <c r="E29" s="1179"/>
      <c r="F29" s="54" t="s">
        <v>101</v>
      </c>
      <c r="G29" s="55">
        <f>+COUNTIF(V40:V106,"Cerrada")</f>
        <v>34</v>
      </c>
      <c r="H29" s="1183"/>
      <c r="I29" s="1779" t="s">
        <v>102</v>
      </c>
      <c r="J29" s="1686"/>
      <c r="K29" s="1723"/>
      <c r="L29" s="1794">
        <f>COUNTIF(I40:I96,"ACCIÓN CORRECTIVA")</f>
        <v>28</v>
      </c>
      <c r="M29" s="1723"/>
      <c r="N29" s="31"/>
      <c r="O29" s="28"/>
      <c r="P29" s="142">
        <v>2011</v>
      </c>
      <c r="Q29" s="1198">
        <v>0</v>
      </c>
      <c r="R29" s="1336">
        <v>1</v>
      </c>
      <c r="S29" s="490">
        <v>13</v>
      </c>
      <c r="T29" s="1501">
        <f t="shared" ref="T29:T32" si="0">+Q29+R29+S29</f>
        <v>14</v>
      </c>
      <c r="U29" s="143">
        <v>14</v>
      </c>
      <c r="V29" s="143">
        <v>14</v>
      </c>
      <c r="W29" s="36"/>
      <c r="X29" s="486"/>
      <c r="Y29" s="1"/>
      <c r="Z29" s="1"/>
      <c r="AA29" s="1"/>
      <c r="AB29" s="1"/>
      <c r="AC29" s="1"/>
      <c r="AD29" s="1"/>
      <c r="AE29" s="1"/>
      <c r="AF29" s="1"/>
    </row>
    <row r="30" spans="1:32" ht="48.75" customHeight="1" thickBot="1" x14ac:dyDescent="0.4">
      <c r="A30" s="812"/>
      <c r="B30" s="28"/>
      <c r="C30" s="28"/>
      <c r="D30" s="42"/>
      <c r="E30" s="1179"/>
      <c r="F30" s="61" t="s">
        <v>106</v>
      </c>
      <c r="G30" s="63">
        <f>+COUNTIF(V40:V106,"Cerrada Condicional")</f>
        <v>8</v>
      </c>
      <c r="H30" s="1183"/>
      <c r="I30" s="1771" t="s">
        <v>107</v>
      </c>
      <c r="J30" s="1772"/>
      <c r="K30" s="1773"/>
      <c r="L30" s="1800">
        <f>COUNTIF(I40:I96,"ACCIÓN DE MEJORA")</f>
        <v>11</v>
      </c>
      <c r="M30" s="1773"/>
      <c r="N30" s="28"/>
      <c r="O30" s="28"/>
      <c r="P30" s="154">
        <v>2012</v>
      </c>
      <c r="Q30" s="1570">
        <v>0</v>
      </c>
      <c r="R30" s="1338">
        <v>13</v>
      </c>
      <c r="S30" s="497">
        <v>21</v>
      </c>
      <c r="T30" s="1502">
        <f t="shared" si="0"/>
        <v>34</v>
      </c>
      <c r="U30" s="70">
        <v>34</v>
      </c>
      <c r="V30" s="70">
        <v>34</v>
      </c>
      <c r="W30" s="36"/>
      <c r="X30" s="486"/>
      <c r="Y30" s="1"/>
      <c r="Z30" s="1"/>
      <c r="AA30" s="1"/>
      <c r="AB30" s="1"/>
      <c r="AC30" s="1"/>
      <c r="AD30" s="1"/>
      <c r="AE30" s="1"/>
      <c r="AF30" s="1"/>
    </row>
    <row r="31" spans="1:32" ht="58.5" customHeight="1" thickBot="1" x14ac:dyDescent="0.4">
      <c r="A31" s="812"/>
      <c r="B31" s="28"/>
      <c r="C31" s="28"/>
      <c r="D31" s="53"/>
      <c r="E31" s="1179"/>
      <c r="F31" s="37" t="s">
        <v>109</v>
      </c>
      <c r="G31" s="55">
        <f>+COUNTIF(V39:V105,"Abierta - en Desarrollo")</f>
        <v>4</v>
      </c>
      <c r="H31" s="1184"/>
      <c r="I31" s="1777" t="s">
        <v>110</v>
      </c>
      <c r="J31" s="1680"/>
      <c r="K31" s="1680"/>
      <c r="L31" s="1680"/>
      <c r="M31" s="1681"/>
      <c r="N31" s="28"/>
      <c r="O31" s="28"/>
      <c r="P31" s="154">
        <v>2013</v>
      </c>
      <c r="Q31" s="1570">
        <v>0</v>
      </c>
      <c r="R31" s="1338">
        <v>0</v>
      </c>
      <c r="S31" s="497">
        <v>2</v>
      </c>
      <c r="T31" s="1502">
        <f t="shared" si="0"/>
        <v>2</v>
      </c>
      <c r="U31" s="70">
        <v>2</v>
      </c>
      <c r="V31" s="70">
        <v>2</v>
      </c>
      <c r="W31" s="36"/>
      <c r="X31" s="486"/>
      <c r="Y31" s="1"/>
      <c r="Z31" s="1"/>
      <c r="AA31" s="1"/>
      <c r="AB31" s="1"/>
      <c r="AC31" s="1"/>
      <c r="AD31" s="1"/>
      <c r="AE31" s="1"/>
      <c r="AF31" s="1"/>
    </row>
    <row r="32" spans="1:32" ht="47.25" customHeight="1" thickBot="1" x14ac:dyDescent="0.4">
      <c r="A32" s="812"/>
      <c r="B32" s="28"/>
      <c r="C32" s="28"/>
      <c r="D32" s="42"/>
      <c r="E32" s="1179"/>
      <c r="F32" s="76" t="s">
        <v>111</v>
      </c>
      <c r="G32" s="55">
        <f>+COUNTIF(V40:V106,"Abierta - Vencida")</f>
        <v>1</v>
      </c>
      <c r="H32" s="1185"/>
      <c r="I32" s="79" t="s">
        <v>14</v>
      </c>
      <c r="J32" s="93">
        <f>COUNTIF(J40:J150,"SGC")</f>
        <v>40</v>
      </c>
      <c r="K32" s="82" t="s">
        <v>35</v>
      </c>
      <c r="L32" s="84">
        <f>COUNTIF(J40:J150,"S&amp;SO")</f>
        <v>7</v>
      </c>
      <c r="M32" s="330" t="s">
        <v>98</v>
      </c>
      <c r="N32" s="28"/>
      <c r="O32" s="24"/>
      <c r="P32" s="154">
        <v>2014</v>
      </c>
      <c r="Q32" s="1570">
        <v>0</v>
      </c>
      <c r="R32" s="1338">
        <v>10</v>
      </c>
      <c r="S32" s="497">
        <v>8</v>
      </c>
      <c r="T32" s="1502">
        <f t="shared" si="0"/>
        <v>18</v>
      </c>
      <c r="U32" s="70">
        <v>18</v>
      </c>
      <c r="V32" s="70">
        <v>18</v>
      </c>
      <c r="W32" s="36"/>
      <c r="X32" s="486"/>
      <c r="Y32" s="1"/>
      <c r="Z32" s="1"/>
      <c r="AA32" s="1"/>
      <c r="AB32" s="1"/>
      <c r="AC32" s="1"/>
      <c r="AD32" s="1"/>
      <c r="AE32" s="1"/>
      <c r="AF32" s="1"/>
    </row>
    <row r="33" spans="1:32" ht="42.75" customHeight="1" thickBot="1" x14ac:dyDescent="0.4">
      <c r="A33" s="812"/>
      <c r="B33" s="28"/>
      <c r="C33" s="28"/>
      <c r="D33" s="28"/>
      <c r="E33" s="1179"/>
      <c r="F33" s="86" t="s">
        <v>113</v>
      </c>
      <c r="G33" s="55">
        <f>SUM(G31:G32)</f>
        <v>5</v>
      </c>
      <c r="H33" s="1185"/>
      <c r="I33" s="92" t="s">
        <v>52</v>
      </c>
      <c r="J33" s="93">
        <f>COUNTIF(J40:J150,"SCI")</f>
        <v>0</v>
      </c>
      <c r="K33" s="94" t="s">
        <v>28</v>
      </c>
      <c r="L33" s="96">
        <f>COUNTIF(J40:J150,"SGSI")</f>
        <v>0</v>
      </c>
      <c r="M33" s="1801">
        <f>+J32+J33+J34+J35+L32+L33+L34</f>
        <v>47</v>
      </c>
      <c r="N33" s="28"/>
      <c r="O33" s="24"/>
      <c r="P33" s="176" t="s">
        <v>116</v>
      </c>
      <c r="Q33" s="1199">
        <f t="shared" ref="Q33:V33" si="1">SUM(Q29:Q32)</f>
        <v>0</v>
      </c>
      <c r="R33" s="1199">
        <f t="shared" si="1"/>
        <v>24</v>
      </c>
      <c r="S33" s="504">
        <f t="shared" si="1"/>
        <v>44</v>
      </c>
      <c r="T33" s="1231">
        <f t="shared" si="1"/>
        <v>68</v>
      </c>
      <c r="U33" s="1231">
        <f t="shared" si="1"/>
        <v>68</v>
      </c>
      <c r="V33" s="101">
        <f t="shared" si="1"/>
        <v>68</v>
      </c>
      <c r="W33" s="36"/>
      <c r="X33" s="486"/>
      <c r="Y33" s="1"/>
      <c r="Z33" s="1"/>
      <c r="AA33" s="1"/>
      <c r="AB33" s="1"/>
      <c r="AC33" s="1"/>
      <c r="AD33" s="1"/>
      <c r="AE33" s="1"/>
      <c r="AF33" s="1"/>
    </row>
    <row r="34" spans="1:32" ht="54.75" customHeight="1" x14ac:dyDescent="0.35">
      <c r="A34" s="812"/>
      <c r="B34" s="28"/>
      <c r="C34" s="28"/>
      <c r="D34" s="28"/>
      <c r="E34" s="1179"/>
      <c r="F34" s="37" t="s">
        <v>119</v>
      </c>
      <c r="G34" s="43">
        <f>+COUNTA(Q40:Q106)</f>
        <v>45</v>
      </c>
      <c r="H34" s="1186"/>
      <c r="I34" s="92" t="s">
        <v>47</v>
      </c>
      <c r="J34" s="93">
        <f>COUNTIF(J40:J150,"SGA")</f>
        <v>0</v>
      </c>
      <c r="K34" s="102" t="s">
        <v>21</v>
      </c>
      <c r="L34" s="119">
        <f>COUNTIF(J40:J150,"SIGA")</f>
        <v>0</v>
      </c>
      <c r="M34" s="1790"/>
      <c r="N34" s="28"/>
      <c r="O34" s="24"/>
      <c r="P34" s="186"/>
      <c r="Q34" s="1200"/>
      <c r="R34" s="1197"/>
      <c r="S34" s="810"/>
      <c r="T34" s="1186"/>
      <c r="U34" s="1186"/>
      <c r="V34" s="486"/>
      <c r="W34" s="36"/>
      <c r="X34" s="486"/>
      <c r="Y34" s="1"/>
      <c r="Z34" s="1"/>
      <c r="AA34" s="1"/>
      <c r="AB34" s="1"/>
      <c r="AC34" s="1"/>
      <c r="AD34" s="1"/>
      <c r="AE34" s="1"/>
      <c r="AF34" s="1"/>
    </row>
    <row r="35" spans="1:32" ht="42.75" customHeight="1" x14ac:dyDescent="0.35">
      <c r="A35" s="812"/>
      <c r="B35" s="28"/>
      <c r="C35" s="28"/>
      <c r="D35" s="31"/>
      <c r="E35" s="1176"/>
      <c r="F35" s="123" t="s">
        <v>126</v>
      </c>
      <c r="G35" s="124">
        <f>+COUNTA(T40:T106)</f>
        <v>46</v>
      </c>
      <c r="H35" s="1186"/>
      <c r="I35" s="125" t="s">
        <v>41</v>
      </c>
      <c r="J35" s="119">
        <f>COUNTIF(J40:J150,"SRS")</f>
        <v>0</v>
      </c>
      <c r="K35" s="28"/>
      <c r="L35" s="28"/>
      <c r="M35" s="28"/>
      <c r="N35" s="28"/>
      <c r="O35" s="28"/>
      <c r="P35" s="28"/>
      <c r="Q35" s="1200"/>
      <c r="R35" s="1200"/>
      <c r="S35" s="823"/>
      <c r="T35" s="1399"/>
      <c r="U35" s="1232"/>
      <c r="V35" s="486"/>
      <c r="W35" s="36"/>
      <c r="X35" s="486"/>
      <c r="Y35" s="1"/>
      <c r="Z35" s="1"/>
      <c r="AA35" s="1"/>
      <c r="AB35" s="1"/>
      <c r="AC35" s="1"/>
      <c r="AD35" s="1"/>
      <c r="AE35" s="1"/>
      <c r="AF35" s="1"/>
    </row>
    <row r="36" spans="1:32" ht="42.75" customHeight="1" x14ac:dyDescent="0.35">
      <c r="A36" s="812"/>
      <c r="B36" s="28"/>
      <c r="C36" s="28"/>
      <c r="D36" s="31"/>
      <c r="E36" s="1176"/>
      <c r="F36" s="31"/>
      <c r="G36" s="122"/>
      <c r="H36" s="1186"/>
      <c r="I36" s="31"/>
      <c r="J36" s="31"/>
      <c r="K36" s="28"/>
      <c r="L36" s="28"/>
      <c r="M36" s="28"/>
      <c r="N36" s="28"/>
      <c r="O36" s="28"/>
      <c r="P36" s="28"/>
      <c r="Q36" s="1200"/>
      <c r="R36" s="1200"/>
      <c r="S36" s="823"/>
      <c r="T36" s="1399"/>
      <c r="U36" s="1232"/>
      <c r="V36" s="486"/>
      <c r="W36" s="36"/>
      <c r="X36" s="486"/>
      <c r="Y36" s="1"/>
      <c r="Z36" s="1"/>
      <c r="AA36" s="1"/>
      <c r="AB36" s="1"/>
      <c r="AC36" s="1"/>
      <c r="AD36" s="1"/>
      <c r="AE36" s="1"/>
      <c r="AF36" s="1"/>
    </row>
    <row r="37" spans="1:32" ht="42.75" customHeight="1" x14ac:dyDescent="0.35">
      <c r="A37" s="812"/>
      <c r="B37" s="28"/>
      <c r="C37" s="28"/>
      <c r="D37" s="31"/>
      <c r="E37" s="1176"/>
      <c r="F37" s="31"/>
      <c r="G37" s="122"/>
      <c r="H37" s="1187"/>
      <c r="I37" s="31"/>
      <c r="J37" s="31"/>
      <c r="K37" s="31"/>
      <c r="L37" s="31"/>
      <c r="M37" s="31"/>
      <c r="N37" s="28"/>
      <c r="O37" s="28"/>
      <c r="P37" s="28"/>
      <c r="Q37" s="1197"/>
      <c r="R37" s="1201"/>
      <c r="S37" s="824"/>
      <c r="T37" s="1184"/>
      <c r="U37" s="1184"/>
      <c r="V37" s="512"/>
      <c r="W37" s="23"/>
      <c r="X37" s="135"/>
      <c r="Y37" s="1"/>
      <c r="Z37" s="1"/>
      <c r="AA37" s="1"/>
      <c r="AB37" s="1"/>
      <c r="AC37" s="1"/>
      <c r="AD37" s="1"/>
      <c r="AE37" s="1"/>
      <c r="AF37" s="1"/>
    </row>
    <row r="38" spans="1:32" ht="42.75" customHeight="1" thickBot="1" x14ac:dyDescent="0.3">
      <c r="A38" s="1943" t="s">
        <v>130</v>
      </c>
      <c r="B38" s="1680"/>
      <c r="C38" s="1680"/>
      <c r="D38" s="1680"/>
      <c r="E38" s="1944"/>
      <c r="F38" s="1680"/>
      <c r="G38" s="1799"/>
      <c r="H38" s="1796" t="s">
        <v>131</v>
      </c>
      <c r="I38" s="1833"/>
      <c r="J38" s="1833"/>
      <c r="K38" s="1833"/>
      <c r="L38" s="1833"/>
      <c r="M38" s="1833"/>
      <c r="N38" s="1833"/>
      <c r="O38" s="1833"/>
      <c r="P38" s="1834"/>
      <c r="Q38" s="1940" t="s">
        <v>174</v>
      </c>
      <c r="R38" s="1941"/>
      <c r="S38" s="1716"/>
      <c r="T38" s="1942" t="s">
        <v>133</v>
      </c>
      <c r="U38" s="1835"/>
      <c r="V38" s="1680"/>
      <c r="W38" s="1681"/>
      <c r="X38" s="195" t="s">
        <v>134</v>
      </c>
      <c r="Y38" s="1"/>
      <c r="Z38" s="1"/>
      <c r="AA38" s="1"/>
      <c r="AB38" s="1"/>
      <c r="AC38" s="1"/>
      <c r="AD38" s="1"/>
      <c r="AE38" s="1"/>
      <c r="AF38" s="1"/>
    </row>
    <row r="39" spans="1:32" ht="61.5" customHeight="1" thickBot="1" x14ac:dyDescent="0.3">
      <c r="A39" s="198" t="s">
        <v>135</v>
      </c>
      <c r="B39" s="200" t="s">
        <v>3</v>
      </c>
      <c r="C39" s="200" t="s">
        <v>137</v>
      </c>
      <c r="D39" s="200" t="s">
        <v>138</v>
      </c>
      <c r="E39" s="1238" t="s">
        <v>139</v>
      </c>
      <c r="F39" s="200" t="s">
        <v>4</v>
      </c>
      <c r="G39" s="201" t="s">
        <v>140</v>
      </c>
      <c r="H39" s="1188" t="s">
        <v>141</v>
      </c>
      <c r="I39" s="200" t="s">
        <v>5</v>
      </c>
      <c r="J39" s="200" t="s">
        <v>142</v>
      </c>
      <c r="K39" s="200" t="s">
        <v>143</v>
      </c>
      <c r="L39" s="203" t="s">
        <v>144</v>
      </c>
      <c r="M39" s="204" t="s">
        <v>145</v>
      </c>
      <c r="N39" s="204" t="s">
        <v>147</v>
      </c>
      <c r="O39" s="204" t="s">
        <v>148</v>
      </c>
      <c r="P39" s="205" t="s">
        <v>149</v>
      </c>
      <c r="Q39" s="1571" t="s">
        <v>150</v>
      </c>
      <c r="R39" s="1202" t="s">
        <v>151</v>
      </c>
      <c r="S39" s="210" t="s">
        <v>152</v>
      </c>
      <c r="T39" s="1233" t="s">
        <v>150</v>
      </c>
      <c r="U39" s="1233" t="s">
        <v>151</v>
      </c>
      <c r="V39" s="204" t="s">
        <v>153</v>
      </c>
      <c r="W39" s="211" t="s">
        <v>154</v>
      </c>
      <c r="X39" s="549"/>
      <c r="Y39" s="168"/>
      <c r="Z39" s="168"/>
      <c r="AA39" s="168"/>
      <c r="AB39" s="168"/>
      <c r="AC39" s="168"/>
      <c r="AD39" s="168"/>
      <c r="AE39" s="168"/>
      <c r="AF39" s="168"/>
    </row>
    <row r="40" spans="1:32" ht="96" hidden="1" customHeight="1" x14ac:dyDescent="0.25">
      <c r="A40" s="826">
        <v>1</v>
      </c>
      <c r="B40" s="172" t="s">
        <v>11</v>
      </c>
      <c r="C40" s="172" t="s">
        <v>59</v>
      </c>
      <c r="D40" s="366">
        <v>42207</v>
      </c>
      <c r="E40" s="172" t="s">
        <v>1608</v>
      </c>
      <c r="F40" s="172" t="s">
        <v>12</v>
      </c>
      <c r="G40" s="172" t="s">
        <v>1609</v>
      </c>
      <c r="H40" s="173" t="s">
        <v>1610</v>
      </c>
      <c r="I40" s="174" t="s">
        <v>34</v>
      </c>
      <c r="J40" s="174" t="s">
        <v>14</v>
      </c>
      <c r="K40" s="173" t="s">
        <v>1611</v>
      </c>
      <c r="L40" s="174" t="s">
        <v>1612</v>
      </c>
      <c r="M40" s="174" t="s">
        <v>1613</v>
      </c>
      <c r="N40" s="175">
        <v>42247</v>
      </c>
      <c r="O40" s="175">
        <v>42247</v>
      </c>
      <c r="P40" s="175">
        <v>42369</v>
      </c>
      <c r="Q40" s="173" t="s">
        <v>1618</v>
      </c>
      <c r="R40" s="219" t="s">
        <v>1619</v>
      </c>
      <c r="S40" s="171" t="s">
        <v>1620</v>
      </c>
      <c r="T40" s="173" t="s">
        <v>1621</v>
      </c>
      <c r="U40" s="173" t="s">
        <v>1623</v>
      </c>
      <c r="V40" s="177" t="s">
        <v>36</v>
      </c>
      <c r="W40" s="174" t="s">
        <v>1624</v>
      </c>
      <c r="X40" s="177" t="str">
        <f t="shared" ref="X40:X80" ca="1" si="2">+IF(P40="","",IF(TODAY()-P40&gt;0,"VENCIDA","EN DESARROLLO"))</f>
        <v>VENCIDA</v>
      </c>
      <c r="Y40" s="1"/>
      <c r="Z40" s="1"/>
      <c r="AA40" s="1"/>
      <c r="AB40" s="1"/>
      <c r="AC40" s="1"/>
      <c r="AD40" s="1"/>
      <c r="AE40" s="1"/>
      <c r="AF40" s="1"/>
    </row>
    <row r="41" spans="1:32" ht="93" hidden="1" customHeight="1" x14ac:dyDescent="0.25">
      <c r="A41" s="829"/>
      <c r="B41" s="290"/>
      <c r="C41" s="290"/>
      <c r="D41" s="830"/>
      <c r="E41" s="290"/>
      <c r="F41" s="290"/>
      <c r="G41" s="290"/>
      <c r="H41" s="187" t="s">
        <v>1632</v>
      </c>
      <c r="I41" s="190" t="s">
        <v>34</v>
      </c>
      <c r="J41" s="190" t="s">
        <v>14</v>
      </c>
      <c r="K41" s="187" t="s">
        <v>1633</v>
      </c>
      <c r="L41" s="190" t="s">
        <v>1612</v>
      </c>
      <c r="M41" s="190" t="s">
        <v>1613</v>
      </c>
      <c r="N41" s="194">
        <v>42247</v>
      </c>
      <c r="O41" s="194">
        <v>42247</v>
      </c>
      <c r="P41" s="194">
        <v>42369</v>
      </c>
      <c r="Q41" s="555" t="s">
        <v>1634</v>
      </c>
      <c r="R41" s="555" t="s">
        <v>1635</v>
      </c>
      <c r="S41" s="194" t="s">
        <v>1636</v>
      </c>
      <c r="T41" s="187" t="s">
        <v>1637</v>
      </c>
      <c r="U41" s="187" t="s">
        <v>1623</v>
      </c>
      <c r="V41" s="199" t="s">
        <v>36</v>
      </c>
      <c r="W41" s="190" t="s">
        <v>1638</v>
      </c>
      <c r="X41" s="199" t="str">
        <f t="shared" ca="1" si="2"/>
        <v>VENCIDA</v>
      </c>
      <c r="Y41" s="1"/>
      <c r="Z41" s="1"/>
      <c r="AA41" s="1"/>
      <c r="AB41" s="1"/>
      <c r="AC41" s="1"/>
      <c r="AD41" s="1"/>
      <c r="AE41" s="1"/>
      <c r="AF41" s="1"/>
    </row>
    <row r="42" spans="1:32" ht="111.75" hidden="1" customHeight="1" x14ac:dyDescent="0.25">
      <c r="A42" s="833"/>
      <c r="B42" s="299"/>
      <c r="C42" s="299"/>
      <c r="D42" s="835"/>
      <c r="E42" s="299"/>
      <c r="F42" s="299"/>
      <c r="G42" s="299"/>
      <c r="H42" s="301" t="s">
        <v>1645</v>
      </c>
      <c r="I42" s="307" t="s">
        <v>34</v>
      </c>
      <c r="J42" s="307" t="s">
        <v>14</v>
      </c>
      <c r="K42" s="301" t="s">
        <v>1646</v>
      </c>
      <c r="L42" s="307" t="s">
        <v>1612</v>
      </c>
      <c r="M42" s="307" t="s">
        <v>1613</v>
      </c>
      <c r="N42" s="319">
        <v>42247</v>
      </c>
      <c r="O42" s="194">
        <v>42247</v>
      </c>
      <c r="P42" s="194">
        <v>42369</v>
      </c>
      <c r="Q42" s="301" t="s">
        <v>1647</v>
      </c>
      <c r="R42" s="322" t="s">
        <v>1648</v>
      </c>
      <c r="S42" s="319" t="s">
        <v>1650</v>
      </c>
      <c r="T42" s="301" t="s">
        <v>1651</v>
      </c>
      <c r="U42" s="301" t="s">
        <v>1652</v>
      </c>
      <c r="V42" s="321" t="s">
        <v>36</v>
      </c>
      <c r="W42" s="307" t="s">
        <v>1653</v>
      </c>
      <c r="X42" s="392" t="str">
        <f t="shared" ca="1" si="2"/>
        <v>VENCIDA</v>
      </c>
      <c r="Y42" s="1"/>
      <c r="Z42" s="1"/>
      <c r="AA42" s="1"/>
      <c r="AB42" s="1"/>
      <c r="AC42" s="1"/>
      <c r="AD42" s="1"/>
      <c r="AE42" s="1"/>
      <c r="AF42" s="1"/>
    </row>
    <row r="43" spans="1:32" ht="274.5" hidden="1" customHeight="1" x14ac:dyDescent="0.25">
      <c r="A43" s="836">
        <v>2</v>
      </c>
      <c r="B43" s="170" t="s">
        <v>11</v>
      </c>
      <c r="C43" s="170" t="s">
        <v>59</v>
      </c>
      <c r="D43" s="171">
        <v>42207</v>
      </c>
      <c r="E43" s="172" t="s">
        <v>1660</v>
      </c>
      <c r="F43" s="170" t="s">
        <v>12</v>
      </c>
      <c r="G43" s="172" t="s">
        <v>1661</v>
      </c>
      <c r="H43" s="173" t="s">
        <v>1610</v>
      </c>
      <c r="I43" s="174" t="s">
        <v>34</v>
      </c>
      <c r="J43" s="174" t="s">
        <v>14</v>
      </c>
      <c r="K43" s="173" t="s">
        <v>1611</v>
      </c>
      <c r="L43" s="174" t="s">
        <v>1612</v>
      </c>
      <c r="M43" s="174" t="s">
        <v>1613</v>
      </c>
      <c r="N43" s="175">
        <v>42247</v>
      </c>
      <c r="O43" s="175">
        <v>42247</v>
      </c>
      <c r="P43" s="175">
        <v>42369</v>
      </c>
      <c r="Q43" s="219" t="s">
        <v>1664</v>
      </c>
      <c r="R43" s="219" t="s">
        <v>1665</v>
      </c>
      <c r="S43" s="175" t="s">
        <v>1636</v>
      </c>
      <c r="T43" s="173" t="s">
        <v>1667</v>
      </c>
      <c r="U43" s="173" t="s">
        <v>1623</v>
      </c>
      <c r="V43" s="177" t="s">
        <v>36</v>
      </c>
      <c r="W43" s="174" t="s">
        <v>1638</v>
      </c>
      <c r="X43" s="177" t="str">
        <f t="shared" ca="1" si="2"/>
        <v>VENCIDA</v>
      </c>
      <c r="Y43" s="1"/>
      <c r="Z43" s="1"/>
      <c r="AA43" s="1"/>
      <c r="AB43" s="1"/>
      <c r="AC43" s="1"/>
      <c r="AD43" s="1"/>
      <c r="AE43" s="1"/>
      <c r="AF43" s="1"/>
    </row>
    <row r="44" spans="1:32" ht="193.5" hidden="1" customHeight="1" x14ac:dyDescent="0.25">
      <c r="A44" s="836">
        <v>3</v>
      </c>
      <c r="B44" s="170" t="s">
        <v>11</v>
      </c>
      <c r="C44" s="170" t="s">
        <v>59</v>
      </c>
      <c r="D44" s="171">
        <v>42207</v>
      </c>
      <c r="E44" s="172" t="s">
        <v>1669</v>
      </c>
      <c r="F44" s="170" t="s">
        <v>12</v>
      </c>
      <c r="G44" s="172" t="s">
        <v>1661</v>
      </c>
      <c r="H44" s="173" t="s">
        <v>1632</v>
      </c>
      <c r="I44" s="174" t="s">
        <v>34</v>
      </c>
      <c r="J44" s="174" t="s">
        <v>14</v>
      </c>
      <c r="K44" s="173" t="s">
        <v>1633</v>
      </c>
      <c r="L44" s="174" t="s">
        <v>1612</v>
      </c>
      <c r="M44" s="174" t="s">
        <v>1613</v>
      </c>
      <c r="N44" s="175">
        <v>42247</v>
      </c>
      <c r="O44" s="175">
        <v>42247</v>
      </c>
      <c r="P44" s="175">
        <v>42369</v>
      </c>
      <c r="Q44" s="173" t="s">
        <v>1675</v>
      </c>
      <c r="R44" s="173" t="s">
        <v>1677</v>
      </c>
      <c r="S44" s="175" t="s">
        <v>1678</v>
      </c>
      <c r="T44" s="173" t="s">
        <v>1682</v>
      </c>
      <c r="U44" s="173" t="s">
        <v>1683</v>
      </c>
      <c r="V44" s="177" t="s">
        <v>36</v>
      </c>
      <c r="W44" s="174" t="s">
        <v>1638</v>
      </c>
      <c r="X44" s="177" t="str">
        <f t="shared" ca="1" si="2"/>
        <v>VENCIDA</v>
      </c>
      <c r="Y44" s="1"/>
      <c r="Z44" s="1"/>
      <c r="AA44" s="1"/>
      <c r="AB44" s="1"/>
      <c r="AC44" s="1"/>
      <c r="AD44" s="1"/>
      <c r="AE44" s="1"/>
      <c r="AF44" s="1"/>
    </row>
    <row r="45" spans="1:32" ht="381.75" hidden="1" customHeight="1" x14ac:dyDescent="0.25">
      <c r="A45" s="169">
        <v>4</v>
      </c>
      <c r="B45" s="170" t="s">
        <v>11</v>
      </c>
      <c r="C45" s="170" t="s">
        <v>59</v>
      </c>
      <c r="D45" s="244">
        <v>42207</v>
      </c>
      <c r="E45" s="172" t="s">
        <v>1687</v>
      </c>
      <c r="F45" s="170" t="s">
        <v>12</v>
      </c>
      <c r="G45" s="172" t="s">
        <v>1688</v>
      </c>
      <c r="H45" s="173" t="s">
        <v>1689</v>
      </c>
      <c r="I45" s="174" t="s">
        <v>34</v>
      </c>
      <c r="J45" s="174" t="s">
        <v>14</v>
      </c>
      <c r="K45" s="173" t="s">
        <v>1690</v>
      </c>
      <c r="L45" s="174" t="s">
        <v>1612</v>
      </c>
      <c r="M45" s="174" t="s">
        <v>1613</v>
      </c>
      <c r="N45" s="257">
        <v>42247</v>
      </c>
      <c r="O45" s="257">
        <v>42247</v>
      </c>
      <c r="P45" s="257">
        <v>42369</v>
      </c>
      <c r="Q45" s="839" t="s">
        <v>1694</v>
      </c>
      <c r="R45" s="173" t="s">
        <v>1703</v>
      </c>
      <c r="S45" s="174" t="s">
        <v>1704</v>
      </c>
      <c r="T45" s="288" t="s">
        <v>1715</v>
      </c>
      <c r="U45" s="173" t="s">
        <v>1717</v>
      </c>
      <c r="V45" s="177" t="s">
        <v>36</v>
      </c>
      <c r="W45" s="173" t="s">
        <v>1726</v>
      </c>
      <c r="X45" s="177" t="str">
        <f t="shared" ca="1" si="2"/>
        <v>VENCIDA</v>
      </c>
      <c r="Y45" s="1"/>
      <c r="Z45" s="1"/>
      <c r="AA45" s="1"/>
      <c r="AB45" s="1"/>
      <c r="AC45" s="1"/>
      <c r="AD45" s="1"/>
      <c r="AE45" s="1"/>
      <c r="AF45" s="1"/>
    </row>
    <row r="46" spans="1:32" ht="341.25" hidden="1" customHeight="1" x14ac:dyDescent="0.25">
      <c r="A46" s="836">
        <v>5</v>
      </c>
      <c r="B46" s="170" t="s">
        <v>11</v>
      </c>
      <c r="C46" s="170" t="s">
        <v>59</v>
      </c>
      <c r="D46" s="171">
        <v>42207</v>
      </c>
      <c r="E46" s="172" t="s">
        <v>1730</v>
      </c>
      <c r="F46" s="170" t="s">
        <v>12</v>
      </c>
      <c r="G46" s="172" t="s">
        <v>1661</v>
      </c>
      <c r="H46" s="173" t="s">
        <v>1645</v>
      </c>
      <c r="I46" s="174" t="s">
        <v>34</v>
      </c>
      <c r="J46" s="174" t="s">
        <v>14</v>
      </c>
      <c r="K46" s="173" t="s">
        <v>1646</v>
      </c>
      <c r="L46" s="174" t="s">
        <v>1612</v>
      </c>
      <c r="M46" s="174" t="s">
        <v>1613</v>
      </c>
      <c r="N46" s="175">
        <v>42247</v>
      </c>
      <c r="O46" s="175">
        <v>42247</v>
      </c>
      <c r="P46" s="175">
        <v>42369</v>
      </c>
      <c r="Q46" s="173" t="s">
        <v>1732</v>
      </c>
      <c r="R46" s="173" t="s">
        <v>1733</v>
      </c>
      <c r="S46" s="175" t="s">
        <v>1650</v>
      </c>
      <c r="T46" s="173" t="s">
        <v>1734</v>
      </c>
      <c r="U46" s="173" t="s">
        <v>1736</v>
      </c>
      <c r="V46" s="177" t="s">
        <v>36</v>
      </c>
      <c r="W46" s="174" t="s">
        <v>1737</v>
      </c>
      <c r="X46" s="177" t="str">
        <f t="shared" ca="1" si="2"/>
        <v>VENCIDA</v>
      </c>
      <c r="Y46" s="1"/>
      <c r="Z46" s="1"/>
      <c r="AA46" s="1"/>
      <c r="AB46" s="1"/>
      <c r="AC46" s="1"/>
      <c r="AD46" s="1"/>
      <c r="AE46" s="1"/>
      <c r="AF46" s="1"/>
    </row>
    <row r="47" spans="1:32" ht="295.5" hidden="1" customHeight="1" x14ac:dyDescent="0.25">
      <c r="A47" s="836">
        <v>6</v>
      </c>
      <c r="B47" s="170" t="s">
        <v>11</v>
      </c>
      <c r="C47" s="170" t="s">
        <v>59</v>
      </c>
      <c r="D47" s="171">
        <v>42207</v>
      </c>
      <c r="E47" s="172" t="s">
        <v>1740</v>
      </c>
      <c r="F47" s="170" t="s">
        <v>12</v>
      </c>
      <c r="G47" s="172" t="s">
        <v>1741</v>
      </c>
      <c r="H47" s="173" t="s">
        <v>1742</v>
      </c>
      <c r="I47" s="174" t="s">
        <v>34</v>
      </c>
      <c r="J47" s="174" t="s">
        <v>14</v>
      </c>
      <c r="K47" s="173" t="s">
        <v>1743</v>
      </c>
      <c r="L47" s="174" t="s">
        <v>1744</v>
      </c>
      <c r="M47" s="174" t="s">
        <v>1745</v>
      </c>
      <c r="N47" s="175">
        <v>42247</v>
      </c>
      <c r="O47" s="175">
        <v>42247</v>
      </c>
      <c r="P47" s="175">
        <v>42247</v>
      </c>
      <c r="Q47" s="173" t="s">
        <v>1746</v>
      </c>
      <c r="R47" s="173" t="s">
        <v>1747</v>
      </c>
      <c r="S47" s="175">
        <v>42247</v>
      </c>
      <c r="T47" s="173" t="s">
        <v>1748</v>
      </c>
      <c r="U47" s="173" t="s">
        <v>1749</v>
      </c>
      <c r="V47" s="177" t="s">
        <v>36</v>
      </c>
      <c r="W47" s="174" t="s">
        <v>1750</v>
      </c>
      <c r="X47" s="177" t="str">
        <f t="shared" ca="1" si="2"/>
        <v>VENCIDA</v>
      </c>
      <c r="Y47" s="1"/>
      <c r="Z47" s="1"/>
      <c r="AA47" s="1"/>
      <c r="AB47" s="1"/>
      <c r="AC47" s="1"/>
      <c r="AD47" s="1"/>
      <c r="AE47" s="1"/>
      <c r="AF47" s="1"/>
    </row>
    <row r="48" spans="1:32" ht="267" hidden="1" customHeight="1" x14ac:dyDescent="0.25">
      <c r="A48" s="836">
        <v>7</v>
      </c>
      <c r="B48" s="170" t="s">
        <v>11</v>
      </c>
      <c r="C48" s="170" t="s">
        <v>59</v>
      </c>
      <c r="D48" s="171">
        <v>42207</v>
      </c>
      <c r="E48" s="172" t="s">
        <v>1752</v>
      </c>
      <c r="F48" s="170" t="s">
        <v>12</v>
      </c>
      <c r="G48" s="172" t="s">
        <v>1661</v>
      </c>
      <c r="H48" s="173" t="s">
        <v>1753</v>
      </c>
      <c r="I48" s="174" t="s">
        <v>20</v>
      </c>
      <c r="J48" s="174" t="s">
        <v>14</v>
      </c>
      <c r="K48" s="173" t="s">
        <v>1754</v>
      </c>
      <c r="L48" s="174" t="s">
        <v>899</v>
      </c>
      <c r="M48" s="174" t="s">
        <v>1354</v>
      </c>
      <c r="N48" s="175">
        <v>42247</v>
      </c>
      <c r="O48" s="175">
        <v>42247</v>
      </c>
      <c r="P48" s="175">
        <v>42308</v>
      </c>
      <c r="Q48" s="173" t="s">
        <v>1755</v>
      </c>
      <c r="R48" s="173" t="s">
        <v>1756</v>
      </c>
      <c r="S48" s="175" t="s">
        <v>1757</v>
      </c>
      <c r="T48" s="173" t="s">
        <v>1758</v>
      </c>
      <c r="U48" s="173"/>
      <c r="V48" s="177" t="s">
        <v>42</v>
      </c>
      <c r="W48" s="174" t="s">
        <v>1759</v>
      </c>
      <c r="X48" s="177" t="str">
        <f t="shared" ca="1" si="2"/>
        <v>VENCIDA</v>
      </c>
      <c r="Y48" s="1"/>
      <c r="Z48" s="1"/>
      <c r="AA48" s="1"/>
      <c r="AB48" s="1"/>
      <c r="AC48" s="1"/>
      <c r="AD48" s="1"/>
      <c r="AE48" s="1"/>
      <c r="AF48" s="1"/>
    </row>
    <row r="49" spans="1:32" ht="291" hidden="1" customHeight="1" x14ac:dyDescent="0.25">
      <c r="A49" s="836">
        <v>8</v>
      </c>
      <c r="B49" s="170" t="s">
        <v>11</v>
      </c>
      <c r="C49" s="170" t="s">
        <v>59</v>
      </c>
      <c r="D49" s="171">
        <v>42207</v>
      </c>
      <c r="E49" s="172" t="s">
        <v>1760</v>
      </c>
      <c r="F49" s="170" t="s">
        <v>12</v>
      </c>
      <c r="G49" s="172" t="s">
        <v>1761</v>
      </c>
      <c r="H49" s="173" t="s">
        <v>1762</v>
      </c>
      <c r="I49" s="174" t="s">
        <v>27</v>
      </c>
      <c r="J49" s="174" t="s">
        <v>14</v>
      </c>
      <c r="K49" s="173" t="s">
        <v>1764</v>
      </c>
      <c r="L49" s="174" t="s">
        <v>1612</v>
      </c>
      <c r="M49" s="174" t="s">
        <v>1613</v>
      </c>
      <c r="N49" s="175">
        <v>42247</v>
      </c>
      <c r="O49" s="175">
        <v>42247</v>
      </c>
      <c r="P49" s="175">
        <v>42247</v>
      </c>
      <c r="Q49" s="219" t="s">
        <v>1766</v>
      </c>
      <c r="R49" s="219" t="s">
        <v>1768</v>
      </c>
      <c r="S49" s="175" t="s">
        <v>1771</v>
      </c>
      <c r="T49" s="173" t="s">
        <v>1772</v>
      </c>
      <c r="U49" s="173" t="s">
        <v>1774</v>
      </c>
      <c r="V49" s="177" t="s">
        <v>36</v>
      </c>
      <c r="W49" s="174" t="s">
        <v>1776</v>
      </c>
      <c r="X49" s="177" t="str">
        <f t="shared" ca="1" si="2"/>
        <v>VENCIDA</v>
      </c>
      <c r="Y49" s="1"/>
      <c r="Z49" s="1"/>
      <c r="AA49" s="1"/>
      <c r="AB49" s="1"/>
      <c r="AC49" s="1"/>
      <c r="AD49" s="1"/>
      <c r="AE49" s="1"/>
      <c r="AF49" s="1"/>
    </row>
    <row r="50" spans="1:32" ht="276.75" hidden="1" customHeight="1" x14ac:dyDescent="0.25">
      <c r="A50" s="836">
        <v>9</v>
      </c>
      <c r="B50" s="170" t="s">
        <v>11</v>
      </c>
      <c r="C50" s="170" t="s">
        <v>59</v>
      </c>
      <c r="D50" s="171">
        <v>42207</v>
      </c>
      <c r="E50" s="172" t="s">
        <v>1779</v>
      </c>
      <c r="F50" s="170" t="s">
        <v>12</v>
      </c>
      <c r="G50" s="172" t="s">
        <v>1781</v>
      </c>
      <c r="H50" s="173" t="s">
        <v>1782</v>
      </c>
      <c r="I50" s="174" t="s">
        <v>20</v>
      </c>
      <c r="J50" s="174" t="s">
        <v>14</v>
      </c>
      <c r="K50" s="173" t="s">
        <v>1783</v>
      </c>
      <c r="L50" s="174" t="s">
        <v>1612</v>
      </c>
      <c r="M50" s="174" t="s">
        <v>1613</v>
      </c>
      <c r="N50" s="175">
        <v>42247</v>
      </c>
      <c r="O50" s="175">
        <v>42370</v>
      </c>
      <c r="P50" s="175">
        <v>42415</v>
      </c>
      <c r="Q50" s="219" t="s">
        <v>1784</v>
      </c>
      <c r="R50" s="173" t="s">
        <v>1785</v>
      </c>
      <c r="S50" s="175" t="s">
        <v>1786</v>
      </c>
      <c r="T50" s="173" t="s">
        <v>1788</v>
      </c>
      <c r="U50" s="173" t="s">
        <v>1789</v>
      </c>
      <c r="V50" s="177" t="s">
        <v>36</v>
      </c>
      <c r="W50" s="174" t="s">
        <v>1638</v>
      </c>
      <c r="X50" s="177" t="str">
        <f t="shared" ca="1" si="2"/>
        <v>VENCIDA</v>
      </c>
      <c r="Y50" s="1"/>
      <c r="Z50" s="1"/>
      <c r="AA50" s="1"/>
      <c r="AB50" s="1"/>
      <c r="AC50" s="1"/>
      <c r="AD50" s="1"/>
      <c r="AE50" s="1"/>
      <c r="AF50" s="1"/>
    </row>
    <row r="51" spans="1:32" ht="231" hidden="1" customHeight="1" x14ac:dyDescent="0.25">
      <c r="A51" s="836">
        <v>10</v>
      </c>
      <c r="B51" s="170" t="s">
        <v>11</v>
      </c>
      <c r="C51" s="170" t="s">
        <v>59</v>
      </c>
      <c r="D51" s="171">
        <v>42207</v>
      </c>
      <c r="E51" s="172" t="s">
        <v>1790</v>
      </c>
      <c r="F51" s="170" t="s">
        <v>12</v>
      </c>
      <c r="G51" s="172" t="s">
        <v>1791</v>
      </c>
      <c r="H51" s="173" t="s">
        <v>1792</v>
      </c>
      <c r="I51" s="174" t="s">
        <v>34</v>
      </c>
      <c r="J51" s="174" t="s">
        <v>14</v>
      </c>
      <c r="K51" s="173" t="s">
        <v>1764</v>
      </c>
      <c r="L51" s="174" t="s">
        <v>1612</v>
      </c>
      <c r="M51" s="174" t="s">
        <v>1613</v>
      </c>
      <c r="N51" s="175">
        <v>42247</v>
      </c>
      <c r="O51" s="175">
        <v>42247</v>
      </c>
      <c r="P51" s="175">
        <v>42307</v>
      </c>
      <c r="Q51" s="219" t="s">
        <v>1796</v>
      </c>
      <c r="R51" s="219" t="s">
        <v>1798</v>
      </c>
      <c r="S51" s="175" t="s">
        <v>1799</v>
      </c>
      <c r="T51" s="173" t="s">
        <v>1800</v>
      </c>
      <c r="U51" s="173" t="s">
        <v>1801</v>
      </c>
      <c r="V51" s="177" t="s">
        <v>36</v>
      </c>
      <c r="W51" s="174" t="s">
        <v>1802</v>
      </c>
      <c r="X51" s="177" t="str">
        <f t="shared" ca="1" si="2"/>
        <v>VENCIDA</v>
      </c>
      <c r="Y51" s="1"/>
      <c r="Z51" s="1"/>
      <c r="AA51" s="1"/>
      <c r="AB51" s="1"/>
      <c r="AC51" s="1"/>
      <c r="AD51" s="1"/>
      <c r="AE51" s="1"/>
      <c r="AF51" s="1"/>
    </row>
    <row r="52" spans="1:32" ht="347.25" customHeight="1" thickBot="1" x14ac:dyDescent="0.3">
      <c r="A52" s="267">
        <v>11</v>
      </c>
      <c r="B52" s="218" t="s">
        <v>11</v>
      </c>
      <c r="C52" s="218" t="s">
        <v>59</v>
      </c>
      <c r="D52" s="220">
        <v>42207</v>
      </c>
      <c r="E52" s="1161" t="s">
        <v>1806</v>
      </c>
      <c r="F52" s="218" t="s">
        <v>12</v>
      </c>
      <c r="G52" s="1164" t="s">
        <v>1688</v>
      </c>
      <c r="H52" s="1164" t="s">
        <v>1807</v>
      </c>
      <c r="I52" s="218" t="s">
        <v>34</v>
      </c>
      <c r="J52" s="218" t="s">
        <v>14</v>
      </c>
      <c r="K52" s="547" t="s">
        <v>1808</v>
      </c>
      <c r="L52" s="218" t="s">
        <v>1809</v>
      </c>
      <c r="M52" s="218" t="s">
        <v>1810</v>
      </c>
      <c r="N52" s="220">
        <v>42247</v>
      </c>
      <c r="O52" s="220">
        <v>42247</v>
      </c>
      <c r="P52" s="220">
        <v>42369</v>
      </c>
      <c r="Q52" s="1339" t="s">
        <v>2694</v>
      </c>
      <c r="R52" s="1339" t="s">
        <v>1821</v>
      </c>
      <c r="S52" s="1340" t="s">
        <v>1822</v>
      </c>
      <c r="T52" s="1341" t="s">
        <v>2764</v>
      </c>
      <c r="U52" s="1342" t="s">
        <v>2731</v>
      </c>
      <c r="V52" s="229" t="s">
        <v>42</v>
      </c>
      <c r="W52" s="1205" t="s">
        <v>2732</v>
      </c>
      <c r="X52" s="1292" t="str">
        <f t="shared" ca="1" si="2"/>
        <v>VENCIDA</v>
      </c>
      <c r="Y52" s="1206"/>
      <c r="Z52" s="1"/>
      <c r="AA52" s="1"/>
      <c r="AB52" s="1"/>
      <c r="AC52" s="1"/>
      <c r="AD52" s="1"/>
      <c r="AE52" s="1"/>
      <c r="AF52" s="1"/>
    </row>
    <row r="53" spans="1:32" ht="409.5" hidden="1" customHeight="1" x14ac:dyDescent="0.25">
      <c r="A53" s="267">
        <v>12</v>
      </c>
      <c r="B53" s="218" t="s">
        <v>11</v>
      </c>
      <c r="C53" s="218" t="s">
        <v>59</v>
      </c>
      <c r="D53" s="220">
        <v>42207</v>
      </c>
      <c r="E53" s="221" t="s">
        <v>1830</v>
      </c>
      <c r="F53" s="218" t="s">
        <v>12</v>
      </c>
      <c r="G53" s="221" t="s">
        <v>1831</v>
      </c>
      <c r="H53" s="221" t="s">
        <v>1832</v>
      </c>
      <c r="I53" s="218" t="s">
        <v>20</v>
      </c>
      <c r="J53" s="218" t="s">
        <v>14</v>
      </c>
      <c r="K53" s="221" t="s">
        <v>1457</v>
      </c>
      <c r="L53" s="218" t="s">
        <v>1833</v>
      </c>
      <c r="M53" s="218" t="s">
        <v>1834</v>
      </c>
      <c r="N53" s="220">
        <v>42247</v>
      </c>
      <c r="O53" s="220">
        <v>42247</v>
      </c>
      <c r="P53" s="220">
        <v>42292</v>
      </c>
      <c r="Q53" s="807" t="s">
        <v>1839</v>
      </c>
      <c r="R53" s="271" t="s">
        <v>1840</v>
      </c>
      <c r="S53" s="218" t="s">
        <v>1843</v>
      </c>
      <c r="T53" s="550" t="s">
        <v>1850</v>
      </c>
      <c r="U53" s="221" t="s">
        <v>1854</v>
      </c>
      <c r="V53" s="229" t="s">
        <v>42</v>
      </c>
      <c r="W53" s="221" t="s">
        <v>1859</v>
      </c>
      <c r="X53" s="229" t="str">
        <f t="shared" ca="1" si="2"/>
        <v>VENCIDA</v>
      </c>
      <c r="Y53" s="1"/>
      <c r="Z53" s="1"/>
      <c r="AA53" s="1"/>
      <c r="AB53" s="1"/>
      <c r="AC53" s="1"/>
      <c r="AD53" s="1"/>
      <c r="AE53" s="1"/>
      <c r="AF53" s="1"/>
    </row>
    <row r="54" spans="1:32" ht="360.75" hidden="1" customHeight="1" x14ac:dyDescent="0.25">
      <c r="A54" s="169">
        <v>13</v>
      </c>
      <c r="B54" s="170" t="s">
        <v>11</v>
      </c>
      <c r="C54" s="170" t="s">
        <v>59</v>
      </c>
      <c r="D54" s="171">
        <v>42207</v>
      </c>
      <c r="E54" s="172" t="s">
        <v>1862</v>
      </c>
      <c r="F54" s="170" t="s">
        <v>12</v>
      </c>
      <c r="G54" s="172" t="s">
        <v>1661</v>
      </c>
      <c r="H54" s="173" t="s">
        <v>1863</v>
      </c>
      <c r="I54" s="174" t="s">
        <v>34</v>
      </c>
      <c r="J54" s="174" t="s">
        <v>14</v>
      </c>
      <c r="K54" s="173" t="s">
        <v>1864</v>
      </c>
      <c r="L54" s="174" t="s">
        <v>1612</v>
      </c>
      <c r="M54" s="174" t="s">
        <v>1613</v>
      </c>
      <c r="N54" s="175">
        <v>42247</v>
      </c>
      <c r="O54" s="175">
        <v>42247</v>
      </c>
      <c r="P54" s="175">
        <v>42292</v>
      </c>
      <c r="Q54" s="219" t="s">
        <v>1868</v>
      </c>
      <c r="R54" s="219" t="s">
        <v>1869</v>
      </c>
      <c r="S54" s="554" t="s">
        <v>1870</v>
      </c>
      <c r="T54" s="849" t="s">
        <v>1871</v>
      </c>
      <c r="U54" s="173" t="s">
        <v>1874</v>
      </c>
      <c r="V54" s="177" t="s">
        <v>42</v>
      </c>
      <c r="W54" s="173" t="s">
        <v>1876</v>
      </c>
      <c r="X54" s="177" t="str">
        <f t="shared" ca="1" si="2"/>
        <v>VENCIDA</v>
      </c>
      <c r="Y54" s="1"/>
      <c r="Z54" s="1"/>
      <c r="AA54" s="1"/>
      <c r="AB54" s="1"/>
      <c r="AC54" s="1"/>
      <c r="AD54" s="1"/>
      <c r="AE54" s="1"/>
      <c r="AF54" s="1"/>
    </row>
    <row r="55" spans="1:32" ht="255.75" hidden="1" customHeight="1" x14ac:dyDescent="0.25">
      <c r="A55" s="836">
        <v>14</v>
      </c>
      <c r="B55" s="170" t="s">
        <v>11</v>
      </c>
      <c r="C55" s="170" t="s">
        <v>59</v>
      </c>
      <c r="D55" s="171">
        <v>42207</v>
      </c>
      <c r="E55" s="172" t="s">
        <v>1878</v>
      </c>
      <c r="F55" s="170" t="s">
        <v>19</v>
      </c>
      <c r="G55" s="172" t="s">
        <v>1879</v>
      </c>
      <c r="H55" s="173" t="s">
        <v>1880</v>
      </c>
      <c r="I55" s="174" t="s">
        <v>20</v>
      </c>
      <c r="J55" s="174" t="s">
        <v>14</v>
      </c>
      <c r="K55" s="173" t="s">
        <v>1881</v>
      </c>
      <c r="L55" s="173" t="s">
        <v>1882</v>
      </c>
      <c r="M55" s="173" t="s">
        <v>832</v>
      </c>
      <c r="N55" s="175">
        <v>42246</v>
      </c>
      <c r="O55" s="175">
        <v>42246</v>
      </c>
      <c r="P55" s="175">
        <v>42246</v>
      </c>
      <c r="Q55" s="173" t="s">
        <v>1883</v>
      </c>
      <c r="R55" s="173" t="s">
        <v>1885</v>
      </c>
      <c r="S55" s="175" t="s">
        <v>1886</v>
      </c>
      <c r="T55" s="219" t="s">
        <v>1887</v>
      </c>
      <c r="U55" s="173" t="s">
        <v>1888</v>
      </c>
      <c r="V55" s="177" t="s">
        <v>36</v>
      </c>
      <c r="W55" s="174" t="s">
        <v>1889</v>
      </c>
      <c r="X55" s="177" t="str">
        <f t="shared" ca="1" si="2"/>
        <v>VENCIDA</v>
      </c>
      <c r="Y55" s="1"/>
      <c r="Z55" s="1"/>
      <c r="AA55" s="1"/>
      <c r="AB55" s="1"/>
      <c r="AC55" s="1"/>
      <c r="AD55" s="1"/>
      <c r="AE55" s="1"/>
      <c r="AF55" s="1"/>
    </row>
    <row r="56" spans="1:32" ht="216.75" hidden="1" customHeight="1" x14ac:dyDescent="0.25">
      <c r="A56" s="836">
        <v>15</v>
      </c>
      <c r="B56" s="170" t="s">
        <v>11</v>
      </c>
      <c r="C56" s="170" t="s">
        <v>59</v>
      </c>
      <c r="D56" s="171">
        <v>42207</v>
      </c>
      <c r="E56" s="172" t="s">
        <v>1891</v>
      </c>
      <c r="F56" s="170" t="s">
        <v>19</v>
      </c>
      <c r="G56" s="172" t="s">
        <v>1892</v>
      </c>
      <c r="H56" s="173" t="s">
        <v>1893</v>
      </c>
      <c r="I56" s="174" t="s">
        <v>20</v>
      </c>
      <c r="J56" s="174" t="s">
        <v>14</v>
      </c>
      <c r="K56" s="173" t="s">
        <v>1896</v>
      </c>
      <c r="L56" s="173" t="s">
        <v>1882</v>
      </c>
      <c r="M56" s="173" t="s">
        <v>832</v>
      </c>
      <c r="N56" s="175">
        <v>42246</v>
      </c>
      <c r="O56" s="175">
        <v>42246</v>
      </c>
      <c r="P56" s="175">
        <v>42246</v>
      </c>
      <c r="Q56" s="173" t="s">
        <v>1897</v>
      </c>
      <c r="R56" s="173" t="s">
        <v>1896</v>
      </c>
      <c r="S56" s="175" t="s">
        <v>1462</v>
      </c>
      <c r="T56" s="173" t="s">
        <v>1898</v>
      </c>
      <c r="U56" s="173" t="s">
        <v>1623</v>
      </c>
      <c r="V56" s="177" t="s">
        <v>36</v>
      </c>
      <c r="W56" s="174" t="s">
        <v>1899</v>
      </c>
      <c r="X56" s="177" t="str">
        <f t="shared" ca="1" si="2"/>
        <v>VENCIDA</v>
      </c>
      <c r="Y56" s="1"/>
      <c r="Z56" s="1"/>
      <c r="AA56" s="1"/>
      <c r="AB56" s="1"/>
      <c r="AC56" s="1"/>
      <c r="AD56" s="1"/>
      <c r="AE56" s="1"/>
      <c r="AF56" s="1"/>
    </row>
    <row r="57" spans="1:32" ht="271.5" hidden="1" customHeight="1" x14ac:dyDescent="0.25">
      <c r="A57" s="169">
        <v>16</v>
      </c>
      <c r="B57" s="170" t="s">
        <v>11</v>
      </c>
      <c r="C57" s="170" t="s">
        <v>59</v>
      </c>
      <c r="D57" s="244">
        <v>42695</v>
      </c>
      <c r="E57" s="172" t="s">
        <v>1903</v>
      </c>
      <c r="F57" s="170" t="s">
        <v>12</v>
      </c>
      <c r="G57" s="172" t="s">
        <v>1904</v>
      </c>
      <c r="H57" s="173" t="s">
        <v>1905</v>
      </c>
      <c r="I57" s="591" t="s">
        <v>27</v>
      </c>
      <c r="J57" s="591" t="s">
        <v>14</v>
      </c>
      <c r="K57" s="173" t="s">
        <v>1906</v>
      </c>
      <c r="L57" s="172" t="s">
        <v>1907</v>
      </c>
      <c r="M57" s="172" t="s">
        <v>1908</v>
      </c>
      <c r="N57" s="244">
        <v>42734</v>
      </c>
      <c r="O57" s="855">
        <v>42736</v>
      </c>
      <c r="P57" s="855">
        <v>42794</v>
      </c>
      <c r="Q57" s="851" t="s">
        <v>1916</v>
      </c>
      <c r="R57" s="173" t="s">
        <v>1917</v>
      </c>
      <c r="S57" s="174"/>
      <c r="T57" s="610" t="s">
        <v>1918</v>
      </c>
      <c r="U57" s="173"/>
      <c r="V57" s="177" t="s">
        <v>42</v>
      </c>
      <c r="W57" s="173" t="s">
        <v>1920</v>
      </c>
      <c r="X57" s="177" t="str">
        <f t="shared" ca="1" si="2"/>
        <v>VENCIDA</v>
      </c>
      <c r="Y57" s="1"/>
      <c r="Z57" s="1"/>
      <c r="AA57" s="1"/>
      <c r="AB57" s="1"/>
      <c r="AC57" s="1"/>
      <c r="AD57" s="1"/>
      <c r="AE57" s="1"/>
      <c r="AF57" s="1"/>
    </row>
    <row r="58" spans="1:32" ht="76.5" hidden="1" customHeight="1" x14ac:dyDescent="0.25">
      <c r="A58" s="418"/>
      <c r="B58" s="287"/>
      <c r="C58" s="287"/>
      <c r="D58" s="358"/>
      <c r="E58" s="290"/>
      <c r="F58" s="287"/>
      <c r="G58" s="287"/>
      <c r="H58" s="291" t="s">
        <v>1921</v>
      </c>
      <c r="I58" s="752" t="s">
        <v>27</v>
      </c>
      <c r="J58" s="752" t="s">
        <v>14</v>
      </c>
      <c r="K58" s="291" t="s">
        <v>1922</v>
      </c>
      <c r="L58" s="382" t="s">
        <v>1923</v>
      </c>
      <c r="M58" s="382" t="s">
        <v>1925</v>
      </c>
      <c r="N58" s="298">
        <v>42734</v>
      </c>
      <c r="O58" s="859">
        <v>42767</v>
      </c>
      <c r="P58" s="859">
        <v>42804</v>
      </c>
      <c r="Q58" s="291"/>
      <c r="R58" s="291"/>
      <c r="S58" s="292"/>
      <c r="T58" s="681" t="s">
        <v>1926</v>
      </c>
      <c r="U58" s="291" t="s">
        <v>1927</v>
      </c>
      <c r="V58" s="304" t="s">
        <v>36</v>
      </c>
      <c r="W58" s="681" t="s">
        <v>1928</v>
      </c>
      <c r="X58" s="304" t="str">
        <f t="shared" ca="1" si="2"/>
        <v>VENCIDA</v>
      </c>
      <c r="Y58" s="1"/>
      <c r="Z58" s="1"/>
      <c r="AA58" s="1"/>
      <c r="AB58" s="1"/>
      <c r="AC58" s="1"/>
      <c r="AD58" s="1"/>
      <c r="AE58" s="1"/>
      <c r="AF58" s="1"/>
    </row>
    <row r="59" spans="1:32" ht="380.25" customHeight="1" thickBot="1" x14ac:dyDescent="0.3">
      <c r="A59" s="267">
        <v>16</v>
      </c>
      <c r="B59" s="218" t="s">
        <v>11</v>
      </c>
      <c r="C59" s="218" t="s">
        <v>59</v>
      </c>
      <c r="D59" s="220">
        <v>42695</v>
      </c>
      <c r="E59" s="1536" t="s">
        <v>1903</v>
      </c>
      <c r="F59" s="1515" t="s">
        <v>12</v>
      </c>
      <c r="G59" s="1513" t="s">
        <v>1904</v>
      </c>
      <c r="H59" s="1513" t="s">
        <v>1929</v>
      </c>
      <c r="I59" s="1537" t="s">
        <v>27</v>
      </c>
      <c r="J59" s="1537" t="s">
        <v>14</v>
      </c>
      <c r="K59" s="1514" t="s">
        <v>1930</v>
      </c>
      <c r="L59" s="1514" t="s">
        <v>1931</v>
      </c>
      <c r="M59" s="1514" t="s">
        <v>1932</v>
      </c>
      <c r="N59" s="1516">
        <v>42734</v>
      </c>
      <c r="O59" s="1538">
        <v>42750</v>
      </c>
      <c r="P59" s="1538">
        <v>42825</v>
      </c>
      <c r="Q59" s="1572" t="s">
        <v>2695</v>
      </c>
      <c r="R59" s="1341" t="s">
        <v>1941</v>
      </c>
      <c r="S59" s="1343">
        <v>43014</v>
      </c>
      <c r="T59" s="1344" t="s">
        <v>2765</v>
      </c>
      <c r="U59" s="1341" t="s">
        <v>2686</v>
      </c>
      <c r="V59" s="229" t="s">
        <v>36</v>
      </c>
      <c r="W59" s="1286" t="s">
        <v>2684</v>
      </c>
      <c r="X59" s="1268" t="str">
        <f t="shared" ca="1" si="2"/>
        <v>VENCIDA</v>
      </c>
      <c r="Y59" s="1"/>
      <c r="Z59" s="1"/>
      <c r="AA59" s="1"/>
      <c r="AB59" s="1"/>
      <c r="AC59" s="1"/>
      <c r="AD59" s="1"/>
      <c r="AE59" s="1"/>
      <c r="AF59" s="1"/>
    </row>
    <row r="60" spans="1:32" ht="146.25" hidden="1" customHeight="1" x14ac:dyDescent="0.25">
      <c r="A60" s="418">
        <v>17</v>
      </c>
      <c r="B60" s="287" t="s">
        <v>11</v>
      </c>
      <c r="C60" s="287" t="s">
        <v>59</v>
      </c>
      <c r="D60" s="358">
        <v>42695</v>
      </c>
      <c r="E60" s="290" t="s">
        <v>1945</v>
      </c>
      <c r="F60" s="287" t="s">
        <v>12</v>
      </c>
      <c r="G60" s="290" t="s">
        <v>1946</v>
      </c>
      <c r="H60" s="746" t="s">
        <v>1947</v>
      </c>
      <c r="I60" s="646" t="s">
        <v>27</v>
      </c>
      <c r="J60" s="646" t="s">
        <v>14</v>
      </c>
      <c r="K60" s="287" t="s">
        <v>1948</v>
      </c>
      <c r="L60" s="287" t="s">
        <v>1949</v>
      </c>
      <c r="M60" s="290" t="s">
        <v>1950</v>
      </c>
      <c r="N60" s="358">
        <v>42734</v>
      </c>
      <c r="O60" s="871">
        <v>42750</v>
      </c>
      <c r="P60" s="871">
        <v>42825</v>
      </c>
      <c r="Q60" s="873" t="s">
        <v>1951</v>
      </c>
      <c r="R60" s="424"/>
      <c r="S60" s="342"/>
      <c r="T60" s="875" t="s">
        <v>1957</v>
      </c>
      <c r="U60" s="299" t="s">
        <v>1959</v>
      </c>
      <c r="V60" s="392" t="s">
        <v>36</v>
      </c>
      <c r="W60" s="877" t="s">
        <v>1960</v>
      </c>
      <c r="X60" s="392" t="str">
        <f t="shared" ca="1" si="2"/>
        <v>VENCIDA</v>
      </c>
      <c r="Y60" s="1"/>
      <c r="Z60" s="1"/>
      <c r="AA60" s="1"/>
      <c r="AB60" s="1"/>
      <c r="AC60" s="1"/>
      <c r="AD60" s="1"/>
      <c r="AE60" s="1"/>
      <c r="AF60" s="1"/>
    </row>
    <row r="61" spans="1:32" ht="64.5" hidden="1" customHeight="1" x14ac:dyDescent="0.25">
      <c r="A61" s="879"/>
      <c r="B61" s="287"/>
      <c r="C61" s="287"/>
      <c r="D61" s="358"/>
      <c r="E61" s="290"/>
      <c r="F61" s="287"/>
      <c r="G61" s="290"/>
      <c r="H61" s="880"/>
      <c r="I61" s="880"/>
      <c r="J61" s="880"/>
      <c r="K61" s="292"/>
      <c r="L61" s="292"/>
      <c r="M61" s="292"/>
      <c r="N61" s="296"/>
      <c r="O61" s="882"/>
      <c r="P61" s="882"/>
      <c r="Q61" s="172" t="s">
        <v>1969</v>
      </c>
      <c r="R61" s="291"/>
      <c r="S61" s="190"/>
      <c r="T61" s="187"/>
      <c r="U61" s="187"/>
      <c r="V61" s="199"/>
      <c r="W61" s="190"/>
      <c r="X61" s="199" t="str">
        <f t="shared" ca="1" si="2"/>
        <v/>
      </c>
      <c r="Y61" s="1"/>
      <c r="Z61" s="1"/>
      <c r="AA61" s="1"/>
      <c r="AB61" s="1"/>
      <c r="AC61" s="1"/>
      <c r="AD61" s="1"/>
      <c r="AE61" s="1"/>
      <c r="AF61" s="1"/>
    </row>
    <row r="62" spans="1:32" ht="1.5" hidden="1" customHeight="1" thickBot="1" x14ac:dyDescent="0.3">
      <c r="A62" s="883"/>
      <c r="B62" s="295"/>
      <c r="C62" s="295"/>
      <c r="D62" s="318"/>
      <c r="E62" s="299"/>
      <c r="F62" s="295"/>
      <c r="G62" s="299"/>
      <c r="H62" s="579"/>
      <c r="I62" s="579"/>
      <c r="J62" s="579"/>
      <c r="K62" s="307"/>
      <c r="L62" s="307"/>
      <c r="M62" s="307"/>
      <c r="N62" s="315"/>
      <c r="O62" s="587"/>
      <c r="P62" s="587"/>
      <c r="Q62" s="172" t="s">
        <v>1974</v>
      </c>
      <c r="R62" s="301"/>
      <c r="S62" s="307"/>
      <c r="T62" s="301"/>
      <c r="U62" s="301"/>
      <c r="V62" s="321"/>
      <c r="W62" s="307"/>
      <c r="X62" s="393" t="str">
        <f t="shared" ca="1" si="2"/>
        <v/>
      </c>
      <c r="Y62" s="1"/>
      <c r="Z62" s="1"/>
      <c r="AA62" s="1"/>
      <c r="AB62" s="1"/>
      <c r="AC62" s="1"/>
      <c r="AD62" s="1"/>
      <c r="AE62" s="1"/>
      <c r="AF62" s="1"/>
    </row>
    <row r="63" spans="1:32" ht="107.25" customHeight="1" thickBot="1" x14ac:dyDescent="0.3">
      <c r="A63" s="267">
        <v>18</v>
      </c>
      <c r="B63" s="218" t="s">
        <v>11</v>
      </c>
      <c r="C63" s="218" t="s">
        <v>59</v>
      </c>
      <c r="D63" s="220">
        <v>42695</v>
      </c>
      <c r="E63" s="1513" t="s">
        <v>1975</v>
      </c>
      <c r="F63" s="1515" t="s">
        <v>12</v>
      </c>
      <c r="G63" s="1513" t="s">
        <v>1976</v>
      </c>
      <c r="H63" s="1513" t="s">
        <v>1977</v>
      </c>
      <c r="I63" s="1537" t="s">
        <v>27</v>
      </c>
      <c r="J63" s="1537" t="s">
        <v>14</v>
      </c>
      <c r="K63" s="1515" t="s">
        <v>1979</v>
      </c>
      <c r="L63" s="1515" t="s">
        <v>1931</v>
      </c>
      <c r="M63" s="1515" t="s">
        <v>1932</v>
      </c>
      <c r="N63" s="1516">
        <v>42734</v>
      </c>
      <c r="O63" s="1516">
        <v>42750</v>
      </c>
      <c r="P63" s="1516">
        <v>43174</v>
      </c>
      <c r="Q63" s="1339" t="s">
        <v>1981</v>
      </c>
      <c r="R63" s="1341" t="s">
        <v>1983</v>
      </c>
      <c r="S63" s="1343">
        <v>43014</v>
      </c>
      <c r="T63" s="1341" t="s">
        <v>2708</v>
      </c>
      <c r="U63" s="1317"/>
      <c r="V63" s="1472" t="s">
        <v>22</v>
      </c>
      <c r="W63" s="1483" t="s">
        <v>2685</v>
      </c>
      <c r="X63" s="1268" t="str">
        <f t="shared" ca="1" si="2"/>
        <v>VENCIDA</v>
      </c>
      <c r="Y63" s="1"/>
      <c r="Z63" s="1"/>
      <c r="AA63" s="1"/>
      <c r="AB63" s="1"/>
      <c r="AC63" s="1"/>
      <c r="AD63" s="1"/>
      <c r="AE63" s="1"/>
      <c r="AF63" s="1"/>
    </row>
    <row r="64" spans="1:32" ht="64.5" hidden="1" customHeight="1" x14ac:dyDescent="0.25">
      <c r="A64" s="879"/>
      <c r="B64" s="287"/>
      <c r="C64" s="287"/>
      <c r="D64" s="358"/>
      <c r="E64" s="290"/>
      <c r="F64" s="287"/>
      <c r="G64" s="290"/>
      <c r="H64" s="886"/>
      <c r="I64" s="886"/>
      <c r="J64" s="886"/>
      <c r="K64" s="287"/>
      <c r="L64" s="287"/>
      <c r="M64" s="287"/>
      <c r="N64" s="358"/>
      <c r="O64" s="871"/>
      <c r="P64" s="871"/>
      <c r="Q64" s="887" t="s">
        <v>1985</v>
      </c>
      <c r="R64" s="290"/>
      <c r="S64" s="342"/>
      <c r="T64" s="424"/>
      <c r="U64" s="424"/>
      <c r="V64" s="392"/>
      <c r="W64" s="342"/>
      <c r="X64" s="392" t="str">
        <f t="shared" ca="1" si="2"/>
        <v/>
      </c>
      <c r="Y64" s="1"/>
      <c r="Z64" s="1"/>
      <c r="AA64" s="1"/>
      <c r="AB64" s="1"/>
      <c r="AC64" s="1"/>
      <c r="AD64" s="1"/>
      <c r="AE64" s="1"/>
      <c r="AF64" s="1"/>
    </row>
    <row r="65" spans="1:32" ht="99.75" hidden="1" customHeight="1" x14ac:dyDescent="0.25">
      <c r="A65" s="883"/>
      <c r="B65" s="295"/>
      <c r="C65" s="295"/>
      <c r="D65" s="318"/>
      <c r="E65" s="299"/>
      <c r="F65" s="295"/>
      <c r="G65" s="299"/>
      <c r="H65" s="579"/>
      <c r="I65" s="579"/>
      <c r="J65" s="579"/>
      <c r="K65" s="307"/>
      <c r="L65" s="307"/>
      <c r="M65" s="307"/>
      <c r="N65" s="315"/>
      <c r="O65" s="587"/>
      <c r="P65" s="587"/>
      <c r="Q65" s="887" t="s">
        <v>1986</v>
      </c>
      <c r="R65" s="301"/>
      <c r="S65" s="307"/>
      <c r="T65" s="301"/>
      <c r="U65" s="301"/>
      <c r="V65" s="321"/>
      <c r="W65" s="307"/>
      <c r="X65" s="321" t="str">
        <f t="shared" ca="1" si="2"/>
        <v/>
      </c>
      <c r="Y65" s="1"/>
      <c r="Z65" s="1"/>
      <c r="AA65" s="1"/>
      <c r="AB65" s="1"/>
      <c r="AC65" s="1"/>
      <c r="AD65" s="1"/>
      <c r="AE65" s="1"/>
      <c r="AF65" s="1"/>
    </row>
    <row r="66" spans="1:32" ht="144.75" hidden="1" customHeight="1" x14ac:dyDescent="0.25">
      <c r="A66" s="1288">
        <v>19</v>
      </c>
      <c r="B66" s="1265" t="s">
        <v>11</v>
      </c>
      <c r="C66" s="1265" t="s">
        <v>59</v>
      </c>
      <c r="D66" s="1289">
        <v>42695</v>
      </c>
      <c r="E66" s="1265" t="s">
        <v>2005</v>
      </c>
      <c r="F66" s="1265" t="s">
        <v>12</v>
      </c>
      <c r="G66" s="1265" t="s">
        <v>2006</v>
      </c>
      <c r="H66" s="1150" t="s">
        <v>2007</v>
      </c>
      <c r="I66" s="1265" t="s">
        <v>13</v>
      </c>
      <c r="J66" s="1265" t="s">
        <v>14</v>
      </c>
      <c r="K66" s="1240" t="s">
        <v>2008</v>
      </c>
      <c r="L66" s="1240" t="s">
        <v>1931</v>
      </c>
      <c r="M66" s="1240" t="s">
        <v>1932</v>
      </c>
      <c r="N66" s="1266">
        <v>42734</v>
      </c>
      <c r="O66" s="855">
        <v>42737</v>
      </c>
      <c r="P66" s="855">
        <v>42794</v>
      </c>
      <c r="Q66" s="1153" t="s">
        <v>2009</v>
      </c>
      <c r="R66" s="1150" t="s">
        <v>1983</v>
      </c>
      <c r="S66" s="1290">
        <v>43014</v>
      </c>
      <c r="T66" s="1291" t="s">
        <v>2010</v>
      </c>
      <c r="U66" s="1150" t="s">
        <v>2011</v>
      </c>
      <c r="V66" s="1192" t="s">
        <v>36</v>
      </c>
      <c r="W66" s="1150" t="s">
        <v>2012</v>
      </c>
      <c r="X66" s="222" t="str">
        <f t="shared" ca="1" si="2"/>
        <v>VENCIDA</v>
      </c>
      <c r="Y66" s="1"/>
      <c r="Z66" s="1"/>
      <c r="AA66" s="1"/>
      <c r="AB66" s="1"/>
      <c r="AC66" s="1"/>
      <c r="AD66" s="1"/>
      <c r="AE66" s="1"/>
      <c r="AF66" s="1"/>
    </row>
    <row r="67" spans="1:32" ht="119.25" customHeight="1" thickBot="1" x14ac:dyDescent="0.3">
      <c r="A67" s="1284">
        <v>19</v>
      </c>
      <c r="B67" s="861" t="s">
        <v>11</v>
      </c>
      <c r="C67" s="861" t="s">
        <v>59</v>
      </c>
      <c r="D67" s="1285">
        <v>42695</v>
      </c>
      <c r="E67" s="1539" t="s">
        <v>2005</v>
      </c>
      <c r="F67" s="1537" t="s">
        <v>12</v>
      </c>
      <c r="G67" s="1513" t="s">
        <v>2006</v>
      </c>
      <c r="H67" s="1513" t="s">
        <v>2013</v>
      </c>
      <c r="I67" s="1537" t="s">
        <v>27</v>
      </c>
      <c r="J67" s="1537" t="s">
        <v>14</v>
      </c>
      <c r="K67" s="1515" t="s">
        <v>2014</v>
      </c>
      <c r="L67" s="1515" t="s">
        <v>2015</v>
      </c>
      <c r="M67" s="1515" t="s">
        <v>2016</v>
      </c>
      <c r="N67" s="1516">
        <v>42734</v>
      </c>
      <c r="O67" s="1538">
        <v>42737</v>
      </c>
      <c r="P67" s="1538">
        <v>43039</v>
      </c>
      <c r="Q67" s="1346" t="s">
        <v>2696</v>
      </c>
      <c r="R67" s="1341" t="s">
        <v>2017</v>
      </c>
      <c r="S67" s="1345">
        <v>43014</v>
      </c>
      <c r="T67" s="1341" t="s">
        <v>2688</v>
      </c>
      <c r="U67" s="1341" t="s">
        <v>2687</v>
      </c>
      <c r="V67" s="229" t="s">
        <v>36</v>
      </c>
      <c r="W67" s="1269" t="s">
        <v>2018</v>
      </c>
      <c r="X67" s="1270" t="str">
        <f t="shared" ca="1" si="2"/>
        <v>VENCIDA</v>
      </c>
      <c r="Y67" s="1"/>
      <c r="Z67" s="1"/>
      <c r="AA67" s="1"/>
      <c r="AB67" s="1"/>
      <c r="AC67" s="1"/>
      <c r="AD67" s="1"/>
      <c r="AE67" s="1"/>
      <c r="AF67" s="1"/>
    </row>
    <row r="68" spans="1:32" ht="105.75" hidden="1" customHeight="1" x14ac:dyDescent="0.25">
      <c r="A68" s="169">
        <v>20</v>
      </c>
      <c r="B68" s="170" t="s">
        <v>11</v>
      </c>
      <c r="C68" s="170" t="s">
        <v>59</v>
      </c>
      <c r="D68" s="244">
        <v>42695</v>
      </c>
      <c r="E68" s="235" t="s">
        <v>2019</v>
      </c>
      <c r="F68" s="172" t="s">
        <v>12</v>
      </c>
      <c r="G68" s="172" t="s">
        <v>2020</v>
      </c>
      <c r="H68" s="173" t="s">
        <v>2021</v>
      </c>
      <c r="I68" s="591" t="s">
        <v>13</v>
      </c>
      <c r="J68" s="591" t="s">
        <v>35</v>
      </c>
      <c r="K68" s="170" t="s">
        <v>1263</v>
      </c>
      <c r="L68" s="170" t="s">
        <v>1931</v>
      </c>
      <c r="M68" s="170" t="s">
        <v>1932</v>
      </c>
      <c r="N68" s="244">
        <v>42734</v>
      </c>
      <c r="O68" s="855">
        <v>42745</v>
      </c>
      <c r="P68" s="855">
        <v>42765</v>
      </c>
      <c r="Q68" s="173" t="s">
        <v>2022</v>
      </c>
      <c r="R68" s="173"/>
      <c r="S68" s="896"/>
      <c r="T68" s="242" t="s">
        <v>2023</v>
      </c>
      <c r="U68" s="226"/>
      <c r="V68" s="222" t="s">
        <v>36</v>
      </c>
      <c r="W68" s="172" t="s">
        <v>2024</v>
      </c>
      <c r="X68" s="222" t="str">
        <f t="shared" ca="1" si="2"/>
        <v>VENCIDA</v>
      </c>
      <c r="Y68" s="1"/>
      <c r="Z68" s="1"/>
      <c r="AA68" s="1"/>
      <c r="AB68" s="1"/>
      <c r="AC68" s="1"/>
      <c r="AD68" s="1"/>
      <c r="AE68" s="1"/>
      <c r="AF68" s="1"/>
    </row>
    <row r="69" spans="1:32" ht="60.75" hidden="1" customHeight="1" x14ac:dyDescent="0.25">
      <c r="A69" s="293"/>
      <c r="B69" s="295"/>
      <c r="C69" s="295"/>
      <c r="D69" s="318"/>
      <c r="E69" s="574"/>
      <c r="F69" s="299"/>
      <c r="G69" s="299"/>
      <c r="H69" s="301" t="s">
        <v>2025</v>
      </c>
      <c r="I69" s="786" t="s">
        <v>27</v>
      </c>
      <c r="J69" s="786" t="s">
        <v>35</v>
      </c>
      <c r="K69" s="307" t="s">
        <v>2026</v>
      </c>
      <c r="L69" s="307" t="s">
        <v>1931</v>
      </c>
      <c r="M69" s="307" t="s">
        <v>1932</v>
      </c>
      <c r="N69" s="319">
        <v>42734</v>
      </c>
      <c r="O69" s="897">
        <v>42776</v>
      </c>
      <c r="P69" s="897">
        <v>42824</v>
      </c>
      <c r="Q69" s="895"/>
      <c r="R69" s="895"/>
      <c r="S69" s="898"/>
      <c r="T69" s="899" t="s">
        <v>2027</v>
      </c>
      <c r="U69" s="895" t="s">
        <v>1263</v>
      </c>
      <c r="V69" s="321" t="s">
        <v>36</v>
      </c>
      <c r="W69" s="301" t="s">
        <v>2028</v>
      </c>
      <c r="X69" s="199" t="str">
        <f t="shared" ca="1" si="2"/>
        <v>VENCIDA</v>
      </c>
      <c r="Y69" s="1"/>
      <c r="Z69" s="1"/>
      <c r="AA69" s="1"/>
      <c r="AB69" s="1"/>
      <c r="AC69" s="1"/>
      <c r="AD69" s="1"/>
      <c r="AE69" s="1"/>
      <c r="AF69" s="1"/>
    </row>
    <row r="70" spans="1:32" ht="143.25" customHeight="1" thickBot="1" x14ac:dyDescent="0.3">
      <c r="A70" s="267">
        <v>21</v>
      </c>
      <c r="B70" s="218" t="s">
        <v>11</v>
      </c>
      <c r="C70" s="218" t="s">
        <v>59</v>
      </c>
      <c r="D70" s="220">
        <v>42695</v>
      </c>
      <c r="E70" s="1539" t="s">
        <v>2029</v>
      </c>
      <c r="F70" s="1515" t="s">
        <v>12</v>
      </c>
      <c r="G70" s="1513" t="s">
        <v>2030</v>
      </c>
      <c r="H70" s="1513" t="s">
        <v>2031</v>
      </c>
      <c r="I70" s="1515" t="s">
        <v>27</v>
      </c>
      <c r="J70" s="1515" t="s">
        <v>14</v>
      </c>
      <c r="K70" s="1515" t="s">
        <v>2032</v>
      </c>
      <c r="L70" s="1515" t="s">
        <v>1931</v>
      </c>
      <c r="M70" s="1515" t="s">
        <v>1932</v>
      </c>
      <c r="N70" s="1516">
        <v>42734</v>
      </c>
      <c r="O70" s="1538">
        <v>42737</v>
      </c>
      <c r="P70" s="1538">
        <v>42907</v>
      </c>
      <c r="Q70" s="1573" t="s">
        <v>2033</v>
      </c>
      <c r="R70" s="1341" t="s">
        <v>2702</v>
      </c>
      <c r="S70" s="1345">
        <v>43014</v>
      </c>
      <c r="T70" s="1341" t="s">
        <v>2766</v>
      </c>
      <c r="U70" s="1341" t="s">
        <v>2690</v>
      </c>
      <c r="V70" s="229" t="s">
        <v>36</v>
      </c>
      <c r="W70" s="1205" t="s">
        <v>2689</v>
      </c>
      <c r="X70" s="1287" t="str">
        <f t="shared" ca="1" si="2"/>
        <v>VENCIDA</v>
      </c>
      <c r="Y70" s="1"/>
      <c r="Z70" s="1"/>
      <c r="AA70" s="1"/>
      <c r="AB70" s="1"/>
      <c r="AC70" s="1"/>
      <c r="AD70" s="1"/>
      <c r="AE70" s="1"/>
      <c r="AF70" s="1"/>
    </row>
    <row r="71" spans="1:32" ht="147" hidden="1" customHeight="1" x14ac:dyDescent="0.25">
      <c r="A71" s="169">
        <v>22</v>
      </c>
      <c r="B71" s="170" t="s">
        <v>11</v>
      </c>
      <c r="C71" s="170" t="s">
        <v>59</v>
      </c>
      <c r="D71" s="244">
        <v>42695</v>
      </c>
      <c r="E71" s="172" t="s">
        <v>2034</v>
      </c>
      <c r="F71" s="170" t="s">
        <v>12</v>
      </c>
      <c r="G71" s="312" t="s">
        <v>2035</v>
      </c>
      <c r="H71" s="172" t="s">
        <v>2036</v>
      </c>
      <c r="I71" s="591" t="s">
        <v>27</v>
      </c>
      <c r="J71" s="591" t="s">
        <v>14</v>
      </c>
      <c r="K71" s="170" t="s">
        <v>2037</v>
      </c>
      <c r="L71" s="170" t="s">
        <v>1931</v>
      </c>
      <c r="M71" s="170" t="s">
        <v>1932</v>
      </c>
      <c r="N71" s="244">
        <v>42734</v>
      </c>
      <c r="O71" s="855">
        <v>42745</v>
      </c>
      <c r="P71" s="855">
        <v>42825</v>
      </c>
      <c r="Q71" s="173" t="s">
        <v>2038</v>
      </c>
      <c r="R71" s="173" t="s">
        <v>1983</v>
      </c>
      <c r="S71" s="894">
        <v>43014</v>
      </c>
      <c r="T71" s="813" t="s">
        <v>2039</v>
      </c>
      <c r="U71" s="173" t="s">
        <v>2040</v>
      </c>
      <c r="V71" s="222" t="s">
        <v>36</v>
      </c>
      <c r="W71" s="172" t="s">
        <v>2041</v>
      </c>
      <c r="X71" s="222" t="str">
        <f t="shared" ca="1" si="2"/>
        <v>VENCIDA</v>
      </c>
      <c r="Y71" s="1"/>
      <c r="Z71" s="1"/>
      <c r="AA71" s="1"/>
      <c r="AB71" s="1"/>
      <c r="AC71" s="1"/>
      <c r="AD71" s="1"/>
      <c r="AE71" s="1"/>
      <c r="AF71" s="1"/>
    </row>
    <row r="72" spans="1:32" ht="103.5" hidden="1" customHeight="1" x14ac:dyDescent="0.25">
      <c r="A72" s="267">
        <v>23</v>
      </c>
      <c r="B72" s="218" t="s">
        <v>11</v>
      </c>
      <c r="C72" s="218" t="s">
        <v>59</v>
      </c>
      <c r="D72" s="220">
        <v>42695</v>
      </c>
      <c r="E72" s="221" t="s">
        <v>2042</v>
      </c>
      <c r="F72" s="218" t="s">
        <v>12</v>
      </c>
      <c r="G72" s="308" t="s">
        <v>2043</v>
      </c>
      <c r="H72" s="221" t="s">
        <v>2044</v>
      </c>
      <c r="I72" s="861" t="s">
        <v>27</v>
      </c>
      <c r="J72" s="861" t="s">
        <v>35</v>
      </c>
      <c r="K72" s="218" t="s">
        <v>2045</v>
      </c>
      <c r="L72" s="218" t="s">
        <v>1931</v>
      </c>
      <c r="M72" s="218" t="s">
        <v>1932</v>
      </c>
      <c r="N72" s="220">
        <v>42734</v>
      </c>
      <c r="O72" s="863">
        <v>42745</v>
      </c>
      <c r="P72" s="863">
        <v>42765</v>
      </c>
      <c r="Q72" s="221" t="s">
        <v>2046</v>
      </c>
      <c r="R72" s="221" t="s">
        <v>1983</v>
      </c>
      <c r="S72" s="902">
        <v>43014</v>
      </c>
      <c r="T72" s="608" t="s">
        <v>2047</v>
      </c>
      <c r="U72" s="221" t="s">
        <v>2048</v>
      </c>
      <c r="V72" s="229" t="s">
        <v>42</v>
      </c>
      <c r="W72" s="221" t="s">
        <v>2049</v>
      </c>
      <c r="X72" s="222" t="str">
        <f t="shared" ca="1" si="2"/>
        <v>VENCIDA</v>
      </c>
      <c r="Y72" s="1"/>
      <c r="Z72" s="1"/>
      <c r="AA72" s="1"/>
      <c r="AB72" s="1"/>
      <c r="AC72" s="1"/>
      <c r="AD72" s="1"/>
      <c r="AE72" s="1"/>
      <c r="AF72" s="1"/>
    </row>
    <row r="73" spans="1:32" ht="150" hidden="1" customHeight="1" x14ac:dyDescent="0.25">
      <c r="A73" s="903">
        <v>24</v>
      </c>
      <c r="B73" s="752" t="s">
        <v>11</v>
      </c>
      <c r="C73" s="752" t="s">
        <v>59</v>
      </c>
      <c r="D73" s="904">
        <v>42695</v>
      </c>
      <c r="E73" s="752" t="s">
        <v>2050</v>
      </c>
      <c r="F73" s="752" t="s">
        <v>12</v>
      </c>
      <c r="G73" s="906" t="s">
        <v>2043</v>
      </c>
      <c r="H73" s="187" t="s">
        <v>2051</v>
      </c>
      <c r="I73" s="591" t="s">
        <v>27</v>
      </c>
      <c r="J73" s="591" t="s">
        <v>14</v>
      </c>
      <c r="K73" s="174" t="s">
        <v>2045</v>
      </c>
      <c r="L73" s="174" t="s">
        <v>1931</v>
      </c>
      <c r="M73" s="174" t="s">
        <v>1932</v>
      </c>
      <c r="N73" s="257">
        <v>42734</v>
      </c>
      <c r="O73" s="580">
        <v>42745</v>
      </c>
      <c r="P73" s="580">
        <v>42765</v>
      </c>
      <c r="Q73" s="230" t="s">
        <v>2052</v>
      </c>
      <c r="R73" s="173" t="s">
        <v>1983</v>
      </c>
      <c r="S73" s="894">
        <v>43014</v>
      </c>
      <c r="T73" s="242" t="s">
        <v>2053</v>
      </c>
      <c r="U73" s="173" t="s">
        <v>2055</v>
      </c>
      <c r="V73" s="177" t="s">
        <v>42</v>
      </c>
      <c r="W73" s="242" t="s">
        <v>2056</v>
      </c>
      <c r="X73" s="177" t="str">
        <f t="shared" ca="1" si="2"/>
        <v>VENCIDA</v>
      </c>
      <c r="Y73" s="1"/>
      <c r="Z73" s="1"/>
      <c r="AA73" s="1"/>
      <c r="AB73" s="1"/>
      <c r="AC73" s="1"/>
      <c r="AD73" s="1"/>
      <c r="AE73" s="1"/>
      <c r="AF73" s="1"/>
    </row>
    <row r="74" spans="1:32" ht="90.75" hidden="1" customHeight="1" x14ac:dyDescent="0.25">
      <c r="A74" s="909"/>
      <c r="B74" s="287"/>
      <c r="C74" s="287"/>
      <c r="D74" s="358"/>
      <c r="E74" s="287"/>
      <c r="F74" s="287"/>
      <c r="G74" s="911"/>
      <c r="H74" s="172" t="s">
        <v>2059</v>
      </c>
      <c r="I74" s="538" t="s">
        <v>27</v>
      </c>
      <c r="J74" s="538" t="s">
        <v>35</v>
      </c>
      <c r="K74" s="590" t="s">
        <v>2060</v>
      </c>
      <c r="L74" s="170" t="s">
        <v>2061</v>
      </c>
      <c r="M74" s="170" t="s">
        <v>2061</v>
      </c>
      <c r="N74" s="171">
        <v>42734</v>
      </c>
      <c r="O74" s="912">
        <v>42737</v>
      </c>
      <c r="P74" s="912">
        <v>42766</v>
      </c>
      <c r="Q74" s="913" t="s">
        <v>2065</v>
      </c>
      <c r="R74" s="460" t="s">
        <v>2066</v>
      </c>
      <c r="S74" s="914">
        <v>42842</v>
      </c>
      <c r="T74" s="172" t="s">
        <v>2068</v>
      </c>
      <c r="U74" s="915" t="s">
        <v>2066</v>
      </c>
      <c r="V74" s="222" t="s">
        <v>36</v>
      </c>
      <c r="W74" s="263" t="s">
        <v>2071</v>
      </c>
      <c r="X74" s="222" t="str">
        <f t="shared" ca="1" si="2"/>
        <v>VENCIDA</v>
      </c>
      <c r="Y74" s="1"/>
      <c r="Z74" s="1"/>
      <c r="AA74" s="1"/>
      <c r="AB74" s="1"/>
      <c r="AC74" s="1"/>
      <c r="AD74" s="1"/>
      <c r="AE74" s="1"/>
      <c r="AF74" s="1"/>
    </row>
    <row r="75" spans="1:32" ht="201" customHeight="1" thickBot="1" x14ac:dyDescent="0.3">
      <c r="A75" s="1284">
        <v>24</v>
      </c>
      <c r="B75" s="861" t="s">
        <v>11</v>
      </c>
      <c r="C75" s="861" t="s">
        <v>59</v>
      </c>
      <c r="D75" s="1285">
        <v>42695</v>
      </c>
      <c r="E75" s="1536" t="s">
        <v>2050</v>
      </c>
      <c r="F75" s="1537" t="s">
        <v>12</v>
      </c>
      <c r="G75" s="1540" t="s">
        <v>2043</v>
      </c>
      <c r="H75" s="1513" t="s">
        <v>2073</v>
      </c>
      <c r="I75" s="1537" t="s">
        <v>27</v>
      </c>
      <c r="J75" s="1537" t="s">
        <v>35</v>
      </c>
      <c r="K75" s="1541" t="s">
        <v>2075</v>
      </c>
      <c r="L75" s="1515" t="s">
        <v>2076</v>
      </c>
      <c r="M75" s="1515" t="s">
        <v>2077</v>
      </c>
      <c r="N75" s="1516">
        <v>42734</v>
      </c>
      <c r="O75" s="1538">
        <v>42737</v>
      </c>
      <c r="P75" s="1538">
        <v>43039</v>
      </c>
      <c r="Q75" s="1346" t="s">
        <v>2697</v>
      </c>
      <c r="R75" s="1341" t="s">
        <v>2703</v>
      </c>
      <c r="S75" s="1340" t="s">
        <v>2082</v>
      </c>
      <c r="T75" s="1341" t="s">
        <v>2691</v>
      </c>
      <c r="U75" s="1341" t="s">
        <v>2692</v>
      </c>
      <c r="V75" s="229" t="s">
        <v>36</v>
      </c>
      <c r="W75" s="1286" t="s">
        <v>2693</v>
      </c>
      <c r="X75" s="1270" t="str">
        <f t="shared" ca="1" si="2"/>
        <v>VENCIDA</v>
      </c>
      <c r="Y75" s="1"/>
      <c r="Z75" s="1"/>
      <c r="AA75" s="1"/>
      <c r="AB75" s="1"/>
      <c r="AC75" s="1"/>
      <c r="AD75" s="1"/>
      <c r="AE75" s="1"/>
      <c r="AF75" s="1"/>
    </row>
    <row r="76" spans="1:32" ht="79.5" hidden="1" customHeight="1" x14ac:dyDescent="0.25">
      <c r="A76" s="1271">
        <v>24</v>
      </c>
      <c r="B76" s="1272" t="s">
        <v>11</v>
      </c>
      <c r="C76" s="1272" t="s">
        <v>59</v>
      </c>
      <c r="D76" s="1273">
        <v>42695</v>
      </c>
      <c r="E76" s="1272" t="s">
        <v>2050</v>
      </c>
      <c r="F76" s="1272" t="s">
        <v>12</v>
      </c>
      <c r="G76" s="1080" t="s">
        <v>2043</v>
      </c>
      <c r="H76" s="1274" t="s">
        <v>2089</v>
      </c>
      <c r="I76" s="1275" t="s">
        <v>13</v>
      </c>
      <c r="J76" s="1275" t="s">
        <v>35</v>
      </c>
      <c r="K76" s="1276" t="s">
        <v>2090</v>
      </c>
      <c r="L76" s="1241" t="s">
        <v>2091</v>
      </c>
      <c r="M76" s="1241" t="s">
        <v>2092</v>
      </c>
      <c r="N76" s="1243">
        <v>42734</v>
      </c>
      <c r="O76" s="1277">
        <v>42737</v>
      </c>
      <c r="P76" s="1277">
        <v>42766</v>
      </c>
      <c r="Q76" s="1278" t="s">
        <v>2093</v>
      </c>
      <c r="R76" s="1279" t="s">
        <v>2094</v>
      </c>
      <c r="S76" s="1280">
        <v>42842</v>
      </c>
      <c r="T76" s="1274" t="s">
        <v>2097</v>
      </c>
      <c r="U76" s="1281" t="s">
        <v>2094</v>
      </c>
      <c r="V76" s="1282" t="s">
        <v>36</v>
      </c>
      <c r="W76" s="1283" t="s">
        <v>2102</v>
      </c>
      <c r="X76" s="393" t="str">
        <f t="shared" ca="1" si="2"/>
        <v>VENCIDA</v>
      </c>
      <c r="Y76" s="1"/>
      <c r="Z76" s="1"/>
      <c r="AA76" s="1"/>
      <c r="AB76" s="1"/>
      <c r="AC76" s="1"/>
      <c r="AD76" s="1"/>
      <c r="AE76" s="1"/>
      <c r="AF76" s="1"/>
    </row>
    <row r="77" spans="1:32" ht="157.5" customHeight="1" thickBot="1" x14ac:dyDescent="0.3">
      <c r="A77" s="217">
        <v>26</v>
      </c>
      <c r="B77" s="916" t="s">
        <v>11</v>
      </c>
      <c r="C77" s="916" t="s">
        <v>59</v>
      </c>
      <c r="D77" s="863">
        <v>42695</v>
      </c>
      <c r="E77" s="1542" t="s">
        <v>2105</v>
      </c>
      <c r="F77" s="1543" t="s">
        <v>12</v>
      </c>
      <c r="G77" s="1540" t="s">
        <v>2106</v>
      </c>
      <c r="H77" s="1540" t="s">
        <v>2107</v>
      </c>
      <c r="I77" s="1544" t="s">
        <v>27</v>
      </c>
      <c r="J77" s="1544" t="s">
        <v>35</v>
      </c>
      <c r="K77" s="1543" t="s">
        <v>2109</v>
      </c>
      <c r="L77" s="1515" t="s">
        <v>2110</v>
      </c>
      <c r="M77" s="1515" t="s">
        <v>2110</v>
      </c>
      <c r="N77" s="1538">
        <v>42734</v>
      </c>
      <c r="O77" s="1538">
        <v>42737</v>
      </c>
      <c r="P77" s="1538">
        <v>42978</v>
      </c>
      <c r="Q77" s="1346" t="s">
        <v>2698</v>
      </c>
      <c r="R77" s="1341" t="s">
        <v>2704</v>
      </c>
      <c r="S77" s="1345">
        <v>43014</v>
      </c>
      <c r="T77" s="1342" t="s">
        <v>2705</v>
      </c>
      <c r="U77" s="1341" t="s">
        <v>2716</v>
      </c>
      <c r="V77" s="229" t="s">
        <v>36</v>
      </c>
      <c r="W77" s="1205" t="s">
        <v>2717</v>
      </c>
      <c r="X77" s="1268" t="str">
        <f t="shared" ca="1" si="2"/>
        <v>VENCIDA</v>
      </c>
      <c r="Y77" s="1"/>
      <c r="Z77" s="1"/>
      <c r="AA77" s="1"/>
      <c r="AB77" s="1"/>
      <c r="AC77" s="1"/>
      <c r="AD77" s="1"/>
      <c r="AE77" s="1"/>
      <c r="AF77" s="1"/>
    </row>
    <row r="78" spans="1:32" ht="136.5" hidden="1" customHeight="1" x14ac:dyDescent="0.25">
      <c r="A78" s="267">
        <v>27</v>
      </c>
      <c r="B78" s="218" t="s">
        <v>11</v>
      </c>
      <c r="C78" s="218" t="s">
        <v>59</v>
      </c>
      <c r="D78" s="220">
        <v>42695</v>
      </c>
      <c r="E78" s="236" t="s">
        <v>2122</v>
      </c>
      <c r="F78" s="218" t="s">
        <v>12</v>
      </c>
      <c r="G78" s="308" t="s">
        <v>2123</v>
      </c>
      <c r="H78" s="221" t="s">
        <v>2124</v>
      </c>
      <c r="I78" s="861" t="s">
        <v>27</v>
      </c>
      <c r="J78" s="861" t="s">
        <v>14</v>
      </c>
      <c r="K78" s="218" t="s">
        <v>2126</v>
      </c>
      <c r="L78" s="218" t="s">
        <v>2127</v>
      </c>
      <c r="M78" s="218" t="s">
        <v>2128</v>
      </c>
      <c r="N78" s="220">
        <v>42734</v>
      </c>
      <c r="O78" s="863">
        <v>42767</v>
      </c>
      <c r="P78" s="863">
        <v>42916</v>
      </c>
      <c r="Q78" s="922" t="s">
        <v>2130</v>
      </c>
      <c r="R78" s="221" t="s">
        <v>2134</v>
      </c>
      <c r="S78" s="902">
        <v>43014</v>
      </c>
      <c r="T78" s="221" t="s">
        <v>2135</v>
      </c>
      <c r="U78" s="221" t="s">
        <v>2136</v>
      </c>
      <c r="V78" s="229" t="s">
        <v>36</v>
      </c>
      <c r="W78" s="221" t="s">
        <v>2137</v>
      </c>
      <c r="X78" s="229" t="str">
        <f t="shared" ca="1" si="2"/>
        <v>VENCIDA</v>
      </c>
      <c r="Y78" s="1"/>
      <c r="Z78" s="1"/>
      <c r="AA78" s="1"/>
      <c r="AB78" s="1"/>
      <c r="AC78" s="1"/>
      <c r="AD78" s="1"/>
      <c r="AE78" s="1"/>
      <c r="AF78" s="1"/>
    </row>
    <row r="79" spans="1:32" ht="205.5" hidden="1" customHeight="1" x14ac:dyDescent="0.25">
      <c r="A79" s="169">
        <v>28</v>
      </c>
      <c r="B79" s="170" t="s">
        <v>11</v>
      </c>
      <c r="C79" s="170" t="s">
        <v>59</v>
      </c>
      <c r="D79" s="171">
        <v>42695</v>
      </c>
      <c r="E79" s="172" t="s">
        <v>2139</v>
      </c>
      <c r="F79" s="170" t="s">
        <v>12</v>
      </c>
      <c r="G79" s="172" t="s">
        <v>2140</v>
      </c>
      <c r="H79" s="173" t="s">
        <v>2141</v>
      </c>
      <c r="I79" s="591" t="s">
        <v>27</v>
      </c>
      <c r="J79" s="591" t="s">
        <v>14</v>
      </c>
      <c r="K79" s="174" t="s">
        <v>2142</v>
      </c>
      <c r="L79" s="170" t="s">
        <v>2127</v>
      </c>
      <c r="M79" s="170" t="s">
        <v>2128</v>
      </c>
      <c r="N79" s="171">
        <v>42734</v>
      </c>
      <c r="O79" s="912">
        <v>42737</v>
      </c>
      <c r="P79" s="912">
        <v>42766</v>
      </c>
      <c r="Q79" s="925"/>
      <c r="R79" s="929" t="s">
        <v>2144</v>
      </c>
      <c r="S79" s="930"/>
      <c r="T79" s="932" t="s">
        <v>2150</v>
      </c>
      <c r="U79" s="934" t="str">
        <f>HYPERLINK("http://www.idep.edu.co/?q=content/gth-13-proceso-de-gesti%C3%B3n-de-talento-humano#overlay-context= ","http://www.idep.edu.co/?q=content/gth-13-proceso-de-gesti%C3%B3n-de-talento-humano#overlay-context= ")</f>
        <v xml:space="preserve">http://www.idep.edu.co/?q=content/gth-13-proceso-de-gesti%C3%B3n-de-talento-humano#overlay-context= </v>
      </c>
      <c r="V79" s="222" t="s">
        <v>36</v>
      </c>
      <c r="W79" s="263" t="s">
        <v>2162</v>
      </c>
      <c r="X79" s="222" t="str">
        <f t="shared" ca="1" si="2"/>
        <v>VENCIDA</v>
      </c>
      <c r="Y79" s="1"/>
      <c r="Z79" s="1"/>
      <c r="AA79" s="1"/>
      <c r="AB79" s="1"/>
      <c r="AC79" s="1"/>
      <c r="AD79" s="1"/>
      <c r="AE79" s="1"/>
      <c r="AF79" s="1"/>
    </row>
    <row r="80" spans="1:32" ht="123.75" customHeight="1" thickBot="1" x14ac:dyDescent="0.3">
      <c r="A80" s="267">
        <v>29</v>
      </c>
      <c r="B80" s="218" t="s">
        <v>11</v>
      </c>
      <c r="C80" s="218" t="s">
        <v>59</v>
      </c>
      <c r="D80" s="220">
        <v>42695</v>
      </c>
      <c r="E80" s="1536" t="s">
        <v>2167</v>
      </c>
      <c r="F80" s="1515" t="s">
        <v>12</v>
      </c>
      <c r="G80" s="1513" t="s">
        <v>2170</v>
      </c>
      <c r="H80" s="1513" t="s">
        <v>2172</v>
      </c>
      <c r="I80" s="1537" t="s">
        <v>27</v>
      </c>
      <c r="J80" s="1537" t="s">
        <v>14</v>
      </c>
      <c r="K80" s="1537" t="s">
        <v>2174</v>
      </c>
      <c r="L80" s="1515" t="s">
        <v>1931</v>
      </c>
      <c r="M80" s="1515" t="s">
        <v>1932</v>
      </c>
      <c r="N80" s="1516">
        <v>42734</v>
      </c>
      <c r="O80" s="1538">
        <v>42745</v>
      </c>
      <c r="P80" s="1538">
        <v>42916</v>
      </c>
      <c r="Q80" s="1341" t="s">
        <v>2720</v>
      </c>
      <c r="R80" s="1346"/>
      <c r="S80" s="1343">
        <v>43014</v>
      </c>
      <c r="T80" s="1317" t="s">
        <v>2804</v>
      </c>
      <c r="U80" s="1347"/>
      <c r="V80" s="229" t="s">
        <v>29</v>
      </c>
      <c r="W80" s="1269" t="s">
        <v>2805</v>
      </c>
      <c r="X80" s="1268" t="str">
        <f t="shared" ca="1" si="2"/>
        <v>VENCIDA</v>
      </c>
      <c r="Y80" s="1"/>
      <c r="Z80" s="1"/>
      <c r="AA80" s="1"/>
      <c r="AB80" s="1"/>
      <c r="AC80" s="1"/>
      <c r="AD80" s="1"/>
      <c r="AE80" s="1"/>
      <c r="AF80" s="1"/>
    </row>
    <row r="81" spans="1:32" s="1316" customFormat="1" ht="81.75" customHeight="1" thickBot="1" x14ac:dyDescent="0.3">
      <c r="A81" s="1469">
        <v>30</v>
      </c>
      <c r="B81" s="1340" t="s">
        <v>11</v>
      </c>
      <c r="C81" s="1340" t="s">
        <v>59</v>
      </c>
      <c r="D81" s="1343">
        <v>42913</v>
      </c>
      <c r="E81" s="1539" t="s">
        <v>2183</v>
      </c>
      <c r="F81" s="1515" t="s">
        <v>12</v>
      </c>
      <c r="G81" s="1513" t="s">
        <v>2184</v>
      </c>
      <c r="H81" s="1513" t="s">
        <v>2185</v>
      </c>
      <c r="I81" s="1514" t="s">
        <v>27</v>
      </c>
      <c r="J81" s="1537" t="s">
        <v>14</v>
      </c>
      <c r="K81" s="1537"/>
      <c r="L81" s="1515" t="s">
        <v>1063</v>
      </c>
      <c r="M81" s="1515" t="s">
        <v>2187</v>
      </c>
      <c r="N81" s="1516">
        <v>43020</v>
      </c>
      <c r="O81" s="1516">
        <v>43025</v>
      </c>
      <c r="P81" s="1516">
        <v>43174</v>
      </c>
      <c r="Q81" s="1470"/>
      <c r="R81" s="1470"/>
      <c r="S81" s="1471"/>
      <c r="T81" s="1347"/>
      <c r="U81" s="1347"/>
      <c r="V81" s="1472" t="s">
        <v>22</v>
      </c>
      <c r="W81" s="1473"/>
      <c r="X81" s="476"/>
      <c r="Y81" s="1315"/>
      <c r="Z81" s="1315"/>
      <c r="AA81" s="1315"/>
      <c r="AB81" s="1315"/>
      <c r="AC81" s="1315"/>
      <c r="AD81" s="1315"/>
      <c r="AE81" s="1315"/>
      <c r="AF81" s="1315"/>
    </row>
    <row r="82" spans="1:32" ht="77.25" customHeight="1" thickBot="1" x14ac:dyDescent="0.3">
      <c r="A82" s="1853">
        <v>31</v>
      </c>
      <c r="B82" s="1808" t="s">
        <v>11</v>
      </c>
      <c r="C82" s="1808" t="s">
        <v>59</v>
      </c>
      <c r="D82" s="1806">
        <v>42913</v>
      </c>
      <c r="E82" s="1902" t="s">
        <v>2197</v>
      </c>
      <c r="F82" s="1904" t="s">
        <v>12</v>
      </c>
      <c r="G82" s="1906" t="s">
        <v>2730</v>
      </c>
      <c r="H82" s="1545" t="s">
        <v>2198</v>
      </c>
      <c r="I82" s="1517" t="s">
        <v>27</v>
      </c>
      <c r="J82" s="1546" t="s">
        <v>14</v>
      </c>
      <c r="K82" s="1546"/>
      <c r="L82" s="1504" t="s">
        <v>1063</v>
      </c>
      <c r="M82" s="1504" t="s">
        <v>2187</v>
      </c>
      <c r="N82" s="1505">
        <v>43020</v>
      </c>
      <c r="O82" s="1506">
        <v>43025</v>
      </c>
      <c r="P82" s="1506">
        <v>43039</v>
      </c>
      <c r="Q82" s="1574" t="s">
        <v>2709</v>
      </c>
      <c r="R82" s="1348" t="s">
        <v>2201</v>
      </c>
      <c r="S82" s="1349">
        <v>43068</v>
      </c>
      <c r="T82" s="1348" t="s">
        <v>2767</v>
      </c>
      <c r="U82" s="1348" t="s">
        <v>2712</v>
      </c>
      <c r="V82" s="1192" t="s">
        <v>36</v>
      </c>
      <c r="W82" s="1194" t="s">
        <v>2715</v>
      </c>
      <c r="X82" s="938"/>
      <c r="Y82" s="1"/>
      <c r="Z82" s="1"/>
      <c r="AA82" s="1"/>
      <c r="AB82" s="1"/>
      <c r="AC82" s="1"/>
      <c r="AD82" s="1"/>
      <c r="AE82" s="1"/>
      <c r="AF82" s="1"/>
    </row>
    <row r="83" spans="1:32" ht="98.25" customHeight="1" thickBot="1" x14ac:dyDescent="0.3">
      <c r="A83" s="1922"/>
      <c r="B83" s="1809"/>
      <c r="C83" s="1809"/>
      <c r="D83" s="1807"/>
      <c r="E83" s="1903"/>
      <c r="F83" s="1905"/>
      <c r="G83" s="1907"/>
      <c r="H83" s="1547" t="s">
        <v>2203</v>
      </c>
      <c r="I83" s="1520" t="s">
        <v>27</v>
      </c>
      <c r="J83" s="1548" t="s">
        <v>14</v>
      </c>
      <c r="K83" s="1548"/>
      <c r="L83" s="1510" t="s">
        <v>1063</v>
      </c>
      <c r="M83" s="1510" t="s">
        <v>2187</v>
      </c>
      <c r="N83" s="1511">
        <v>43020</v>
      </c>
      <c r="O83" s="1512">
        <v>43025</v>
      </c>
      <c r="P83" s="1512">
        <v>43039</v>
      </c>
      <c r="Q83" s="1575" t="s">
        <v>2710</v>
      </c>
      <c r="R83" s="1350" t="s">
        <v>2201</v>
      </c>
      <c r="S83" s="1351">
        <v>43068</v>
      </c>
      <c r="T83" s="1350" t="s">
        <v>2714</v>
      </c>
      <c r="U83" s="1350" t="s">
        <v>2713</v>
      </c>
      <c r="V83" s="1193" t="s">
        <v>36</v>
      </c>
      <c r="W83" s="1195" t="s">
        <v>2715</v>
      </c>
      <c r="X83" s="476"/>
      <c r="Y83" s="1"/>
      <c r="Z83" s="1"/>
      <c r="AA83" s="1"/>
      <c r="AB83" s="1"/>
      <c r="AC83" s="1"/>
      <c r="AD83" s="1"/>
      <c r="AE83" s="1"/>
      <c r="AF83" s="1"/>
    </row>
    <row r="84" spans="1:32" ht="152.25" customHeight="1" thickBot="1" x14ac:dyDescent="0.3">
      <c r="A84" s="267">
        <v>32</v>
      </c>
      <c r="B84" s="218" t="s">
        <v>11</v>
      </c>
      <c r="C84" s="218" t="s">
        <v>59</v>
      </c>
      <c r="D84" s="232">
        <v>42913</v>
      </c>
      <c r="E84" s="1536" t="s">
        <v>2733</v>
      </c>
      <c r="F84" s="1515" t="s">
        <v>12</v>
      </c>
      <c r="G84" s="1536" t="s">
        <v>2729</v>
      </c>
      <c r="H84" s="1536" t="s">
        <v>2236</v>
      </c>
      <c r="I84" s="1514" t="s">
        <v>27</v>
      </c>
      <c r="J84" s="1537" t="s">
        <v>14</v>
      </c>
      <c r="K84" s="1537"/>
      <c r="L84" s="1515" t="s">
        <v>1063</v>
      </c>
      <c r="M84" s="1515" t="s">
        <v>2187</v>
      </c>
      <c r="N84" s="1538">
        <v>43020</v>
      </c>
      <c r="O84" s="1538">
        <v>42767</v>
      </c>
      <c r="P84" s="1538">
        <v>42962</v>
      </c>
      <c r="Q84" s="1346" t="s">
        <v>2711</v>
      </c>
      <c r="R84" s="1341" t="s">
        <v>2242</v>
      </c>
      <c r="S84" s="1352">
        <v>43069</v>
      </c>
      <c r="T84" s="1353" t="s">
        <v>2741</v>
      </c>
      <c r="U84" s="1354" t="s">
        <v>2740</v>
      </c>
      <c r="V84" s="229" t="s">
        <v>36</v>
      </c>
      <c r="W84" s="1205" t="s">
        <v>2727</v>
      </c>
      <c r="X84" s="1"/>
      <c r="Y84" s="1"/>
      <c r="Z84" s="1"/>
      <c r="AA84" s="1"/>
      <c r="AB84" s="1"/>
      <c r="AC84" s="1"/>
      <c r="AD84" s="1"/>
      <c r="AE84" s="1"/>
      <c r="AF84" s="1"/>
    </row>
    <row r="85" spans="1:32" ht="147" customHeight="1" thickBot="1" x14ac:dyDescent="0.3">
      <c r="A85" s="589">
        <v>33</v>
      </c>
      <c r="B85" s="1240" t="s">
        <v>11</v>
      </c>
      <c r="C85" s="1240" t="s">
        <v>59</v>
      </c>
      <c r="D85" s="1242">
        <v>42913</v>
      </c>
      <c r="E85" s="1549" t="s">
        <v>2283</v>
      </c>
      <c r="F85" s="1522" t="s">
        <v>12</v>
      </c>
      <c r="G85" s="1550" t="s">
        <v>2184</v>
      </c>
      <c r="H85" s="1550" t="s">
        <v>2293</v>
      </c>
      <c r="I85" s="1551" t="s">
        <v>27</v>
      </c>
      <c r="J85" s="1552" t="s">
        <v>14</v>
      </c>
      <c r="K85" s="1552"/>
      <c r="L85" s="1522" t="s">
        <v>1063</v>
      </c>
      <c r="M85" s="1522" t="s">
        <v>2187</v>
      </c>
      <c r="N85" s="1553">
        <v>43020</v>
      </c>
      <c r="O85" s="1554">
        <v>43025</v>
      </c>
      <c r="P85" s="1554">
        <v>43098</v>
      </c>
      <c r="Q85" s="1525" t="s">
        <v>2310</v>
      </c>
      <c r="R85" s="1348" t="s">
        <v>2317</v>
      </c>
      <c r="S85" s="1356"/>
      <c r="T85" s="1348" t="s">
        <v>2728</v>
      </c>
      <c r="U85" s="1357" t="s">
        <v>2725</v>
      </c>
      <c r="V85" s="1192" t="s">
        <v>36</v>
      </c>
      <c r="W85" s="1267" t="s">
        <v>2726</v>
      </c>
      <c r="X85" s="1"/>
      <c r="Y85" s="1"/>
      <c r="Z85" s="1"/>
      <c r="AA85" s="1"/>
      <c r="AB85" s="1"/>
      <c r="AC85" s="1"/>
      <c r="AD85" s="1"/>
      <c r="AE85" s="1"/>
      <c r="AF85" s="1"/>
    </row>
    <row r="86" spans="1:32" s="1316" customFormat="1" ht="63.75" customHeight="1" x14ac:dyDescent="0.25">
      <c r="A86" s="1923">
        <v>34</v>
      </c>
      <c r="B86" s="1924" t="s">
        <v>11</v>
      </c>
      <c r="C86" s="1924" t="s">
        <v>59</v>
      </c>
      <c r="D86" s="1918">
        <v>42913</v>
      </c>
      <c r="E86" s="1919" t="s">
        <v>2326</v>
      </c>
      <c r="F86" s="1909" t="s">
        <v>12</v>
      </c>
      <c r="G86" s="1911" t="s">
        <v>2327</v>
      </c>
      <c r="H86" s="1555" t="s">
        <v>2328</v>
      </c>
      <c r="I86" s="1556" t="s">
        <v>27</v>
      </c>
      <c r="J86" s="1557" t="s">
        <v>14</v>
      </c>
      <c r="K86" s="1557"/>
      <c r="L86" s="1558" t="s">
        <v>1063</v>
      </c>
      <c r="M86" s="1558" t="s">
        <v>2187</v>
      </c>
      <c r="N86" s="1559">
        <v>43020</v>
      </c>
      <c r="O86" s="1559">
        <v>43025</v>
      </c>
      <c r="P86" s="1559">
        <v>43159</v>
      </c>
      <c r="Q86" s="1358"/>
      <c r="R86" s="1358"/>
      <c r="S86" s="1359"/>
      <c r="T86" s="1577" t="s">
        <v>2724</v>
      </c>
      <c r="U86" s="1360"/>
      <c r="V86" s="1474" t="s">
        <v>22</v>
      </c>
      <c r="W86" s="1475"/>
      <c r="X86" s="1"/>
      <c r="Y86" s="1478"/>
      <c r="Z86" s="1315"/>
      <c r="AA86" s="1315"/>
      <c r="AB86" s="1315"/>
      <c r="AC86" s="1315"/>
      <c r="AD86" s="1315"/>
      <c r="AE86" s="1315"/>
      <c r="AF86" s="1315"/>
    </row>
    <row r="87" spans="1:32" s="1316" customFormat="1" ht="231.75" customHeight="1" thickBot="1" x14ac:dyDescent="0.3">
      <c r="A87" s="1821"/>
      <c r="B87" s="1822"/>
      <c r="C87" s="1822"/>
      <c r="D87" s="1895"/>
      <c r="E87" s="1920"/>
      <c r="F87" s="1910"/>
      <c r="G87" s="1912"/>
      <c r="H87" s="1560" t="s">
        <v>2329</v>
      </c>
      <c r="I87" s="1561" t="s">
        <v>27</v>
      </c>
      <c r="J87" s="1562" t="s">
        <v>14</v>
      </c>
      <c r="K87" s="1562"/>
      <c r="L87" s="1563" t="s">
        <v>1063</v>
      </c>
      <c r="M87" s="1563" t="s">
        <v>2187</v>
      </c>
      <c r="N87" s="1564">
        <v>43020</v>
      </c>
      <c r="O87" s="1564">
        <v>43025</v>
      </c>
      <c r="P87" s="1564">
        <v>43159</v>
      </c>
      <c r="Q87" s="1361"/>
      <c r="R87" s="1361"/>
      <c r="S87" s="1362"/>
      <c r="T87" s="1363" t="s">
        <v>2724</v>
      </c>
      <c r="U87" s="1363"/>
      <c r="V87" s="1476" t="s">
        <v>22</v>
      </c>
      <c r="W87" s="1477"/>
      <c r="X87" s="1"/>
      <c r="Y87" s="1478"/>
      <c r="Z87" s="1315"/>
      <c r="AA87" s="1315"/>
      <c r="AB87" s="1315"/>
      <c r="AC87" s="1315"/>
      <c r="AD87" s="1315"/>
      <c r="AE87" s="1315"/>
      <c r="AF87" s="1315"/>
    </row>
    <row r="88" spans="1:32" ht="76.5" x14ac:dyDescent="0.25">
      <c r="A88" s="1878">
        <v>35</v>
      </c>
      <c r="B88" s="1876" t="s">
        <v>11</v>
      </c>
      <c r="C88" s="1876" t="s">
        <v>59</v>
      </c>
      <c r="D88" s="1894">
        <v>42913</v>
      </c>
      <c r="E88" s="1915" t="s">
        <v>2330</v>
      </c>
      <c r="F88" s="1909" t="s">
        <v>12</v>
      </c>
      <c r="G88" s="1911" t="s">
        <v>2331</v>
      </c>
      <c r="H88" s="1565" t="s">
        <v>2332</v>
      </c>
      <c r="I88" s="1556" t="s">
        <v>27</v>
      </c>
      <c r="J88" s="1557" t="s">
        <v>14</v>
      </c>
      <c r="K88" s="1557"/>
      <c r="L88" s="1558" t="s">
        <v>1063</v>
      </c>
      <c r="M88" s="1558" t="s">
        <v>2187</v>
      </c>
      <c r="N88" s="1559">
        <v>43020</v>
      </c>
      <c r="O88" s="1566">
        <v>43025</v>
      </c>
      <c r="P88" s="1566">
        <v>43098</v>
      </c>
      <c r="Q88" s="1364" t="s">
        <v>2699</v>
      </c>
      <c r="R88" s="1364" t="s">
        <v>2722</v>
      </c>
      <c r="S88" s="1359"/>
      <c r="T88" s="1578" t="s">
        <v>2768</v>
      </c>
      <c r="U88" s="1360" t="s">
        <v>2742</v>
      </c>
      <c r="V88" s="1264" t="s">
        <v>36</v>
      </c>
      <c r="W88" s="1237" t="s">
        <v>2743</v>
      </c>
      <c r="X88" s="1"/>
      <c r="Y88" s="1"/>
      <c r="Z88" s="1"/>
      <c r="AA88" s="1"/>
      <c r="AB88" s="1"/>
      <c r="AC88" s="1"/>
      <c r="AD88" s="1"/>
      <c r="AE88" s="1"/>
      <c r="AF88" s="1"/>
    </row>
    <row r="89" spans="1:32" ht="112.5" customHeight="1" x14ac:dyDescent="0.25">
      <c r="A89" s="1921"/>
      <c r="B89" s="1865"/>
      <c r="C89" s="1865"/>
      <c r="D89" s="1908"/>
      <c r="E89" s="1916"/>
      <c r="F89" s="1914"/>
      <c r="G89" s="1913"/>
      <c r="H89" s="1567" t="s">
        <v>2363</v>
      </c>
      <c r="I89" s="1518" t="s">
        <v>27</v>
      </c>
      <c r="J89" s="1568" t="s">
        <v>14</v>
      </c>
      <c r="K89" s="1568"/>
      <c r="L89" s="1507" t="s">
        <v>1063</v>
      </c>
      <c r="M89" s="1507" t="s">
        <v>2187</v>
      </c>
      <c r="N89" s="1508">
        <v>43020</v>
      </c>
      <c r="O89" s="1509">
        <v>43025</v>
      </c>
      <c r="P89" s="1509">
        <v>43098</v>
      </c>
      <c r="Q89" s="1365" t="s">
        <v>2700</v>
      </c>
      <c r="R89" s="1365" t="s">
        <v>2723</v>
      </c>
      <c r="S89" s="1366"/>
      <c r="T89" s="1365" t="s">
        <v>2769</v>
      </c>
      <c r="U89" s="1365" t="s">
        <v>2721</v>
      </c>
      <c r="V89" s="199" t="s">
        <v>42</v>
      </c>
      <c r="W89" s="1204" t="s">
        <v>2718</v>
      </c>
      <c r="X89" s="1"/>
      <c r="Y89" s="1"/>
      <c r="Z89" s="1"/>
      <c r="AA89" s="1"/>
      <c r="AB89" s="1"/>
      <c r="AC89" s="1"/>
      <c r="AD89" s="1"/>
      <c r="AE89" s="1"/>
      <c r="AF89" s="1"/>
    </row>
    <row r="90" spans="1:32" ht="71.25" customHeight="1" thickBot="1" x14ac:dyDescent="0.3">
      <c r="A90" s="1879"/>
      <c r="B90" s="1877"/>
      <c r="C90" s="1877"/>
      <c r="D90" s="1884"/>
      <c r="E90" s="1917"/>
      <c r="F90" s="1910"/>
      <c r="G90" s="1912"/>
      <c r="H90" s="1560" t="s">
        <v>2366</v>
      </c>
      <c r="I90" s="1561" t="s">
        <v>27</v>
      </c>
      <c r="J90" s="1562" t="s">
        <v>14</v>
      </c>
      <c r="K90" s="1562"/>
      <c r="L90" s="1563" t="s">
        <v>1063</v>
      </c>
      <c r="M90" s="1563" t="s">
        <v>2187</v>
      </c>
      <c r="N90" s="1564">
        <v>43020</v>
      </c>
      <c r="O90" s="1569">
        <v>43025</v>
      </c>
      <c r="P90" s="1569">
        <v>43098</v>
      </c>
      <c r="Q90" s="1367" t="s">
        <v>2701</v>
      </c>
      <c r="R90" s="1368" t="s">
        <v>2376</v>
      </c>
      <c r="S90" s="1362"/>
      <c r="T90" s="1421" t="s">
        <v>2806</v>
      </c>
      <c r="U90" s="1479" t="s">
        <v>2807</v>
      </c>
      <c r="V90" s="602" t="s">
        <v>36</v>
      </c>
      <c r="W90" s="1480" t="s">
        <v>2808</v>
      </c>
      <c r="X90" s="1"/>
      <c r="Y90" s="1"/>
      <c r="Z90" s="1"/>
      <c r="AA90" s="1466"/>
      <c r="AB90" s="1"/>
      <c r="AC90" s="1"/>
      <c r="AD90" s="1"/>
      <c r="AE90" s="1"/>
      <c r="AF90" s="1"/>
    </row>
    <row r="91" spans="1:32" x14ac:dyDescent="0.25">
      <c r="A91" s="1"/>
      <c r="B91" s="1"/>
      <c r="C91" s="1"/>
      <c r="D91" s="1"/>
      <c r="E91" s="1174"/>
      <c r="F91" s="1"/>
      <c r="G91" s="17"/>
      <c r="I91" s="1"/>
      <c r="J91" s="1"/>
      <c r="K91" s="1"/>
      <c r="L91" s="1"/>
      <c r="M91" s="1"/>
      <c r="N91" s="1"/>
      <c r="O91" s="1"/>
      <c r="P91" s="1"/>
      <c r="S91" s="1180"/>
      <c r="T91" s="1234"/>
      <c r="U91" s="1234"/>
      <c r="V91" s="1"/>
      <c r="W91" s="1"/>
      <c r="X91" s="1"/>
      <c r="Y91" s="1"/>
      <c r="Z91" s="1"/>
      <c r="AA91" s="1"/>
      <c r="AB91" s="1"/>
      <c r="AC91" s="1"/>
      <c r="AD91" s="1"/>
      <c r="AE91" s="1"/>
      <c r="AF91" s="1"/>
    </row>
    <row r="92" spans="1:32" x14ac:dyDescent="0.25">
      <c r="A92" s="1"/>
      <c r="B92" s="1"/>
      <c r="C92" s="1"/>
      <c r="D92" s="1"/>
      <c r="E92" s="1174"/>
      <c r="F92" s="1"/>
      <c r="G92" s="17"/>
      <c r="I92" s="1"/>
      <c r="J92" s="1"/>
      <c r="K92" s="1"/>
      <c r="L92" s="1"/>
      <c r="M92" s="1"/>
      <c r="N92" s="1"/>
      <c r="O92" s="1"/>
      <c r="P92" s="1"/>
      <c r="S92" s="463"/>
      <c r="V92" s="1"/>
      <c r="W92" s="1"/>
      <c r="X92" s="1"/>
      <c r="Y92" s="1"/>
      <c r="Z92" s="1"/>
      <c r="AA92" s="1"/>
      <c r="AB92" s="1"/>
      <c r="AC92" s="1"/>
      <c r="AD92" s="1"/>
      <c r="AE92" s="1"/>
      <c r="AF92" s="1"/>
    </row>
    <row r="93" spans="1:32" x14ac:dyDescent="0.25">
      <c r="A93" s="1"/>
      <c r="B93" s="1"/>
      <c r="C93" s="1"/>
      <c r="D93" s="1"/>
      <c r="E93" s="1174"/>
      <c r="F93" s="1"/>
      <c r="G93" s="17"/>
      <c r="I93" s="1"/>
      <c r="J93" s="1"/>
      <c r="K93" s="1"/>
      <c r="L93" s="1"/>
      <c r="M93" s="1"/>
      <c r="N93" s="1"/>
      <c r="O93" s="1"/>
      <c r="P93" s="1"/>
      <c r="S93" s="463"/>
      <c r="V93" s="1"/>
      <c r="W93" s="1"/>
      <c r="X93" s="1"/>
      <c r="Y93" s="1"/>
      <c r="Z93" s="1"/>
      <c r="AA93" s="1"/>
      <c r="AB93" s="1"/>
      <c r="AC93" s="1"/>
      <c r="AD93" s="1"/>
      <c r="AE93" s="1"/>
      <c r="AF93" s="1"/>
    </row>
    <row r="94" spans="1:32" x14ac:dyDescent="0.25">
      <c r="A94" s="1"/>
      <c r="B94" s="1"/>
      <c r="C94" s="1"/>
      <c r="D94" s="1"/>
      <c r="E94" s="1174"/>
      <c r="F94" s="1"/>
      <c r="G94" s="1"/>
      <c r="I94" s="1"/>
      <c r="J94" s="1"/>
      <c r="K94" s="1"/>
      <c r="L94" s="1"/>
      <c r="M94" s="1"/>
      <c r="N94" s="1"/>
      <c r="O94" s="1"/>
      <c r="P94" s="1"/>
      <c r="S94" s="463"/>
      <c r="V94" s="1"/>
      <c r="W94" s="1"/>
      <c r="X94" s="1"/>
      <c r="Y94" s="1"/>
      <c r="Z94" s="1"/>
      <c r="AA94" s="1"/>
      <c r="AB94" s="1"/>
      <c r="AC94" s="1"/>
      <c r="AD94" s="1"/>
      <c r="AE94" s="1"/>
      <c r="AF94" s="1"/>
    </row>
    <row r="95" spans="1:32" x14ac:dyDescent="0.25">
      <c r="E95" s="1174"/>
      <c r="S95" s="463"/>
    </row>
    <row r="96" spans="1:32" x14ac:dyDescent="0.25">
      <c r="E96" s="1174"/>
      <c r="S96" s="463"/>
    </row>
    <row r="97" spans="5:19" x14ac:dyDescent="0.25">
      <c r="E97" s="1174"/>
      <c r="S97" s="463"/>
    </row>
    <row r="98" spans="5:19" x14ac:dyDescent="0.25">
      <c r="E98" s="1174"/>
      <c r="S98" s="463"/>
    </row>
    <row r="99" spans="5:19" x14ac:dyDescent="0.25">
      <c r="E99" s="1174"/>
      <c r="S99" s="463"/>
    </row>
    <row r="100" spans="5:19" x14ac:dyDescent="0.25">
      <c r="E100" s="1174"/>
      <c r="S100" s="463"/>
    </row>
    <row r="101" spans="5:19" x14ac:dyDescent="0.25">
      <c r="E101" s="1174"/>
      <c r="S101" s="463"/>
    </row>
    <row r="102" spans="5:19" x14ac:dyDescent="0.25">
      <c r="E102" s="1174"/>
      <c r="S102" s="463"/>
    </row>
    <row r="103" spans="5:19" x14ac:dyDescent="0.25">
      <c r="E103" s="1174"/>
      <c r="S103" s="463"/>
    </row>
    <row r="104" spans="5:19" x14ac:dyDescent="0.25">
      <c r="E104" s="1174"/>
      <c r="S104" s="463"/>
    </row>
    <row r="105" spans="5:19" x14ac:dyDescent="0.25">
      <c r="E105" s="1174"/>
      <c r="S105" s="463"/>
    </row>
    <row r="106" spans="5:19" x14ac:dyDescent="0.25">
      <c r="E106" s="1174"/>
      <c r="S106" s="463"/>
    </row>
    <row r="107" spans="5:19" x14ac:dyDescent="0.25">
      <c r="E107" s="1174"/>
      <c r="S107" s="463"/>
    </row>
    <row r="108" spans="5:19" x14ac:dyDescent="0.25">
      <c r="E108" s="1174"/>
      <c r="S108" s="463"/>
    </row>
    <row r="109" spans="5:19" x14ac:dyDescent="0.25">
      <c r="E109" s="1174"/>
      <c r="S109" s="463"/>
    </row>
    <row r="110" spans="5:19" x14ac:dyDescent="0.25">
      <c r="E110" s="1174"/>
      <c r="S110" s="463"/>
    </row>
    <row r="111" spans="5:19" x14ac:dyDescent="0.25">
      <c r="E111" s="1174"/>
      <c r="S111" s="463"/>
    </row>
    <row r="112" spans="5:19" x14ac:dyDescent="0.25">
      <c r="E112" s="1174"/>
      <c r="S112" s="463"/>
    </row>
    <row r="113" spans="5:19" x14ac:dyDescent="0.25">
      <c r="E113" s="1174"/>
      <c r="S113" s="463"/>
    </row>
    <row r="114" spans="5:19" x14ac:dyDescent="0.25">
      <c r="E114" s="1174"/>
      <c r="S114" s="463"/>
    </row>
    <row r="115" spans="5:19" x14ac:dyDescent="0.25">
      <c r="E115" s="1174"/>
      <c r="S115" s="463"/>
    </row>
    <row r="116" spans="5:19" x14ac:dyDescent="0.25">
      <c r="E116" s="1174"/>
      <c r="S116" s="463"/>
    </row>
    <row r="117" spans="5:19" x14ac:dyDescent="0.25">
      <c r="E117" s="1174"/>
      <c r="S117" s="463"/>
    </row>
    <row r="118" spans="5:19" x14ac:dyDescent="0.25">
      <c r="E118" s="1174"/>
      <c r="S118" s="463"/>
    </row>
    <row r="119" spans="5:19" x14ac:dyDescent="0.25">
      <c r="E119" s="1174"/>
      <c r="S119" s="463"/>
    </row>
    <row r="120" spans="5:19" x14ac:dyDescent="0.25">
      <c r="E120" s="1174"/>
      <c r="S120" s="463"/>
    </row>
    <row r="121" spans="5:19" x14ac:dyDescent="0.25">
      <c r="E121" s="1174"/>
      <c r="S121" s="463"/>
    </row>
    <row r="122" spans="5:19" x14ac:dyDescent="0.25">
      <c r="E122" s="1174"/>
      <c r="S122" s="463"/>
    </row>
    <row r="123" spans="5:19" x14ac:dyDescent="0.25">
      <c r="E123" s="1174"/>
      <c r="S123" s="463"/>
    </row>
    <row r="124" spans="5:19" x14ac:dyDescent="0.25">
      <c r="E124" s="1174"/>
      <c r="S124" s="463"/>
    </row>
    <row r="125" spans="5:19" x14ac:dyDescent="0.25">
      <c r="E125" s="1174"/>
      <c r="S125" s="463"/>
    </row>
    <row r="126" spans="5:19" x14ac:dyDescent="0.25">
      <c r="E126" s="1174"/>
      <c r="S126" s="463"/>
    </row>
    <row r="127" spans="5:19" x14ac:dyDescent="0.25">
      <c r="E127" s="1174"/>
      <c r="S127" s="463"/>
    </row>
    <row r="128" spans="5:19" x14ac:dyDescent="0.25">
      <c r="E128" s="1174"/>
      <c r="S128" s="463"/>
    </row>
    <row r="129" spans="5:19" x14ac:dyDescent="0.25">
      <c r="E129" s="1174"/>
      <c r="S129" s="463"/>
    </row>
    <row r="130" spans="5:19" x14ac:dyDescent="0.25">
      <c r="E130" s="1174"/>
      <c r="S130" s="463"/>
    </row>
    <row r="131" spans="5:19" x14ac:dyDescent="0.25">
      <c r="E131" s="1174"/>
      <c r="S131" s="463"/>
    </row>
    <row r="132" spans="5:19" x14ac:dyDescent="0.25">
      <c r="E132" s="1174"/>
      <c r="S132" s="463"/>
    </row>
    <row r="133" spans="5:19" x14ac:dyDescent="0.25">
      <c r="E133" s="1174"/>
      <c r="S133" s="463"/>
    </row>
    <row r="134" spans="5:19" x14ac:dyDescent="0.25">
      <c r="E134" s="1174"/>
      <c r="S134" s="463"/>
    </row>
    <row r="135" spans="5:19" x14ac:dyDescent="0.25">
      <c r="E135" s="1174"/>
      <c r="S135" s="463"/>
    </row>
    <row r="136" spans="5:19" x14ac:dyDescent="0.25">
      <c r="E136" s="1174"/>
      <c r="S136" s="463"/>
    </row>
    <row r="137" spans="5:19" x14ac:dyDescent="0.25">
      <c r="E137" s="1174"/>
      <c r="S137" s="463"/>
    </row>
    <row r="138" spans="5:19" x14ac:dyDescent="0.25">
      <c r="E138" s="1174"/>
      <c r="S138" s="463"/>
    </row>
    <row r="139" spans="5:19" x14ac:dyDescent="0.25">
      <c r="E139" s="1174"/>
      <c r="S139" s="463"/>
    </row>
    <row r="140" spans="5:19" x14ac:dyDescent="0.25">
      <c r="E140" s="1174"/>
      <c r="S140" s="463"/>
    </row>
    <row r="141" spans="5:19" x14ac:dyDescent="0.25">
      <c r="E141" s="1174"/>
      <c r="S141" s="463"/>
    </row>
    <row r="142" spans="5:19" x14ac:dyDescent="0.25">
      <c r="E142" s="1174"/>
      <c r="S142" s="463"/>
    </row>
    <row r="143" spans="5:19" x14ac:dyDescent="0.25">
      <c r="E143" s="1174"/>
      <c r="S143" s="463"/>
    </row>
    <row r="144" spans="5:19" x14ac:dyDescent="0.25">
      <c r="E144" s="1174"/>
      <c r="S144" s="463"/>
    </row>
    <row r="145" spans="5:19" x14ac:dyDescent="0.25">
      <c r="E145" s="1174"/>
      <c r="S145" s="463"/>
    </row>
    <row r="146" spans="5:19" x14ac:dyDescent="0.25">
      <c r="E146" s="1174"/>
      <c r="S146" s="463"/>
    </row>
    <row r="147" spans="5:19" x14ac:dyDescent="0.25">
      <c r="E147" s="1174"/>
      <c r="S147" s="463"/>
    </row>
    <row r="148" spans="5:19" x14ac:dyDescent="0.25">
      <c r="E148" s="1174"/>
      <c r="S148" s="463"/>
    </row>
    <row r="149" spans="5:19" x14ac:dyDescent="0.25">
      <c r="E149" s="1174"/>
      <c r="S149" s="463"/>
    </row>
    <row r="150" spans="5:19" x14ac:dyDescent="0.25">
      <c r="E150" s="1174"/>
      <c r="S150" s="463"/>
    </row>
    <row r="151" spans="5:19" x14ac:dyDescent="0.25">
      <c r="E151" s="1174"/>
      <c r="S151" s="463"/>
    </row>
    <row r="152" spans="5:19" x14ac:dyDescent="0.25">
      <c r="E152" s="1174"/>
      <c r="S152" s="463"/>
    </row>
    <row r="153" spans="5:19" x14ac:dyDescent="0.25">
      <c r="E153" s="1174"/>
      <c r="S153" s="463"/>
    </row>
    <row r="154" spans="5:19" x14ac:dyDescent="0.25">
      <c r="E154" s="1174"/>
      <c r="S154" s="463"/>
    </row>
    <row r="155" spans="5:19" x14ac:dyDescent="0.25">
      <c r="E155" s="1174"/>
      <c r="S155" s="463"/>
    </row>
    <row r="156" spans="5:19" x14ac:dyDescent="0.25">
      <c r="E156" s="1174"/>
      <c r="S156" s="463"/>
    </row>
    <row r="157" spans="5:19" x14ac:dyDescent="0.25">
      <c r="E157" s="1174"/>
      <c r="S157" s="463"/>
    </row>
    <row r="158" spans="5:19" x14ac:dyDescent="0.25">
      <c r="E158" s="1174"/>
      <c r="S158" s="463"/>
    </row>
    <row r="159" spans="5:19" x14ac:dyDescent="0.25">
      <c r="E159" s="1174"/>
      <c r="S159" s="463"/>
    </row>
    <row r="160" spans="5:19" x14ac:dyDescent="0.25">
      <c r="E160" s="1174"/>
      <c r="S160" s="463"/>
    </row>
    <row r="161" spans="5:19" x14ac:dyDescent="0.25">
      <c r="E161" s="1174"/>
      <c r="S161" s="463"/>
    </row>
    <row r="162" spans="5:19" x14ac:dyDescent="0.25">
      <c r="E162" s="1174"/>
      <c r="S162" s="463"/>
    </row>
    <row r="163" spans="5:19" x14ac:dyDescent="0.25">
      <c r="E163" s="1174"/>
      <c r="S163" s="463"/>
    </row>
    <row r="164" spans="5:19" x14ac:dyDescent="0.25">
      <c r="E164" s="1174"/>
      <c r="S164" s="463"/>
    </row>
    <row r="165" spans="5:19" x14ac:dyDescent="0.25">
      <c r="E165" s="1174"/>
      <c r="S165" s="463"/>
    </row>
    <row r="166" spans="5:19" x14ac:dyDescent="0.25">
      <c r="E166" s="1174"/>
      <c r="S166" s="463"/>
    </row>
    <row r="167" spans="5:19" x14ac:dyDescent="0.25">
      <c r="E167" s="1174"/>
      <c r="S167" s="463"/>
    </row>
    <row r="168" spans="5:19" x14ac:dyDescent="0.25">
      <c r="E168" s="1174"/>
      <c r="S168" s="463"/>
    </row>
    <row r="169" spans="5:19" x14ac:dyDescent="0.25">
      <c r="E169" s="1174"/>
      <c r="S169" s="463"/>
    </row>
    <row r="170" spans="5:19" x14ac:dyDescent="0.25">
      <c r="E170" s="1174"/>
      <c r="S170" s="463"/>
    </row>
    <row r="171" spans="5:19" x14ac:dyDescent="0.25">
      <c r="E171" s="1174"/>
      <c r="S171" s="463"/>
    </row>
    <row r="172" spans="5:19" x14ac:dyDescent="0.25">
      <c r="E172" s="1174"/>
      <c r="S172" s="463"/>
    </row>
    <row r="173" spans="5:19" x14ac:dyDescent="0.25">
      <c r="E173" s="1174"/>
      <c r="S173" s="463"/>
    </row>
    <row r="174" spans="5:19" x14ac:dyDescent="0.25">
      <c r="E174" s="1174"/>
      <c r="S174" s="463"/>
    </row>
    <row r="175" spans="5:19" x14ac:dyDescent="0.25">
      <c r="E175" s="1174"/>
      <c r="S175" s="463"/>
    </row>
    <row r="176" spans="5:19" x14ac:dyDescent="0.25">
      <c r="E176" s="1174"/>
      <c r="S176" s="463"/>
    </row>
    <row r="177" spans="5:19" x14ac:dyDescent="0.25">
      <c r="E177" s="1174"/>
      <c r="S177" s="463"/>
    </row>
    <row r="178" spans="5:19" x14ac:dyDescent="0.25">
      <c r="E178" s="1174"/>
      <c r="S178" s="463"/>
    </row>
    <row r="179" spans="5:19" x14ac:dyDescent="0.25">
      <c r="E179" s="1174"/>
      <c r="S179" s="463"/>
    </row>
    <row r="180" spans="5:19" x14ac:dyDescent="0.25">
      <c r="E180" s="1174"/>
      <c r="S180" s="463"/>
    </row>
    <row r="181" spans="5:19" x14ac:dyDescent="0.25">
      <c r="E181" s="1174"/>
      <c r="S181" s="463"/>
    </row>
    <row r="182" spans="5:19" x14ac:dyDescent="0.25">
      <c r="E182" s="1174"/>
      <c r="S182" s="463"/>
    </row>
    <row r="183" spans="5:19" x14ac:dyDescent="0.25">
      <c r="E183" s="1174"/>
      <c r="S183" s="463"/>
    </row>
    <row r="184" spans="5:19" x14ac:dyDescent="0.25">
      <c r="E184" s="1174"/>
      <c r="S184" s="463"/>
    </row>
    <row r="185" spans="5:19" x14ac:dyDescent="0.25">
      <c r="E185" s="1174"/>
      <c r="S185" s="463"/>
    </row>
    <row r="186" spans="5:19" x14ac:dyDescent="0.25">
      <c r="E186" s="1174"/>
      <c r="S186" s="463"/>
    </row>
    <row r="187" spans="5:19" x14ac:dyDescent="0.25">
      <c r="E187" s="1174"/>
      <c r="S187" s="463"/>
    </row>
    <row r="188" spans="5:19" x14ac:dyDescent="0.25">
      <c r="E188" s="1174"/>
      <c r="S188" s="463"/>
    </row>
    <row r="189" spans="5:19" x14ac:dyDescent="0.25">
      <c r="E189" s="1174"/>
      <c r="S189" s="463"/>
    </row>
    <row r="190" spans="5:19" x14ac:dyDescent="0.25">
      <c r="E190" s="1174"/>
      <c r="S190" s="463"/>
    </row>
    <row r="191" spans="5:19" x14ac:dyDescent="0.25">
      <c r="E191" s="1174"/>
      <c r="S191" s="463"/>
    </row>
    <row r="192" spans="5:19" x14ac:dyDescent="0.25">
      <c r="E192" s="1174"/>
      <c r="S192" s="463"/>
    </row>
    <row r="193" spans="5:19" x14ac:dyDescent="0.25">
      <c r="E193" s="1174"/>
      <c r="S193" s="463"/>
    </row>
    <row r="194" spans="5:19" x14ac:dyDescent="0.25">
      <c r="E194" s="1174"/>
      <c r="S194" s="463"/>
    </row>
    <row r="195" spans="5:19" x14ac:dyDescent="0.25">
      <c r="E195" s="1174"/>
      <c r="S195" s="463"/>
    </row>
    <row r="196" spans="5:19" x14ac:dyDescent="0.25">
      <c r="E196" s="1174"/>
      <c r="S196" s="463"/>
    </row>
    <row r="197" spans="5:19" x14ac:dyDescent="0.25">
      <c r="E197" s="1174"/>
      <c r="S197" s="463"/>
    </row>
    <row r="198" spans="5:19" x14ac:dyDescent="0.25">
      <c r="E198" s="1174"/>
      <c r="S198" s="463"/>
    </row>
    <row r="199" spans="5:19" x14ac:dyDescent="0.25">
      <c r="E199" s="1174"/>
      <c r="S199" s="463"/>
    </row>
    <row r="200" spans="5:19" x14ac:dyDescent="0.25">
      <c r="E200" s="1174"/>
      <c r="S200" s="463"/>
    </row>
    <row r="201" spans="5:19" x14ac:dyDescent="0.25">
      <c r="E201" s="1174"/>
      <c r="S201" s="463"/>
    </row>
    <row r="202" spans="5:19" x14ac:dyDescent="0.25">
      <c r="E202" s="1174"/>
      <c r="S202" s="463"/>
    </row>
    <row r="203" spans="5:19" x14ac:dyDescent="0.25">
      <c r="E203" s="1174"/>
      <c r="S203" s="463"/>
    </row>
    <row r="204" spans="5:19" x14ac:dyDescent="0.25">
      <c r="E204" s="1174"/>
      <c r="S204" s="463"/>
    </row>
    <row r="205" spans="5:19" x14ac:dyDescent="0.25">
      <c r="E205" s="1174"/>
      <c r="S205" s="463"/>
    </row>
    <row r="206" spans="5:19" x14ac:dyDescent="0.25">
      <c r="E206" s="1174"/>
      <c r="S206" s="463"/>
    </row>
    <row r="207" spans="5:19" x14ac:dyDescent="0.25">
      <c r="E207" s="1174"/>
      <c r="S207" s="463"/>
    </row>
    <row r="208" spans="5:19" x14ac:dyDescent="0.25">
      <c r="E208" s="1174"/>
      <c r="S208" s="463"/>
    </row>
    <row r="209" spans="5:19" x14ac:dyDescent="0.25">
      <c r="E209" s="1174"/>
      <c r="S209" s="463"/>
    </row>
    <row r="210" spans="5:19" x14ac:dyDescent="0.25">
      <c r="E210" s="1174"/>
      <c r="S210" s="463"/>
    </row>
    <row r="211" spans="5:19" x14ac:dyDescent="0.25">
      <c r="E211" s="1174"/>
      <c r="S211" s="463"/>
    </row>
    <row r="212" spans="5:19" x14ac:dyDescent="0.25">
      <c r="E212" s="1174"/>
      <c r="S212" s="463"/>
    </row>
    <row r="213" spans="5:19" x14ac:dyDescent="0.25">
      <c r="E213" s="1174"/>
      <c r="S213" s="463"/>
    </row>
    <row r="214" spans="5:19" x14ac:dyDescent="0.25">
      <c r="E214" s="1174"/>
      <c r="S214" s="463"/>
    </row>
    <row r="215" spans="5:19" x14ac:dyDescent="0.25">
      <c r="E215" s="1174"/>
      <c r="S215" s="463"/>
    </row>
    <row r="216" spans="5:19" x14ac:dyDescent="0.25">
      <c r="E216" s="1174"/>
      <c r="S216" s="463"/>
    </row>
    <row r="217" spans="5:19" x14ac:dyDescent="0.25">
      <c r="E217" s="1174"/>
      <c r="S217" s="463"/>
    </row>
    <row r="218" spans="5:19" x14ac:dyDescent="0.25">
      <c r="E218" s="1174"/>
      <c r="S218" s="463"/>
    </row>
    <row r="219" spans="5:19" x14ac:dyDescent="0.25">
      <c r="E219" s="1174"/>
      <c r="S219" s="463"/>
    </row>
    <row r="220" spans="5:19" x14ac:dyDescent="0.25">
      <c r="E220" s="1174"/>
      <c r="S220" s="463"/>
    </row>
    <row r="221" spans="5:19" x14ac:dyDescent="0.25">
      <c r="E221" s="1174"/>
      <c r="S221" s="463"/>
    </row>
    <row r="222" spans="5:19" x14ac:dyDescent="0.25">
      <c r="E222" s="1174"/>
      <c r="S222" s="463"/>
    </row>
    <row r="223" spans="5:19" x14ac:dyDescent="0.25">
      <c r="E223" s="1174"/>
      <c r="S223" s="463"/>
    </row>
    <row r="224" spans="5:19" x14ac:dyDescent="0.25">
      <c r="E224" s="1174"/>
      <c r="S224" s="463"/>
    </row>
    <row r="225" spans="5:19" x14ac:dyDescent="0.25">
      <c r="E225" s="1174"/>
      <c r="S225" s="463"/>
    </row>
    <row r="226" spans="5:19" x14ac:dyDescent="0.25">
      <c r="E226" s="1174"/>
      <c r="S226" s="463"/>
    </row>
    <row r="227" spans="5:19" x14ac:dyDescent="0.25">
      <c r="E227" s="1174"/>
      <c r="S227" s="463"/>
    </row>
    <row r="228" spans="5:19" x14ac:dyDescent="0.25">
      <c r="E228" s="1174"/>
      <c r="S228" s="463"/>
    </row>
    <row r="229" spans="5:19" x14ac:dyDescent="0.25">
      <c r="E229" s="1174"/>
      <c r="S229" s="463"/>
    </row>
    <row r="230" spans="5:19" x14ac:dyDescent="0.25">
      <c r="E230" s="1174"/>
      <c r="S230" s="463"/>
    </row>
    <row r="231" spans="5:19" x14ac:dyDescent="0.25">
      <c r="E231" s="1174"/>
      <c r="S231" s="463"/>
    </row>
    <row r="232" spans="5:19" x14ac:dyDescent="0.25">
      <c r="E232" s="1174"/>
      <c r="S232" s="463"/>
    </row>
    <row r="233" spans="5:19" x14ac:dyDescent="0.25">
      <c r="E233" s="1174"/>
      <c r="S233" s="463"/>
    </row>
    <row r="234" spans="5:19" x14ac:dyDescent="0.25">
      <c r="E234" s="1174"/>
      <c r="S234" s="463"/>
    </row>
    <row r="235" spans="5:19" x14ac:dyDescent="0.25">
      <c r="E235" s="1174"/>
      <c r="S235" s="463"/>
    </row>
    <row r="236" spans="5:19" x14ac:dyDescent="0.25">
      <c r="E236" s="1174"/>
      <c r="S236" s="463"/>
    </row>
    <row r="237" spans="5:19" x14ac:dyDescent="0.25">
      <c r="E237" s="1174"/>
      <c r="S237" s="463"/>
    </row>
    <row r="238" spans="5:19" x14ac:dyDescent="0.25">
      <c r="E238" s="1174"/>
      <c r="S238" s="463"/>
    </row>
    <row r="239" spans="5:19" x14ac:dyDescent="0.25">
      <c r="E239" s="1174"/>
      <c r="S239" s="463"/>
    </row>
    <row r="240" spans="5:19" x14ac:dyDescent="0.25">
      <c r="E240" s="1174"/>
      <c r="S240" s="463"/>
    </row>
    <row r="241" spans="5:19" x14ac:dyDescent="0.25">
      <c r="E241" s="1174"/>
      <c r="S241" s="463"/>
    </row>
    <row r="242" spans="5:19" x14ac:dyDescent="0.25">
      <c r="E242" s="1174"/>
      <c r="S242" s="463"/>
    </row>
    <row r="243" spans="5:19" x14ac:dyDescent="0.25">
      <c r="E243" s="1174"/>
      <c r="S243" s="463"/>
    </row>
    <row r="244" spans="5:19" x14ac:dyDescent="0.25">
      <c r="E244" s="1174"/>
      <c r="S244" s="463"/>
    </row>
    <row r="245" spans="5:19" x14ac:dyDescent="0.25">
      <c r="E245" s="1174"/>
      <c r="S245" s="463"/>
    </row>
    <row r="246" spans="5:19" x14ac:dyDescent="0.25">
      <c r="E246" s="1174"/>
      <c r="S246" s="463"/>
    </row>
    <row r="247" spans="5:19" x14ac:dyDescent="0.25">
      <c r="E247" s="1174"/>
      <c r="S247" s="463"/>
    </row>
    <row r="248" spans="5:19" x14ac:dyDescent="0.25">
      <c r="E248" s="1174"/>
      <c r="S248" s="463"/>
    </row>
    <row r="249" spans="5:19" x14ac:dyDescent="0.25">
      <c r="E249" s="1174"/>
      <c r="S249" s="463"/>
    </row>
    <row r="250" spans="5:19" x14ac:dyDescent="0.25">
      <c r="E250" s="1174"/>
      <c r="S250" s="463"/>
    </row>
    <row r="251" spans="5:19" x14ac:dyDescent="0.25">
      <c r="E251" s="1174"/>
      <c r="S251" s="463"/>
    </row>
    <row r="252" spans="5:19" x14ac:dyDescent="0.25">
      <c r="E252" s="1174"/>
      <c r="S252" s="463"/>
    </row>
    <row r="253" spans="5:19" x14ac:dyDescent="0.25">
      <c r="E253" s="1174"/>
      <c r="S253" s="463"/>
    </row>
    <row r="254" spans="5:19" x14ac:dyDescent="0.25">
      <c r="E254" s="1174"/>
      <c r="S254" s="463"/>
    </row>
    <row r="255" spans="5:19" x14ac:dyDescent="0.25">
      <c r="E255" s="1174"/>
      <c r="S255" s="463"/>
    </row>
    <row r="256" spans="5:19" x14ac:dyDescent="0.25">
      <c r="E256" s="1174"/>
      <c r="S256" s="463"/>
    </row>
    <row r="257" spans="5:19" x14ac:dyDescent="0.25">
      <c r="E257" s="1174"/>
      <c r="S257" s="463"/>
    </row>
    <row r="258" spans="5:19" x14ac:dyDescent="0.25">
      <c r="E258" s="1174"/>
      <c r="S258" s="463"/>
    </row>
    <row r="259" spans="5:19" x14ac:dyDescent="0.25">
      <c r="E259" s="1174"/>
      <c r="S259" s="463"/>
    </row>
    <row r="260" spans="5:19" x14ac:dyDescent="0.25">
      <c r="E260" s="1174"/>
      <c r="S260" s="463"/>
    </row>
    <row r="261" spans="5:19" x14ac:dyDescent="0.25">
      <c r="E261" s="1174"/>
      <c r="S261" s="463"/>
    </row>
    <row r="262" spans="5:19" x14ac:dyDescent="0.25">
      <c r="E262" s="1174"/>
      <c r="S262" s="463"/>
    </row>
    <row r="263" spans="5:19" x14ac:dyDescent="0.25">
      <c r="E263" s="1174"/>
      <c r="S263" s="463"/>
    </row>
    <row r="264" spans="5:19" x14ac:dyDescent="0.25">
      <c r="E264" s="1174"/>
      <c r="S264" s="463"/>
    </row>
    <row r="265" spans="5:19" x14ac:dyDescent="0.25">
      <c r="E265" s="1174"/>
      <c r="S265" s="463"/>
    </row>
    <row r="266" spans="5:19" x14ac:dyDescent="0.25">
      <c r="E266" s="1174"/>
      <c r="S266" s="463"/>
    </row>
    <row r="267" spans="5:19" x14ac:dyDescent="0.25">
      <c r="E267" s="1174"/>
      <c r="S267" s="463"/>
    </row>
    <row r="268" spans="5:19" x14ac:dyDescent="0.25">
      <c r="E268" s="1174"/>
      <c r="S268" s="463"/>
    </row>
    <row r="269" spans="5:19" x14ac:dyDescent="0.25">
      <c r="E269" s="1174"/>
      <c r="S269" s="463"/>
    </row>
    <row r="270" spans="5:19" x14ac:dyDescent="0.25">
      <c r="E270" s="1174"/>
      <c r="S270" s="463"/>
    </row>
    <row r="271" spans="5:19" x14ac:dyDescent="0.25">
      <c r="E271" s="1174"/>
      <c r="S271" s="463"/>
    </row>
    <row r="272" spans="5:19" x14ac:dyDescent="0.25">
      <c r="E272" s="1174"/>
      <c r="S272" s="463"/>
    </row>
    <row r="273" spans="5:19" x14ac:dyDescent="0.25">
      <c r="E273" s="1174"/>
      <c r="S273" s="463"/>
    </row>
    <row r="274" spans="5:19" x14ac:dyDescent="0.25">
      <c r="E274" s="1174"/>
      <c r="S274" s="463"/>
    </row>
    <row r="275" spans="5:19" x14ac:dyDescent="0.25">
      <c r="E275" s="1174"/>
      <c r="S275" s="463"/>
    </row>
    <row r="276" spans="5:19" x14ac:dyDescent="0.25">
      <c r="E276" s="1174"/>
      <c r="S276" s="463"/>
    </row>
    <row r="277" spans="5:19" x14ac:dyDescent="0.25">
      <c r="E277" s="1174"/>
      <c r="S277" s="463"/>
    </row>
    <row r="278" spans="5:19" x14ac:dyDescent="0.25">
      <c r="E278" s="1174"/>
      <c r="S278" s="463"/>
    </row>
    <row r="279" spans="5:19" x14ac:dyDescent="0.25">
      <c r="E279" s="1174"/>
      <c r="S279" s="463"/>
    </row>
    <row r="280" spans="5:19" x14ac:dyDescent="0.25">
      <c r="E280" s="1174"/>
      <c r="S280" s="463"/>
    </row>
    <row r="281" spans="5:19" x14ac:dyDescent="0.25">
      <c r="E281" s="1174"/>
      <c r="S281" s="463"/>
    </row>
    <row r="282" spans="5:19" x14ac:dyDescent="0.25">
      <c r="E282" s="1174"/>
      <c r="S282" s="463"/>
    </row>
    <row r="283" spans="5:19" x14ac:dyDescent="0.25">
      <c r="E283" s="1174"/>
      <c r="S283" s="463"/>
    </row>
    <row r="284" spans="5:19" x14ac:dyDescent="0.25">
      <c r="E284" s="1174"/>
      <c r="S284" s="463"/>
    </row>
    <row r="285" spans="5:19" x14ac:dyDescent="0.25">
      <c r="E285" s="1174"/>
      <c r="S285" s="463"/>
    </row>
    <row r="286" spans="5:19" x14ac:dyDescent="0.25">
      <c r="E286" s="1174"/>
      <c r="S286" s="463"/>
    </row>
    <row r="287" spans="5:19" x14ac:dyDescent="0.25">
      <c r="E287" s="1174"/>
      <c r="S287" s="463"/>
    </row>
    <row r="288" spans="5:19" x14ac:dyDescent="0.25">
      <c r="E288" s="1174"/>
      <c r="S288" s="463"/>
    </row>
    <row r="289" spans="5:19" x14ac:dyDescent="0.25">
      <c r="E289" s="1174"/>
      <c r="S289" s="463"/>
    </row>
    <row r="290" spans="5:19" x14ac:dyDescent="0.25">
      <c r="E290" s="1174"/>
      <c r="S290" s="463"/>
    </row>
    <row r="291" spans="5:19" x14ac:dyDescent="0.25">
      <c r="E291" s="1174"/>
      <c r="S291" s="463"/>
    </row>
    <row r="292" spans="5:19" x14ac:dyDescent="0.25">
      <c r="E292" s="1174"/>
      <c r="S292" s="463"/>
    </row>
    <row r="293" spans="5:19" x14ac:dyDescent="0.25">
      <c r="E293" s="1174"/>
      <c r="S293" s="463"/>
    </row>
    <row r="294" spans="5:19" x14ac:dyDescent="0.25">
      <c r="E294" s="1174"/>
      <c r="S294" s="463"/>
    </row>
    <row r="295" spans="5:19" x14ac:dyDescent="0.25">
      <c r="E295" s="1174"/>
      <c r="S295" s="463"/>
    </row>
    <row r="296" spans="5:19" x14ac:dyDescent="0.25">
      <c r="E296" s="1174"/>
      <c r="S296" s="463"/>
    </row>
    <row r="297" spans="5:19" x14ac:dyDescent="0.25">
      <c r="E297" s="1174"/>
      <c r="S297" s="463"/>
    </row>
    <row r="298" spans="5:19" x14ac:dyDescent="0.25">
      <c r="E298" s="1174"/>
      <c r="S298" s="463"/>
    </row>
    <row r="299" spans="5:19" x14ac:dyDescent="0.25">
      <c r="E299" s="1174"/>
      <c r="S299" s="463"/>
    </row>
    <row r="300" spans="5:19" x14ac:dyDescent="0.25">
      <c r="E300" s="1174"/>
      <c r="S300" s="463"/>
    </row>
    <row r="301" spans="5:19" x14ac:dyDescent="0.25">
      <c r="E301" s="1174"/>
      <c r="S301" s="463"/>
    </row>
    <row r="302" spans="5:19" x14ac:dyDescent="0.25">
      <c r="E302" s="1174"/>
      <c r="S302" s="463"/>
    </row>
    <row r="303" spans="5:19" x14ac:dyDescent="0.25">
      <c r="E303" s="1174"/>
      <c r="S303" s="463"/>
    </row>
    <row r="304" spans="5:19" x14ac:dyDescent="0.25">
      <c r="E304" s="1174"/>
      <c r="S304" s="463"/>
    </row>
    <row r="305" spans="5:19" x14ac:dyDescent="0.25">
      <c r="E305" s="1174"/>
      <c r="S305" s="463"/>
    </row>
    <row r="306" spans="5:19" x14ac:dyDescent="0.25">
      <c r="E306" s="1174"/>
      <c r="S306" s="463"/>
    </row>
    <row r="307" spans="5:19" x14ac:dyDescent="0.25">
      <c r="E307" s="1174"/>
      <c r="S307" s="463"/>
    </row>
    <row r="308" spans="5:19" x14ac:dyDescent="0.25">
      <c r="E308" s="1174"/>
      <c r="S308" s="463"/>
    </row>
    <row r="309" spans="5:19" x14ac:dyDescent="0.25">
      <c r="E309" s="1174"/>
      <c r="S309" s="463"/>
    </row>
    <row r="310" spans="5:19" x14ac:dyDescent="0.25">
      <c r="E310" s="1174"/>
      <c r="S310" s="463"/>
    </row>
    <row r="311" spans="5:19" x14ac:dyDescent="0.25">
      <c r="E311" s="1174"/>
      <c r="S311" s="463"/>
    </row>
    <row r="312" spans="5:19" x14ac:dyDescent="0.25">
      <c r="E312" s="1174"/>
      <c r="S312" s="463"/>
    </row>
    <row r="313" spans="5:19" x14ac:dyDescent="0.25">
      <c r="E313" s="1174"/>
      <c r="S313" s="463"/>
    </row>
    <row r="314" spans="5:19" x14ac:dyDescent="0.25">
      <c r="E314" s="1174"/>
      <c r="S314" s="463"/>
    </row>
    <row r="315" spans="5:19" x14ac:dyDescent="0.25">
      <c r="E315" s="1174"/>
      <c r="S315" s="463"/>
    </row>
    <row r="316" spans="5:19" x14ac:dyDescent="0.25">
      <c r="E316" s="1174"/>
      <c r="S316" s="463"/>
    </row>
    <row r="317" spans="5:19" x14ac:dyDescent="0.25">
      <c r="E317" s="1174"/>
      <c r="S317" s="463"/>
    </row>
    <row r="318" spans="5:19" x14ac:dyDescent="0.25">
      <c r="E318" s="1174"/>
      <c r="S318" s="463"/>
    </row>
    <row r="319" spans="5:19" x14ac:dyDescent="0.25">
      <c r="E319" s="1174"/>
      <c r="S319" s="463"/>
    </row>
    <row r="320" spans="5:19" x14ac:dyDescent="0.25">
      <c r="E320" s="1174"/>
      <c r="S320" s="463"/>
    </row>
    <row r="321" spans="5:19" x14ac:dyDescent="0.25">
      <c r="E321" s="1174"/>
      <c r="S321" s="463"/>
    </row>
    <row r="322" spans="5:19" x14ac:dyDescent="0.25">
      <c r="E322" s="1174"/>
      <c r="S322" s="463"/>
    </row>
    <row r="323" spans="5:19" x14ac:dyDescent="0.25">
      <c r="E323" s="1174"/>
      <c r="S323" s="463"/>
    </row>
    <row r="324" spans="5:19" x14ac:dyDescent="0.25">
      <c r="E324" s="1174"/>
      <c r="S324" s="463"/>
    </row>
    <row r="325" spans="5:19" x14ac:dyDescent="0.25">
      <c r="E325" s="1174"/>
      <c r="S325" s="463"/>
    </row>
    <row r="326" spans="5:19" x14ac:dyDescent="0.25">
      <c r="E326" s="1174"/>
      <c r="S326" s="463"/>
    </row>
    <row r="327" spans="5:19" x14ac:dyDescent="0.25">
      <c r="E327" s="1174"/>
      <c r="S327" s="463"/>
    </row>
    <row r="328" spans="5:19" x14ac:dyDescent="0.25">
      <c r="E328" s="1174"/>
      <c r="S328" s="463"/>
    </row>
    <row r="329" spans="5:19" x14ac:dyDescent="0.25">
      <c r="E329" s="1174"/>
      <c r="S329" s="463"/>
    </row>
    <row r="330" spans="5:19" x14ac:dyDescent="0.25">
      <c r="E330" s="1174"/>
      <c r="S330" s="463"/>
    </row>
    <row r="331" spans="5:19" x14ac:dyDescent="0.25">
      <c r="E331" s="1174"/>
      <c r="S331" s="463"/>
    </row>
    <row r="332" spans="5:19" x14ac:dyDescent="0.25">
      <c r="E332" s="1174"/>
      <c r="S332" s="463"/>
    </row>
    <row r="333" spans="5:19" x14ac:dyDescent="0.25">
      <c r="E333" s="1174"/>
      <c r="S333" s="463"/>
    </row>
    <row r="334" spans="5:19" x14ac:dyDescent="0.25">
      <c r="E334" s="1174"/>
      <c r="S334" s="463"/>
    </row>
    <row r="335" spans="5:19" x14ac:dyDescent="0.25">
      <c r="E335" s="1174"/>
      <c r="S335" s="463"/>
    </row>
    <row r="336" spans="5:19" x14ac:dyDescent="0.25">
      <c r="E336" s="1174"/>
      <c r="S336" s="463"/>
    </row>
    <row r="337" spans="5:19" x14ac:dyDescent="0.25">
      <c r="E337" s="1174"/>
      <c r="S337" s="463"/>
    </row>
    <row r="338" spans="5:19" x14ac:dyDescent="0.25">
      <c r="E338" s="1174"/>
      <c r="S338" s="463"/>
    </row>
    <row r="339" spans="5:19" x14ac:dyDescent="0.25">
      <c r="E339" s="1174"/>
      <c r="S339" s="463"/>
    </row>
    <row r="340" spans="5:19" x14ac:dyDescent="0.25">
      <c r="E340" s="1174"/>
      <c r="S340" s="463"/>
    </row>
    <row r="341" spans="5:19" x14ac:dyDescent="0.25">
      <c r="E341" s="1174"/>
      <c r="S341" s="463"/>
    </row>
    <row r="342" spans="5:19" x14ac:dyDescent="0.25">
      <c r="E342" s="1174"/>
      <c r="S342" s="463"/>
    </row>
    <row r="343" spans="5:19" x14ac:dyDescent="0.25">
      <c r="E343" s="1174"/>
      <c r="S343" s="463"/>
    </row>
    <row r="344" spans="5:19" x14ac:dyDescent="0.25">
      <c r="E344" s="1174"/>
      <c r="S344" s="463"/>
    </row>
    <row r="345" spans="5:19" x14ac:dyDescent="0.25">
      <c r="E345" s="1174"/>
      <c r="S345" s="463"/>
    </row>
    <row r="346" spans="5:19" x14ac:dyDescent="0.25">
      <c r="E346" s="1174"/>
      <c r="S346" s="463"/>
    </row>
    <row r="347" spans="5:19" x14ac:dyDescent="0.25">
      <c r="E347" s="1174"/>
      <c r="S347" s="463"/>
    </row>
    <row r="348" spans="5:19" x14ac:dyDescent="0.25">
      <c r="E348" s="1174"/>
      <c r="S348" s="463"/>
    </row>
    <row r="349" spans="5:19" x14ac:dyDescent="0.25">
      <c r="E349" s="1174"/>
      <c r="S349" s="463"/>
    </row>
    <row r="350" spans="5:19" x14ac:dyDescent="0.25">
      <c r="E350" s="1174"/>
      <c r="S350" s="463"/>
    </row>
    <row r="351" spans="5:19" x14ac:dyDescent="0.25">
      <c r="E351" s="1174"/>
      <c r="S351" s="463"/>
    </row>
    <row r="352" spans="5:19" x14ac:dyDescent="0.25">
      <c r="E352" s="1174"/>
      <c r="S352" s="463"/>
    </row>
    <row r="353" spans="5:19" x14ac:dyDescent="0.25">
      <c r="E353" s="1174"/>
      <c r="S353" s="463"/>
    </row>
    <row r="354" spans="5:19" x14ac:dyDescent="0.25">
      <c r="E354" s="1174"/>
      <c r="S354" s="463"/>
    </row>
    <row r="355" spans="5:19" x14ac:dyDescent="0.25">
      <c r="E355" s="1174"/>
      <c r="S355" s="463"/>
    </row>
    <row r="356" spans="5:19" x14ac:dyDescent="0.25">
      <c r="E356" s="1174"/>
      <c r="S356" s="463"/>
    </row>
    <row r="357" spans="5:19" x14ac:dyDescent="0.25">
      <c r="E357" s="1174"/>
      <c r="S357" s="463"/>
    </row>
    <row r="358" spans="5:19" x14ac:dyDescent="0.25">
      <c r="E358" s="1174"/>
      <c r="S358" s="463"/>
    </row>
    <row r="359" spans="5:19" x14ac:dyDescent="0.25">
      <c r="E359" s="1174"/>
      <c r="S359" s="463"/>
    </row>
    <row r="360" spans="5:19" x14ac:dyDescent="0.25">
      <c r="E360" s="1174"/>
      <c r="S360" s="463"/>
    </row>
    <row r="361" spans="5:19" x14ac:dyDescent="0.25">
      <c r="E361" s="1174"/>
      <c r="S361" s="463"/>
    </row>
    <row r="362" spans="5:19" x14ac:dyDescent="0.25">
      <c r="E362" s="1174"/>
      <c r="S362" s="463"/>
    </row>
    <row r="363" spans="5:19" x14ac:dyDescent="0.25">
      <c r="E363" s="1174"/>
      <c r="S363" s="463"/>
    </row>
    <row r="364" spans="5:19" x14ac:dyDescent="0.25">
      <c r="E364" s="1174"/>
      <c r="S364" s="463"/>
    </row>
    <row r="365" spans="5:19" x14ac:dyDescent="0.25">
      <c r="E365" s="1174"/>
      <c r="S365" s="463"/>
    </row>
    <row r="366" spans="5:19" x14ac:dyDescent="0.25">
      <c r="E366" s="1174"/>
      <c r="S366" s="463"/>
    </row>
    <row r="367" spans="5:19" x14ac:dyDescent="0.25">
      <c r="E367" s="1174"/>
      <c r="S367" s="463"/>
    </row>
    <row r="368" spans="5:19" x14ac:dyDescent="0.25">
      <c r="E368" s="1174"/>
      <c r="S368" s="463"/>
    </row>
    <row r="369" spans="5:19" x14ac:dyDescent="0.25">
      <c r="E369" s="1174"/>
      <c r="S369" s="463"/>
    </row>
    <row r="370" spans="5:19" x14ac:dyDescent="0.25">
      <c r="E370" s="1174"/>
      <c r="S370" s="463"/>
    </row>
    <row r="371" spans="5:19" x14ac:dyDescent="0.25">
      <c r="E371" s="1174"/>
      <c r="S371" s="463"/>
    </row>
    <row r="372" spans="5:19" x14ac:dyDescent="0.25">
      <c r="E372" s="1174"/>
      <c r="S372" s="463"/>
    </row>
    <row r="373" spans="5:19" x14ac:dyDescent="0.25">
      <c r="E373" s="1174"/>
      <c r="S373" s="463"/>
    </row>
    <row r="374" spans="5:19" x14ac:dyDescent="0.25">
      <c r="E374" s="1174"/>
      <c r="S374" s="463"/>
    </row>
    <row r="375" spans="5:19" x14ac:dyDescent="0.25">
      <c r="E375" s="1174"/>
      <c r="S375" s="463"/>
    </row>
    <row r="376" spans="5:19" x14ac:dyDescent="0.25">
      <c r="E376" s="1174"/>
      <c r="S376" s="463"/>
    </row>
    <row r="377" spans="5:19" x14ac:dyDescent="0.25">
      <c r="E377" s="1174"/>
      <c r="S377" s="463"/>
    </row>
    <row r="378" spans="5:19" x14ac:dyDescent="0.25">
      <c r="E378" s="1174"/>
      <c r="S378" s="463"/>
    </row>
    <row r="379" spans="5:19" x14ac:dyDescent="0.25">
      <c r="E379" s="1174"/>
      <c r="S379" s="463"/>
    </row>
    <row r="380" spans="5:19" x14ac:dyDescent="0.25">
      <c r="E380" s="1174"/>
      <c r="S380" s="463"/>
    </row>
    <row r="381" spans="5:19" x14ac:dyDescent="0.25">
      <c r="E381" s="1174"/>
      <c r="S381" s="463"/>
    </row>
    <row r="382" spans="5:19" x14ac:dyDescent="0.25">
      <c r="E382" s="1174"/>
      <c r="S382" s="463"/>
    </row>
    <row r="383" spans="5:19" x14ac:dyDescent="0.25">
      <c r="E383" s="1174"/>
      <c r="S383" s="463"/>
    </row>
    <row r="384" spans="5:19" x14ac:dyDescent="0.25">
      <c r="E384" s="1174"/>
      <c r="S384" s="463"/>
    </row>
    <row r="385" spans="5:19" x14ac:dyDescent="0.25">
      <c r="E385" s="1174"/>
      <c r="S385" s="463"/>
    </row>
    <row r="386" spans="5:19" x14ac:dyDescent="0.25">
      <c r="E386" s="1174"/>
      <c r="S386" s="463"/>
    </row>
    <row r="387" spans="5:19" x14ac:dyDescent="0.25">
      <c r="E387" s="1174"/>
      <c r="S387" s="463"/>
    </row>
    <row r="388" spans="5:19" x14ac:dyDescent="0.25">
      <c r="E388" s="1174"/>
      <c r="S388" s="463"/>
    </row>
    <row r="389" spans="5:19" x14ac:dyDescent="0.25">
      <c r="E389" s="1174"/>
      <c r="S389" s="463"/>
    </row>
    <row r="390" spans="5:19" x14ac:dyDescent="0.25">
      <c r="E390" s="1174"/>
      <c r="S390" s="463"/>
    </row>
    <row r="391" spans="5:19" x14ac:dyDescent="0.25">
      <c r="E391" s="1174"/>
      <c r="S391" s="463"/>
    </row>
    <row r="392" spans="5:19" x14ac:dyDescent="0.25">
      <c r="E392" s="1174"/>
      <c r="S392" s="463"/>
    </row>
    <row r="393" spans="5:19" x14ac:dyDescent="0.25">
      <c r="E393" s="1174"/>
      <c r="S393" s="463"/>
    </row>
    <row r="394" spans="5:19" x14ac:dyDescent="0.25">
      <c r="E394" s="1174"/>
      <c r="S394" s="463"/>
    </row>
    <row r="395" spans="5:19" x14ac:dyDescent="0.25">
      <c r="E395" s="1174"/>
      <c r="S395" s="463"/>
    </row>
    <row r="396" spans="5:19" x14ac:dyDescent="0.25">
      <c r="E396" s="1174"/>
      <c r="S396" s="463"/>
    </row>
    <row r="397" spans="5:19" x14ac:dyDescent="0.25">
      <c r="E397" s="1174"/>
      <c r="S397" s="463"/>
    </row>
    <row r="398" spans="5:19" x14ac:dyDescent="0.25">
      <c r="E398" s="1174"/>
      <c r="S398" s="463"/>
    </row>
    <row r="399" spans="5:19" x14ac:dyDescent="0.25">
      <c r="E399" s="1174"/>
      <c r="S399" s="463"/>
    </row>
    <row r="400" spans="5:19" x14ac:dyDescent="0.25">
      <c r="E400" s="1174"/>
      <c r="S400" s="463"/>
    </row>
    <row r="401" spans="5:19" x14ac:dyDescent="0.25">
      <c r="E401" s="1174"/>
      <c r="S401" s="463"/>
    </row>
    <row r="402" spans="5:19" x14ac:dyDescent="0.25">
      <c r="E402" s="1174"/>
      <c r="S402" s="463"/>
    </row>
    <row r="403" spans="5:19" x14ac:dyDescent="0.25">
      <c r="E403" s="1174"/>
      <c r="S403" s="463"/>
    </row>
    <row r="404" spans="5:19" x14ac:dyDescent="0.25">
      <c r="E404" s="1174"/>
      <c r="S404" s="463"/>
    </row>
    <row r="405" spans="5:19" x14ac:dyDescent="0.25">
      <c r="E405" s="1174"/>
      <c r="S405" s="463"/>
    </row>
    <row r="406" spans="5:19" x14ac:dyDescent="0.25">
      <c r="E406" s="1174"/>
      <c r="S406" s="463"/>
    </row>
    <row r="407" spans="5:19" x14ac:dyDescent="0.25">
      <c r="E407" s="1174"/>
      <c r="S407" s="463"/>
    </row>
    <row r="408" spans="5:19" x14ac:dyDescent="0.25">
      <c r="E408" s="1174"/>
      <c r="S408" s="463"/>
    </row>
    <row r="409" spans="5:19" x14ac:dyDescent="0.25">
      <c r="E409" s="1174"/>
      <c r="S409" s="463"/>
    </row>
    <row r="410" spans="5:19" x14ac:dyDescent="0.25">
      <c r="E410" s="1174"/>
      <c r="S410" s="463"/>
    </row>
    <row r="411" spans="5:19" x14ac:dyDescent="0.25">
      <c r="E411" s="1174"/>
      <c r="S411" s="463"/>
    </row>
    <row r="412" spans="5:19" x14ac:dyDescent="0.25">
      <c r="E412" s="1174"/>
      <c r="S412" s="463"/>
    </row>
    <row r="413" spans="5:19" x14ac:dyDescent="0.25">
      <c r="E413" s="1174"/>
      <c r="S413" s="463"/>
    </row>
    <row r="414" spans="5:19" x14ac:dyDescent="0.25">
      <c r="E414" s="1174"/>
      <c r="S414" s="463"/>
    </row>
    <row r="415" spans="5:19" x14ac:dyDescent="0.25">
      <c r="E415" s="1174"/>
      <c r="S415" s="463"/>
    </row>
    <row r="416" spans="5:19" x14ac:dyDescent="0.25">
      <c r="E416" s="1174"/>
      <c r="S416" s="463"/>
    </row>
    <row r="417" spans="5:19" x14ac:dyDescent="0.25">
      <c r="E417" s="1174"/>
      <c r="S417" s="463"/>
    </row>
    <row r="418" spans="5:19" x14ac:dyDescent="0.25">
      <c r="E418" s="1174"/>
      <c r="S418" s="463"/>
    </row>
    <row r="419" spans="5:19" x14ac:dyDescent="0.25">
      <c r="E419" s="1174"/>
      <c r="S419" s="463"/>
    </row>
    <row r="420" spans="5:19" x14ac:dyDescent="0.25">
      <c r="E420" s="1174"/>
      <c r="S420" s="463"/>
    </row>
    <row r="421" spans="5:19" x14ac:dyDescent="0.25">
      <c r="E421" s="1174"/>
      <c r="S421" s="463"/>
    </row>
    <row r="422" spans="5:19" x14ac:dyDescent="0.25">
      <c r="E422" s="1174"/>
      <c r="S422" s="463"/>
    </row>
    <row r="423" spans="5:19" x14ac:dyDescent="0.25">
      <c r="E423" s="1174"/>
      <c r="S423" s="463"/>
    </row>
    <row r="424" spans="5:19" x14ac:dyDescent="0.25">
      <c r="E424" s="1174"/>
      <c r="S424" s="463"/>
    </row>
    <row r="425" spans="5:19" x14ac:dyDescent="0.25">
      <c r="E425" s="1174"/>
      <c r="S425" s="463"/>
    </row>
    <row r="426" spans="5:19" x14ac:dyDescent="0.25">
      <c r="E426" s="1174"/>
      <c r="S426" s="463"/>
    </row>
    <row r="427" spans="5:19" x14ac:dyDescent="0.25">
      <c r="E427" s="1174"/>
      <c r="S427" s="463"/>
    </row>
    <row r="428" spans="5:19" x14ac:dyDescent="0.25">
      <c r="E428" s="1174"/>
      <c r="S428" s="463"/>
    </row>
    <row r="429" spans="5:19" x14ac:dyDescent="0.25">
      <c r="E429" s="1174"/>
      <c r="S429" s="463"/>
    </row>
    <row r="430" spans="5:19" x14ac:dyDescent="0.25">
      <c r="E430" s="1174"/>
      <c r="S430" s="463"/>
    </row>
    <row r="431" spans="5:19" x14ac:dyDescent="0.25">
      <c r="E431" s="1174"/>
      <c r="S431" s="463"/>
    </row>
    <row r="432" spans="5:19" x14ac:dyDescent="0.25">
      <c r="E432" s="1174"/>
      <c r="S432" s="463"/>
    </row>
    <row r="433" spans="5:19" x14ac:dyDescent="0.25">
      <c r="E433" s="1174"/>
      <c r="S433" s="463"/>
    </row>
    <row r="434" spans="5:19" x14ac:dyDescent="0.25">
      <c r="E434" s="1174"/>
      <c r="S434" s="463"/>
    </row>
    <row r="435" spans="5:19" x14ac:dyDescent="0.25">
      <c r="E435" s="1174"/>
      <c r="S435" s="463"/>
    </row>
    <row r="436" spans="5:19" x14ac:dyDescent="0.25">
      <c r="E436" s="1174"/>
      <c r="S436" s="463"/>
    </row>
    <row r="437" spans="5:19" x14ac:dyDescent="0.25">
      <c r="E437" s="1174"/>
      <c r="S437" s="463"/>
    </row>
    <row r="438" spans="5:19" x14ac:dyDescent="0.25">
      <c r="E438" s="1174"/>
      <c r="S438" s="463"/>
    </row>
    <row r="439" spans="5:19" x14ac:dyDescent="0.25">
      <c r="E439" s="1174"/>
      <c r="S439" s="463"/>
    </row>
    <row r="440" spans="5:19" x14ac:dyDescent="0.25">
      <c r="E440" s="1174"/>
      <c r="S440" s="463"/>
    </row>
    <row r="441" spans="5:19" x14ac:dyDescent="0.25">
      <c r="E441" s="1174"/>
      <c r="S441" s="463"/>
    </row>
    <row r="442" spans="5:19" x14ac:dyDescent="0.25">
      <c r="E442" s="1174"/>
      <c r="S442" s="463"/>
    </row>
    <row r="443" spans="5:19" x14ac:dyDescent="0.25">
      <c r="E443" s="1174"/>
      <c r="S443" s="463"/>
    </row>
    <row r="444" spans="5:19" x14ac:dyDescent="0.25">
      <c r="E444" s="1174"/>
      <c r="S444" s="463"/>
    </row>
    <row r="445" spans="5:19" x14ac:dyDescent="0.25">
      <c r="E445" s="1174"/>
      <c r="S445" s="463"/>
    </row>
    <row r="446" spans="5:19" x14ac:dyDescent="0.25">
      <c r="E446" s="1174"/>
      <c r="S446" s="463"/>
    </row>
    <row r="447" spans="5:19" x14ac:dyDescent="0.25">
      <c r="E447" s="1174"/>
      <c r="S447" s="463"/>
    </row>
    <row r="448" spans="5:19" x14ac:dyDescent="0.25">
      <c r="E448" s="1174"/>
      <c r="S448" s="463"/>
    </row>
    <row r="449" spans="5:19" x14ac:dyDescent="0.25">
      <c r="E449" s="1174"/>
      <c r="S449" s="463"/>
    </row>
    <row r="450" spans="5:19" x14ac:dyDescent="0.25">
      <c r="E450" s="1174"/>
      <c r="S450" s="463"/>
    </row>
    <row r="451" spans="5:19" x14ac:dyDescent="0.25">
      <c r="E451" s="1174"/>
      <c r="S451" s="463"/>
    </row>
    <row r="452" spans="5:19" x14ac:dyDescent="0.25">
      <c r="E452" s="1174"/>
      <c r="S452" s="463"/>
    </row>
    <row r="453" spans="5:19" x14ac:dyDescent="0.25">
      <c r="E453" s="1174"/>
      <c r="S453" s="463"/>
    </row>
    <row r="454" spans="5:19" x14ac:dyDescent="0.25">
      <c r="E454" s="1174"/>
      <c r="S454" s="463"/>
    </row>
    <row r="455" spans="5:19" x14ac:dyDescent="0.25">
      <c r="E455" s="1174"/>
      <c r="S455" s="463"/>
    </row>
    <row r="456" spans="5:19" x14ac:dyDescent="0.25">
      <c r="E456" s="1174"/>
      <c r="S456" s="463"/>
    </row>
    <row r="457" spans="5:19" x14ac:dyDescent="0.25">
      <c r="E457" s="1174"/>
      <c r="S457" s="463"/>
    </row>
    <row r="458" spans="5:19" x14ac:dyDescent="0.25">
      <c r="E458" s="1174"/>
      <c r="S458" s="463"/>
    </row>
    <row r="459" spans="5:19" x14ac:dyDescent="0.25">
      <c r="E459" s="1174"/>
      <c r="S459" s="463"/>
    </row>
    <row r="460" spans="5:19" x14ac:dyDescent="0.25">
      <c r="E460" s="1174"/>
      <c r="S460" s="463"/>
    </row>
    <row r="461" spans="5:19" x14ac:dyDescent="0.25">
      <c r="E461" s="1174"/>
      <c r="S461" s="463"/>
    </row>
    <row r="462" spans="5:19" x14ac:dyDescent="0.25">
      <c r="E462" s="1174"/>
      <c r="S462" s="463"/>
    </row>
    <row r="463" spans="5:19" x14ac:dyDescent="0.25">
      <c r="E463" s="1174"/>
      <c r="S463" s="463"/>
    </row>
    <row r="464" spans="5:19" x14ac:dyDescent="0.25">
      <c r="E464" s="1174"/>
      <c r="S464" s="463"/>
    </row>
    <row r="465" spans="5:19" x14ac:dyDescent="0.25">
      <c r="E465" s="1174"/>
      <c r="S465" s="463"/>
    </row>
    <row r="466" spans="5:19" x14ac:dyDescent="0.25">
      <c r="E466" s="1174"/>
      <c r="S466" s="463"/>
    </row>
    <row r="467" spans="5:19" x14ac:dyDescent="0.25">
      <c r="E467" s="1174"/>
      <c r="S467" s="463"/>
    </row>
    <row r="468" spans="5:19" x14ac:dyDescent="0.25">
      <c r="E468" s="1174"/>
      <c r="S468" s="463"/>
    </row>
    <row r="469" spans="5:19" x14ac:dyDescent="0.25">
      <c r="E469" s="1174"/>
      <c r="S469" s="463"/>
    </row>
    <row r="470" spans="5:19" x14ac:dyDescent="0.25">
      <c r="E470" s="1174"/>
      <c r="S470" s="463"/>
    </row>
    <row r="471" spans="5:19" x14ac:dyDescent="0.25">
      <c r="E471" s="1174"/>
      <c r="S471" s="463"/>
    </row>
    <row r="472" spans="5:19" x14ac:dyDescent="0.25">
      <c r="E472" s="1174"/>
      <c r="S472" s="463"/>
    </row>
    <row r="473" spans="5:19" x14ac:dyDescent="0.25">
      <c r="E473" s="1174"/>
      <c r="S473" s="463"/>
    </row>
    <row r="474" spans="5:19" x14ac:dyDescent="0.25">
      <c r="E474" s="1174"/>
      <c r="S474" s="463"/>
    </row>
    <row r="475" spans="5:19" x14ac:dyDescent="0.25">
      <c r="E475" s="1174"/>
      <c r="S475" s="463"/>
    </row>
    <row r="476" spans="5:19" x14ac:dyDescent="0.25">
      <c r="E476" s="1174"/>
      <c r="S476" s="463"/>
    </row>
    <row r="477" spans="5:19" x14ac:dyDescent="0.25">
      <c r="E477" s="1174"/>
      <c r="S477" s="463"/>
    </row>
    <row r="478" spans="5:19" x14ac:dyDescent="0.25">
      <c r="E478" s="1174"/>
      <c r="S478" s="463"/>
    </row>
    <row r="479" spans="5:19" x14ac:dyDescent="0.25">
      <c r="E479" s="1174"/>
      <c r="S479" s="463"/>
    </row>
    <row r="480" spans="5:19" x14ac:dyDescent="0.25">
      <c r="E480" s="1174"/>
      <c r="S480" s="463"/>
    </row>
    <row r="481" spans="5:19" x14ac:dyDescent="0.25">
      <c r="E481" s="1174"/>
      <c r="S481" s="463"/>
    </row>
    <row r="482" spans="5:19" x14ac:dyDescent="0.25">
      <c r="E482" s="1174"/>
      <c r="S482" s="463"/>
    </row>
    <row r="483" spans="5:19" x14ac:dyDescent="0.25">
      <c r="E483" s="1174"/>
      <c r="S483" s="463"/>
    </row>
    <row r="484" spans="5:19" x14ac:dyDescent="0.25">
      <c r="E484" s="1174"/>
      <c r="S484" s="463"/>
    </row>
    <row r="485" spans="5:19" x14ac:dyDescent="0.25">
      <c r="E485" s="1174"/>
      <c r="S485" s="463"/>
    </row>
    <row r="486" spans="5:19" x14ac:dyDescent="0.25">
      <c r="E486" s="1174"/>
      <c r="S486" s="463"/>
    </row>
    <row r="487" spans="5:19" x14ac:dyDescent="0.25">
      <c r="E487" s="1174"/>
      <c r="S487" s="463"/>
    </row>
    <row r="488" spans="5:19" x14ac:dyDescent="0.25">
      <c r="E488" s="1174"/>
      <c r="S488" s="463"/>
    </row>
    <row r="489" spans="5:19" x14ac:dyDescent="0.25">
      <c r="E489" s="1174"/>
      <c r="S489" s="463"/>
    </row>
    <row r="490" spans="5:19" x14ac:dyDescent="0.25">
      <c r="E490" s="1174"/>
      <c r="S490" s="463"/>
    </row>
    <row r="491" spans="5:19" x14ac:dyDescent="0.25">
      <c r="E491" s="1174"/>
      <c r="S491" s="463"/>
    </row>
    <row r="492" spans="5:19" x14ac:dyDescent="0.25">
      <c r="E492" s="1174"/>
      <c r="S492" s="463"/>
    </row>
    <row r="493" spans="5:19" x14ac:dyDescent="0.25">
      <c r="E493" s="1174"/>
      <c r="S493" s="463"/>
    </row>
    <row r="494" spans="5:19" x14ac:dyDescent="0.25">
      <c r="E494" s="1174"/>
      <c r="S494" s="463"/>
    </row>
    <row r="495" spans="5:19" x14ac:dyDescent="0.25">
      <c r="E495" s="1174"/>
      <c r="S495" s="463"/>
    </row>
    <row r="496" spans="5:19" x14ac:dyDescent="0.25">
      <c r="E496" s="1174"/>
      <c r="S496" s="463"/>
    </row>
    <row r="497" spans="5:19" x14ac:dyDescent="0.25">
      <c r="E497" s="1174"/>
      <c r="S497" s="463"/>
    </row>
    <row r="498" spans="5:19" x14ac:dyDescent="0.25">
      <c r="E498" s="1174"/>
      <c r="S498" s="463"/>
    </row>
    <row r="499" spans="5:19" x14ac:dyDescent="0.25">
      <c r="E499" s="1174"/>
      <c r="S499" s="463"/>
    </row>
    <row r="500" spans="5:19" x14ac:dyDescent="0.25">
      <c r="E500" s="1174"/>
      <c r="S500" s="463"/>
    </row>
    <row r="501" spans="5:19" x14ac:dyDescent="0.25">
      <c r="E501" s="1174"/>
      <c r="S501" s="463"/>
    </row>
    <row r="502" spans="5:19" x14ac:dyDescent="0.25">
      <c r="E502" s="1174"/>
      <c r="S502" s="463"/>
    </row>
    <row r="503" spans="5:19" x14ac:dyDescent="0.25">
      <c r="E503" s="1174"/>
      <c r="S503" s="463"/>
    </row>
    <row r="504" spans="5:19" x14ac:dyDescent="0.25">
      <c r="E504" s="1174"/>
      <c r="S504" s="463"/>
    </row>
    <row r="505" spans="5:19" x14ac:dyDescent="0.25">
      <c r="E505" s="1174"/>
      <c r="S505" s="463"/>
    </row>
    <row r="506" spans="5:19" x14ac:dyDescent="0.25">
      <c r="E506" s="1174"/>
      <c r="S506" s="463"/>
    </row>
    <row r="507" spans="5:19" x14ac:dyDescent="0.25">
      <c r="E507" s="1174"/>
      <c r="S507" s="463"/>
    </row>
    <row r="508" spans="5:19" x14ac:dyDescent="0.25">
      <c r="E508" s="1174"/>
      <c r="S508" s="463"/>
    </row>
    <row r="509" spans="5:19" x14ac:dyDescent="0.25">
      <c r="E509" s="1174"/>
      <c r="S509" s="463"/>
    </row>
    <row r="510" spans="5:19" x14ac:dyDescent="0.25">
      <c r="E510" s="1174"/>
      <c r="S510" s="463"/>
    </row>
    <row r="511" spans="5:19" x14ac:dyDescent="0.25">
      <c r="E511" s="1174"/>
      <c r="S511" s="463"/>
    </row>
    <row r="512" spans="5:19" x14ac:dyDescent="0.25">
      <c r="E512" s="1174"/>
      <c r="S512" s="463"/>
    </row>
    <row r="513" spans="5:19" x14ac:dyDescent="0.25">
      <c r="E513" s="1174"/>
      <c r="S513" s="463"/>
    </row>
    <row r="514" spans="5:19" x14ac:dyDescent="0.25">
      <c r="E514" s="1174"/>
      <c r="S514" s="463"/>
    </row>
    <row r="515" spans="5:19" x14ac:dyDescent="0.25">
      <c r="E515" s="1174"/>
      <c r="S515" s="463"/>
    </row>
    <row r="516" spans="5:19" x14ac:dyDescent="0.25">
      <c r="E516" s="1174"/>
      <c r="S516" s="463"/>
    </row>
    <row r="517" spans="5:19" x14ac:dyDescent="0.25">
      <c r="E517" s="1174"/>
      <c r="S517" s="463"/>
    </row>
    <row r="518" spans="5:19" x14ac:dyDescent="0.25">
      <c r="E518" s="1174"/>
      <c r="S518" s="463"/>
    </row>
    <row r="519" spans="5:19" x14ac:dyDescent="0.25">
      <c r="E519" s="1174"/>
      <c r="S519" s="463"/>
    </row>
    <row r="520" spans="5:19" x14ac:dyDescent="0.25">
      <c r="E520" s="1174"/>
      <c r="S520" s="463"/>
    </row>
    <row r="521" spans="5:19" x14ac:dyDescent="0.25">
      <c r="E521" s="1174"/>
      <c r="S521" s="463"/>
    </row>
    <row r="522" spans="5:19" x14ac:dyDescent="0.25">
      <c r="E522" s="1174"/>
      <c r="S522" s="463"/>
    </row>
    <row r="523" spans="5:19" x14ac:dyDescent="0.25">
      <c r="E523" s="1174"/>
      <c r="S523" s="463"/>
    </row>
    <row r="524" spans="5:19" x14ac:dyDescent="0.25">
      <c r="E524" s="1174"/>
      <c r="S524" s="463"/>
    </row>
    <row r="525" spans="5:19" x14ac:dyDescent="0.25">
      <c r="E525" s="1174"/>
      <c r="S525" s="463"/>
    </row>
    <row r="526" spans="5:19" x14ac:dyDescent="0.25">
      <c r="E526" s="1174"/>
      <c r="S526" s="463"/>
    </row>
    <row r="527" spans="5:19" x14ac:dyDescent="0.25">
      <c r="E527" s="1174"/>
      <c r="S527" s="463"/>
    </row>
    <row r="528" spans="5:19" x14ac:dyDescent="0.25">
      <c r="E528" s="1174"/>
      <c r="S528" s="463"/>
    </row>
    <row r="529" spans="5:19" x14ac:dyDescent="0.25">
      <c r="E529" s="1174"/>
      <c r="S529" s="463"/>
    </row>
    <row r="530" spans="5:19" x14ac:dyDescent="0.25">
      <c r="E530" s="1174"/>
      <c r="S530" s="463"/>
    </row>
    <row r="531" spans="5:19" x14ac:dyDescent="0.25">
      <c r="E531" s="1174"/>
      <c r="S531" s="463"/>
    </row>
    <row r="532" spans="5:19" x14ac:dyDescent="0.25">
      <c r="E532" s="1174"/>
      <c r="S532" s="463"/>
    </row>
    <row r="533" spans="5:19" x14ac:dyDescent="0.25">
      <c r="E533" s="1174"/>
      <c r="S533" s="463"/>
    </row>
    <row r="534" spans="5:19" x14ac:dyDescent="0.25">
      <c r="E534" s="1174"/>
      <c r="S534" s="463"/>
    </row>
    <row r="535" spans="5:19" x14ac:dyDescent="0.25">
      <c r="E535" s="1174"/>
      <c r="S535" s="463"/>
    </row>
    <row r="536" spans="5:19" x14ac:dyDescent="0.25">
      <c r="E536" s="1174"/>
      <c r="S536" s="463"/>
    </row>
    <row r="537" spans="5:19" x14ac:dyDescent="0.25">
      <c r="E537" s="1174"/>
      <c r="S537" s="463"/>
    </row>
    <row r="538" spans="5:19" x14ac:dyDescent="0.25">
      <c r="E538" s="1174"/>
      <c r="S538" s="463"/>
    </row>
    <row r="539" spans="5:19" x14ac:dyDescent="0.25">
      <c r="E539" s="1174"/>
      <c r="S539" s="463"/>
    </row>
    <row r="540" spans="5:19" x14ac:dyDescent="0.25">
      <c r="E540" s="1174"/>
      <c r="S540" s="463"/>
    </row>
    <row r="541" spans="5:19" x14ac:dyDescent="0.25">
      <c r="E541" s="1174"/>
      <c r="S541" s="463"/>
    </row>
    <row r="542" spans="5:19" x14ac:dyDescent="0.25">
      <c r="E542" s="1174"/>
      <c r="S542" s="463"/>
    </row>
    <row r="543" spans="5:19" x14ac:dyDescent="0.25">
      <c r="E543" s="1174"/>
      <c r="S543" s="463"/>
    </row>
    <row r="544" spans="5:19" x14ac:dyDescent="0.25">
      <c r="E544" s="1174"/>
      <c r="S544" s="463"/>
    </row>
    <row r="545" spans="5:19" x14ac:dyDescent="0.25">
      <c r="E545" s="1174"/>
      <c r="S545" s="463"/>
    </row>
    <row r="546" spans="5:19" x14ac:dyDescent="0.25">
      <c r="E546" s="1174"/>
      <c r="S546" s="463"/>
    </row>
    <row r="547" spans="5:19" x14ac:dyDescent="0.25">
      <c r="E547" s="1174"/>
      <c r="S547" s="463"/>
    </row>
    <row r="548" spans="5:19" x14ac:dyDescent="0.25">
      <c r="E548" s="1174"/>
      <c r="S548" s="463"/>
    </row>
    <row r="549" spans="5:19" x14ac:dyDescent="0.25">
      <c r="E549" s="1174"/>
      <c r="S549" s="463"/>
    </row>
    <row r="550" spans="5:19" x14ac:dyDescent="0.25">
      <c r="E550" s="1174"/>
      <c r="S550" s="463"/>
    </row>
    <row r="551" spans="5:19" x14ac:dyDescent="0.25">
      <c r="E551" s="1174"/>
      <c r="S551" s="463"/>
    </row>
    <row r="552" spans="5:19" x14ac:dyDescent="0.25">
      <c r="E552" s="1174"/>
      <c r="S552" s="463"/>
    </row>
    <row r="553" spans="5:19" x14ac:dyDescent="0.25">
      <c r="E553" s="1174"/>
      <c r="S553" s="463"/>
    </row>
    <row r="554" spans="5:19" x14ac:dyDescent="0.25">
      <c r="E554" s="1174"/>
      <c r="S554" s="463"/>
    </row>
    <row r="555" spans="5:19" x14ac:dyDescent="0.25">
      <c r="E555" s="1174"/>
      <c r="S555" s="463"/>
    </row>
    <row r="556" spans="5:19" x14ac:dyDescent="0.25">
      <c r="E556" s="1174"/>
      <c r="S556" s="463"/>
    </row>
    <row r="557" spans="5:19" x14ac:dyDescent="0.25">
      <c r="E557" s="1174"/>
      <c r="S557" s="463"/>
    </row>
    <row r="558" spans="5:19" x14ac:dyDescent="0.25">
      <c r="E558" s="1174"/>
      <c r="S558" s="463"/>
    </row>
    <row r="559" spans="5:19" x14ac:dyDescent="0.25">
      <c r="E559" s="1174"/>
      <c r="S559" s="463"/>
    </row>
    <row r="560" spans="5:19" x14ac:dyDescent="0.25">
      <c r="E560" s="1174"/>
      <c r="S560" s="463"/>
    </row>
    <row r="561" spans="5:19" x14ac:dyDescent="0.25">
      <c r="E561" s="1174"/>
      <c r="S561" s="463"/>
    </row>
    <row r="562" spans="5:19" x14ac:dyDescent="0.25">
      <c r="E562" s="1174"/>
      <c r="S562" s="463"/>
    </row>
    <row r="563" spans="5:19" x14ac:dyDescent="0.25">
      <c r="E563" s="1174"/>
      <c r="S563" s="463"/>
    </row>
    <row r="564" spans="5:19" x14ac:dyDescent="0.25">
      <c r="E564" s="1174"/>
      <c r="S564" s="463"/>
    </row>
    <row r="565" spans="5:19" x14ac:dyDescent="0.25">
      <c r="E565" s="1174"/>
      <c r="S565" s="463"/>
    </row>
    <row r="566" spans="5:19" x14ac:dyDescent="0.25">
      <c r="E566" s="1174"/>
      <c r="S566" s="463"/>
    </row>
    <row r="567" spans="5:19" x14ac:dyDescent="0.25">
      <c r="E567" s="1174"/>
      <c r="S567" s="463"/>
    </row>
    <row r="568" spans="5:19" x14ac:dyDescent="0.25">
      <c r="E568" s="1174"/>
      <c r="S568" s="463"/>
    </row>
    <row r="569" spans="5:19" x14ac:dyDescent="0.25">
      <c r="E569" s="1174"/>
      <c r="S569" s="463"/>
    </row>
    <row r="570" spans="5:19" x14ac:dyDescent="0.25">
      <c r="E570" s="1174"/>
      <c r="S570" s="463"/>
    </row>
    <row r="571" spans="5:19" x14ac:dyDescent="0.25">
      <c r="E571" s="1174"/>
      <c r="S571" s="463"/>
    </row>
    <row r="572" spans="5:19" x14ac:dyDescent="0.25">
      <c r="E572" s="1174"/>
      <c r="S572" s="463"/>
    </row>
    <row r="573" spans="5:19" x14ac:dyDescent="0.25">
      <c r="E573" s="1174"/>
      <c r="S573" s="463"/>
    </row>
    <row r="574" spans="5:19" x14ac:dyDescent="0.25">
      <c r="E574" s="1174"/>
      <c r="S574" s="463"/>
    </row>
    <row r="575" spans="5:19" x14ac:dyDescent="0.25">
      <c r="E575" s="1174"/>
      <c r="S575" s="463"/>
    </row>
    <row r="576" spans="5:19" x14ac:dyDescent="0.25">
      <c r="E576" s="1174"/>
      <c r="S576" s="463"/>
    </row>
    <row r="577" spans="5:19" x14ac:dyDescent="0.25">
      <c r="E577" s="1174"/>
      <c r="S577" s="463"/>
    </row>
    <row r="578" spans="5:19" x14ac:dyDescent="0.25">
      <c r="E578" s="1174"/>
      <c r="S578" s="463"/>
    </row>
    <row r="579" spans="5:19" x14ac:dyDescent="0.25">
      <c r="E579" s="1174"/>
      <c r="S579" s="463"/>
    </row>
    <row r="580" spans="5:19" x14ac:dyDescent="0.25">
      <c r="E580" s="1174"/>
      <c r="S580" s="463"/>
    </row>
    <row r="581" spans="5:19" x14ac:dyDescent="0.25">
      <c r="E581" s="1174"/>
      <c r="S581" s="463"/>
    </row>
    <row r="582" spans="5:19" x14ac:dyDescent="0.25">
      <c r="E582" s="1174"/>
      <c r="S582" s="463"/>
    </row>
    <row r="583" spans="5:19" x14ac:dyDescent="0.25">
      <c r="E583" s="1174"/>
      <c r="S583" s="463"/>
    </row>
    <row r="584" spans="5:19" x14ac:dyDescent="0.25">
      <c r="E584" s="1174"/>
      <c r="S584" s="463"/>
    </row>
    <row r="585" spans="5:19" x14ac:dyDescent="0.25">
      <c r="E585" s="1174"/>
      <c r="S585" s="463"/>
    </row>
    <row r="586" spans="5:19" x14ac:dyDescent="0.25">
      <c r="E586" s="1174"/>
      <c r="S586" s="463"/>
    </row>
    <row r="587" spans="5:19" x14ac:dyDescent="0.25">
      <c r="E587" s="1174"/>
      <c r="S587" s="463"/>
    </row>
    <row r="588" spans="5:19" x14ac:dyDescent="0.25">
      <c r="E588" s="1174"/>
      <c r="S588" s="463"/>
    </row>
    <row r="589" spans="5:19" x14ac:dyDescent="0.25">
      <c r="E589" s="1174"/>
      <c r="S589" s="463"/>
    </row>
    <row r="590" spans="5:19" x14ac:dyDescent="0.25">
      <c r="E590" s="1174"/>
      <c r="S590" s="463"/>
    </row>
    <row r="591" spans="5:19" x14ac:dyDescent="0.25">
      <c r="E591" s="1174"/>
      <c r="S591" s="463"/>
    </row>
    <row r="592" spans="5:19" x14ac:dyDescent="0.25">
      <c r="E592" s="1174"/>
      <c r="S592" s="463"/>
    </row>
    <row r="593" spans="5:19" x14ac:dyDescent="0.25">
      <c r="E593" s="1174"/>
      <c r="S593" s="463"/>
    </row>
    <row r="594" spans="5:19" x14ac:dyDescent="0.25">
      <c r="E594" s="1174"/>
      <c r="S594" s="463"/>
    </row>
    <row r="595" spans="5:19" x14ac:dyDescent="0.25">
      <c r="E595" s="1174"/>
      <c r="S595" s="463"/>
    </row>
    <row r="596" spans="5:19" x14ac:dyDescent="0.25">
      <c r="E596" s="1174"/>
      <c r="S596" s="463"/>
    </row>
    <row r="597" spans="5:19" x14ac:dyDescent="0.25">
      <c r="E597" s="1174"/>
      <c r="S597" s="463"/>
    </row>
    <row r="598" spans="5:19" x14ac:dyDescent="0.25">
      <c r="E598" s="1174"/>
      <c r="S598" s="463"/>
    </row>
    <row r="599" spans="5:19" x14ac:dyDescent="0.25">
      <c r="E599" s="1174"/>
      <c r="S599" s="463"/>
    </row>
    <row r="600" spans="5:19" x14ac:dyDescent="0.25">
      <c r="E600" s="1174"/>
      <c r="S600" s="463"/>
    </row>
    <row r="601" spans="5:19" x14ac:dyDescent="0.25">
      <c r="E601" s="1174"/>
      <c r="S601" s="463"/>
    </row>
    <row r="602" spans="5:19" x14ac:dyDescent="0.25">
      <c r="E602" s="1174"/>
      <c r="S602" s="463"/>
    </row>
    <row r="603" spans="5:19" x14ac:dyDescent="0.25">
      <c r="E603" s="1174"/>
      <c r="S603" s="463"/>
    </row>
    <row r="604" spans="5:19" x14ac:dyDescent="0.25">
      <c r="E604" s="1174"/>
      <c r="S604" s="463"/>
    </row>
    <row r="605" spans="5:19" x14ac:dyDescent="0.25">
      <c r="E605" s="1174"/>
      <c r="S605" s="463"/>
    </row>
    <row r="606" spans="5:19" x14ac:dyDescent="0.25">
      <c r="E606" s="1174"/>
      <c r="S606" s="463"/>
    </row>
    <row r="607" spans="5:19" x14ac:dyDescent="0.25">
      <c r="E607" s="1174"/>
      <c r="S607" s="463"/>
    </row>
    <row r="608" spans="5:19" x14ac:dyDescent="0.25">
      <c r="E608" s="1174"/>
      <c r="S608" s="463"/>
    </row>
    <row r="609" spans="5:19" x14ac:dyDescent="0.25">
      <c r="E609" s="1174"/>
      <c r="S609" s="463"/>
    </row>
    <row r="610" spans="5:19" x14ac:dyDescent="0.25">
      <c r="E610" s="1174"/>
      <c r="S610" s="463"/>
    </row>
    <row r="611" spans="5:19" x14ac:dyDescent="0.25">
      <c r="E611" s="1174"/>
      <c r="S611" s="463"/>
    </row>
    <row r="612" spans="5:19" x14ac:dyDescent="0.25">
      <c r="E612" s="1174"/>
      <c r="S612" s="463"/>
    </row>
    <row r="613" spans="5:19" x14ac:dyDescent="0.25">
      <c r="E613" s="1174"/>
      <c r="S613" s="463"/>
    </row>
    <row r="614" spans="5:19" x14ac:dyDescent="0.25">
      <c r="E614" s="1174"/>
      <c r="S614" s="463"/>
    </row>
    <row r="615" spans="5:19" x14ac:dyDescent="0.25">
      <c r="E615" s="1174"/>
      <c r="S615" s="463"/>
    </row>
    <row r="616" spans="5:19" x14ac:dyDescent="0.25">
      <c r="E616" s="1174"/>
      <c r="S616" s="463"/>
    </row>
    <row r="617" spans="5:19" x14ac:dyDescent="0.25">
      <c r="E617" s="1174"/>
      <c r="S617" s="463"/>
    </row>
    <row r="618" spans="5:19" x14ac:dyDescent="0.25">
      <c r="E618" s="1174"/>
      <c r="S618" s="463"/>
    </row>
    <row r="619" spans="5:19" x14ac:dyDescent="0.25">
      <c r="E619" s="1174"/>
      <c r="S619" s="463"/>
    </row>
    <row r="620" spans="5:19" x14ac:dyDescent="0.25">
      <c r="E620" s="1174"/>
      <c r="S620" s="463"/>
    </row>
    <row r="621" spans="5:19" x14ac:dyDescent="0.25">
      <c r="E621" s="1174"/>
      <c r="S621" s="463"/>
    </row>
    <row r="622" spans="5:19" x14ac:dyDescent="0.25">
      <c r="E622" s="1174"/>
      <c r="S622" s="463"/>
    </row>
    <row r="623" spans="5:19" x14ac:dyDescent="0.25">
      <c r="E623" s="1174"/>
      <c r="S623" s="463"/>
    </row>
    <row r="624" spans="5:19" x14ac:dyDescent="0.25">
      <c r="E624" s="1174"/>
      <c r="S624" s="463"/>
    </row>
    <row r="625" spans="5:19" x14ac:dyDescent="0.25">
      <c r="E625" s="1174"/>
      <c r="S625" s="463"/>
    </row>
    <row r="626" spans="5:19" x14ac:dyDescent="0.25">
      <c r="E626" s="1174"/>
      <c r="S626" s="463"/>
    </row>
    <row r="627" spans="5:19" x14ac:dyDescent="0.25">
      <c r="E627" s="1174"/>
      <c r="S627" s="463"/>
    </row>
    <row r="628" spans="5:19" x14ac:dyDescent="0.25">
      <c r="E628" s="1174"/>
      <c r="S628" s="463"/>
    </row>
    <row r="629" spans="5:19" x14ac:dyDescent="0.25">
      <c r="E629" s="1174"/>
      <c r="S629" s="463"/>
    </row>
    <row r="630" spans="5:19" x14ac:dyDescent="0.25">
      <c r="E630" s="1174"/>
      <c r="S630" s="463"/>
    </row>
    <row r="631" spans="5:19" x14ac:dyDescent="0.25">
      <c r="E631" s="1174"/>
      <c r="S631" s="463"/>
    </row>
    <row r="632" spans="5:19" x14ac:dyDescent="0.25">
      <c r="E632" s="1174"/>
      <c r="S632" s="463"/>
    </row>
    <row r="633" spans="5:19" x14ac:dyDescent="0.25">
      <c r="E633" s="1174"/>
      <c r="S633" s="463"/>
    </row>
    <row r="634" spans="5:19" x14ac:dyDescent="0.25">
      <c r="E634" s="1174"/>
      <c r="S634" s="463"/>
    </row>
    <row r="635" spans="5:19" x14ac:dyDescent="0.25">
      <c r="E635" s="1174"/>
      <c r="S635" s="463"/>
    </row>
    <row r="636" spans="5:19" x14ac:dyDescent="0.25">
      <c r="E636" s="1174"/>
      <c r="S636" s="463"/>
    </row>
    <row r="637" spans="5:19" x14ac:dyDescent="0.25">
      <c r="E637" s="1174"/>
      <c r="S637" s="463"/>
    </row>
    <row r="638" spans="5:19" x14ac:dyDescent="0.25">
      <c r="E638" s="1174"/>
      <c r="S638" s="463"/>
    </row>
    <row r="639" spans="5:19" x14ac:dyDescent="0.25">
      <c r="E639" s="1174"/>
      <c r="S639" s="463"/>
    </row>
    <row r="640" spans="5:19" x14ac:dyDescent="0.25">
      <c r="E640" s="1174"/>
      <c r="S640" s="463"/>
    </row>
    <row r="641" spans="5:19" x14ac:dyDescent="0.25">
      <c r="E641" s="1174"/>
      <c r="S641" s="463"/>
    </row>
    <row r="642" spans="5:19" x14ac:dyDescent="0.25">
      <c r="E642" s="1174"/>
      <c r="S642" s="463"/>
    </row>
    <row r="643" spans="5:19" x14ac:dyDescent="0.25">
      <c r="E643" s="1174"/>
      <c r="S643" s="463"/>
    </row>
    <row r="644" spans="5:19" x14ac:dyDescent="0.25">
      <c r="E644" s="1174"/>
      <c r="S644" s="463"/>
    </row>
    <row r="645" spans="5:19" x14ac:dyDescent="0.25">
      <c r="E645" s="1174"/>
      <c r="S645" s="463"/>
    </row>
    <row r="646" spans="5:19" x14ac:dyDescent="0.25">
      <c r="E646" s="1174"/>
      <c r="S646" s="463"/>
    </row>
    <row r="647" spans="5:19" x14ac:dyDescent="0.25">
      <c r="E647" s="1174"/>
      <c r="S647" s="463"/>
    </row>
    <row r="648" spans="5:19" x14ac:dyDescent="0.25">
      <c r="E648" s="1174"/>
      <c r="S648" s="463"/>
    </row>
    <row r="649" spans="5:19" x14ac:dyDescent="0.25">
      <c r="E649" s="1174"/>
      <c r="S649" s="463"/>
    </row>
    <row r="650" spans="5:19" x14ac:dyDescent="0.25">
      <c r="E650" s="1174"/>
      <c r="S650" s="463"/>
    </row>
    <row r="651" spans="5:19" x14ac:dyDescent="0.25">
      <c r="E651" s="1174"/>
      <c r="S651" s="463"/>
    </row>
    <row r="652" spans="5:19" x14ac:dyDescent="0.25">
      <c r="E652" s="1174"/>
      <c r="S652" s="463"/>
    </row>
    <row r="653" spans="5:19" x14ac:dyDescent="0.25">
      <c r="E653" s="1174"/>
      <c r="S653" s="463"/>
    </row>
    <row r="654" spans="5:19" x14ac:dyDescent="0.25">
      <c r="E654" s="1174"/>
      <c r="S654" s="463"/>
    </row>
    <row r="655" spans="5:19" x14ac:dyDescent="0.25">
      <c r="E655" s="1174"/>
      <c r="S655" s="463"/>
    </row>
    <row r="656" spans="5:19" x14ac:dyDescent="0.25">
      <c r="E656" s="1174"/>
      <c r="S656" s="463"/>
    </row>
    <row r="657" spans="5:19" x14ac:dyDescent="0.25">
      <c r="E657" s="1174"/>
      <c r="S657" s="463"/>
    </row>
    <row r="658" spans="5:19" x14ac:dyDescent="0.25">
      <c r="E658" s="1174"/>
      <c r="S658" s="463"/>
    </row>
    <row r="659" spans="5:19" x14ac:dyDescent="0.25">
      <c r="E659" s="1174"/>
      <c r="S659" s="463"/>
    </row>
    <row r="660" spans="5:19" x14ac:dyDescent="0.25">
      <c r="E660" s="1174"/>
      <c r="S660" s="463"/>
    </row>
    <row r="661" spans="5:19" x14ac:dyDescent="0.25">
      <c r="E661" s="1174"/>
      <c r="S661" s="463"/>
    </row>
    <row r="662" spans="5:19" x14ac:dyDescent="0.25">
      <c r="E662" s="1174"/>
      <c r="S662" s="463"/>
    </row>
    <row r="663" spans="5:19" x14ac:dyDescent="0.25">
      <c r="E663" s="1174"/>
      <c r="S663" s="463"/>
    </row>
    <row r="664" spans="5:19" x14ac:dyDescent="0.25">
      <c r="E664" s="1174"/>
      <c r="S664" s="463"/>
    </row>
    <row r="665" spans="5:19" x14ac:dyDescent="0.25">
      <c r="E665" s="1174"/>
      <c r="S665" s="463"/>
    </row>
    <row r="666" spans="5:19" x14ac:dyDescent="0.25">
      <c r="E666" s="1174"/>
      <c r="S666" s="463"/>
    </row>
    <row r="667" spans="5:19" x14ac:dyDescent="0.25">
      <c r="E667" s="1174"/>
      <c r="S667" s="463"/>
    </row>
    <row r="668" spans="5:19" x14ac:dyDescent="0.25">
      <c r="E668" s="1174"/>
      <c r="S668" s="463"/>
    </row>
    <row r="669" spans="5:19" x14ac:dyDescent="0.25">
      <c r="E669" s="1174"/>
      <c r="S669" s="463"/>
    </row>
    <row r="670" spans="5:19" x14ac:dyDescent="0.25">
      <c r="E670" s="1174"/>
      <c r="S670" s="463"/>
    </row>
    <row r="671" spans="5:19" x14ac:dyDescent="0.25">
      <c r="E671" s="1174"/>
      <c r="S671" s="463"/>
    </row>
    <row r="672" spans="5:19" x14ac:dyDescent="0.25">
      <c r="E672" s="1174"/>
      <c r="S672" s="463"/>
    </row>
    <row r="673" spans="5:19" x14ac:dyDescent="0.25">
      <c r="E673" s="1174"/>
      <c r="S673" s="463"/>
    </row>
    <row r="674" spans="5:19" x14ac:dyDescent="0.25">
      <c r="E674" s="1174"/>
      <c r="S674" s="463"/>
    </row>
    <row r="675" spans="5:19" x14ac:dyDescent="0.25">
      <c r="E675" s="1174"/>
      <c r="S675" s="463"/>
    </row>
    <row r="676" spans="5:19" x14ac:dyDescent="0.25">
      <c r="E676" s="1174"/>
      <c r="S676" s="463"/>
    </row>
    <row r="677" spans="5:19" x14ac:dyDescent="0.25">
      <c r="E677" s="1174"/>
      <c r="S677" s="463"/>
    </row>
    <row r="678" spans="5:19" x14ac:dyDescent="0.25">
      <c r="E678" s="1174"/>
      <c r="S678" s="463"/>
    </row>
    <row r="679" spans="5:19" x14ac:dyDescent="0.25">
      <c r="E679" s="1174"/>
      <c r="S679" s="463"/>
    </row>
    <row r="680" spans="5:19" x14ac:dyDescent="0.25">
      <c r="E680" s="1174"/>
      <c r="S680" s="463"/>
    </row>
    <row r="681" spans="5:19" x14ac:dyDescent="0.25">
      <c r="E681" s="1174"/>
      <c r="S681" s="463"/>
    </row>
    <row r="682" spans="5:19" x14ac:dyDescent="0.25">
      <c r="E682" s="1174"/>
      <c r="S682" s="463"/>
    </row>
    <row r="683" spans="5:19" x14ac:dyDescent="0.25">
      <c r="E683" s="1174"/>
      <c r="S683" s="463"/>
    </row>
    <row r="684" spans="5:19" x14ac:dyDescent="0.25">
      <c r="E684" s="1174"/>
      <c r="S684" s="463"/>
    </row>
    <row r="685" spans="5:19" x14ac:dyDescent="0.25">
      <c r="E685" s="1174"/>
      <c r="S685" s="463"/>
    </row>
    <row r="686" spans="5:19" x14ac:dyDescent="0.25">
      <c r="E686" s="1174"/>
      <c r="S686" s="463"/>
    </row>
    <row r="687" spans="5:19" x14ac:dyDescent="0.25">
      <c r="E687" s="1174"/>
      <c r="S687" s="463"/>
    </row>
    <row r="688" spans="5:19" x14ac:dyDescent="0.25">
      <c r="E688" s="1174"/>
      <c r="S688" s="463"/>
    </row>
    <row r="689" spans="5:19" x14ac:dyDescent="0.25">
      <c r="E689" s="1174"/>
      <c r="S689" s="463"/>
    </row>
    <row r="690" spans="5:19" x14ac:dyDescent="0.25">
      <c r="E690" s="1174"/>
      <c r="S690" s="463"/>
    </row>
    <row r="691" spans="5:19" x14ac:dyDescent="0.25">
      <c r="E691" s="1174"/>
      <c r="S691" s="463"/>
    </row>
    <row r="692" spans="5:19" x14ac:dyDescent="0.25">
      <c r="E692" s="1174"/>
      <c r="S692" s="463"/>
    </row>
    <row r="693" spans="5:19" x14ac:dyDescent="0.25">
      <c r="E693" s="1174"/>
      <c r="S693" s="463"/>
    </row>
    <row r="694" spans="5:19" x14ac:dyDescent="0.25">
      <c r="E694" s="1174"/>
      <c r="S694" s="463"/>
    </row>
    <row r="695" spans="5:19" x14ac:dyDescent="0.25">
      <c r="E695" s="1174"/>
      <c r="S695" s="463"/>
    </row>
    <row r="696" spans="5:19" x14ac:dyDescent="0.25">
      <c r="E696" s="1174"/>
      <c r="S696" s="463"/>
    </row>
    <row r="697" spans="5:19" x14ac:dyDescent="0.25">
      <c r="E697" s="1174"/>
      <c r="S697" s="463"/>
    </row>
    <row r="698" spans="5:19" x14ac:dyDescent="0.25">
      <c r="E698" s="1174"/>
      <c r="S698" s="463"/>
    </row>
    <row r="699" spans="5:19" x14ac:dyDescent="0.25">
      <c r="E699" s="1174"/>
      <c r="S699" s="463"/>
    </row>
    <row r="700" spans="5:19" x14ac:dyDescent="0.25">
      <c r="E700" s="1174"/>
      <c r="S700" s="463"/>
    </row>
    <row r="701" spans="5:19" x14ac:dyDescent="0.25">
      <c r="E701" s="1174"/>
      <c r="S701" s="463"/>
    </row>
    <row r="702" spans="5:19" x14ac:dyDescent="0.25">
      <c r="E702" s="1174"/>
      <c r="S702" s="463"/>
    </row>
    <row r="703" spans="5:19" x14ac:dyDescent="0.25">
      <c r="E703" s="1174"/>
      <c r="S703" s="463"/>
    </row>
    <row r="704" spans="5:19" x14ac:dyDescent="0.25">
      <c r="E704" s="1174"/>
      <c r="S704" s="463"/>
    </row>
    <row r="705" spans="5:19" x14ac:dyDescent="0.25">
      <c r="E705" s="1174"/>
      <c r="S705" s="463"/>
    </row>
    <row r="706" spans="5:19" x14ac:dyDescent="0.25">
      <c r="E706" s="1174"/>
      <c r="S706" s="463"/>
    </row>
    <row r="707" spans="5:19" x14ac:dyDescent="0.25">
      <c r="E707" s="1174"/>
      <c r="S707" s="463"/>
    </row>
    <row r="708" spans="5:19" x14ac:dyDescent="0.25">
      <c r="E708" s="1174"/>
      <c r="S708" s="463"/>
    </row>
    <row r="709" spans="5:19" x14ac:dyDescent="0.25">
      <c r="E709" s="1174"/>
      <c r="S709" s="463"/>
    </row>
    <row r="710" spans="5:19" x14ac:dyDescent="0.25">
      <c r="E710" s="1174"/>
      <c r="S710" s="463"/>
    </row>
    <row r="711" spans="5:19" x14ac:dyDescent="0.25">
      <c r="E711" s="1174"/>
      <c r="S711" s="463"/>
    </row>
    <row r="712" spans="5:19" x14ac:dyDescent="0.25">
      <c r="E712" s="1174"/>
      <c r="S712" s="463"/>
    </row>
    <row r="713" spans="5:19" x14ac:dyDescent="0.25">
      <c r="E713" s="1174"/>
      <c r="S713" s="463"/>
    </row>
    <row r="714" spans="5:19" x14ac:dyDescent="0.25">
      <c r="E714" s="1174"/>
      <c r="S714" s="463"/>
    </row>
    <row r="715" spans="5:19" x14ac:dyDescent="0.25">
      <c r="E715" s="1174"/>
      <c r="S715" s="463"/>
    </row>
    <row r="716" spans="5:19" x14ac:dyDescent="0.25">
      <c r="E716" s="1174"/>
      <c r="S716" s="463"/>
    </row>
    <row r="717" spans="5:19" x14ac:dyDescent="0.25">
      <c r="E717" s="1174"/>
      <c r="S717" s="463"/>
    </row>
    <row r="718" spans="5:19" x14ac:dyDescent="0.25">
      <c r="E718" s="1174"/>
      <c r="S718" s="463"/>
    </row>
    <row r="719" spans="5:19" x14ac:dyDescent="0.25">
      <c r="E719" s="1174"/>
      <c r="S719" s="463"/>
    </row>
    <row r="720" spans="5:19" x14ac:dyDescent="0.25">
      <c r="E720" s="1174"/>
      <c r="S720" s="463"/>
    </row>
    <row r="721" spans="5:19" x14ac:dyDescent="0.25">
      <c r="E721" s="1174"/>
      <c r="S721" s="463"/>
    </row>
    <row r="722" spans="5:19" x14ac:dyDescent="0.25">
      <c r="E722" s="1174"/>
      <c r="S722" s="463"/>
    </row>
    <row r="723" spans="5:19" x14ac:dyDescent="0.25">
      <c r="E723" s="1174"/>
      <c r="S723" s="463"/>
    </row>
    <row r="724" spans="5:19" x14ac:dyDescent="0.25">
      <c r="E724" s="1174"/>
      <c r="S724" s="463"/>
    </row>
    <row r="725" spans="5:19" x14ac:dyDescent="0.25">
      <c r="E725" s="1174"/>
      <c r="S725" s="463"/>
    </row>
    <row r="726" spans="5:19" x14ac:dyDescent="0.25">
      <c r="E726" s="1174"/>
      <c r="S726" s="463"/>
    </row>
    <row r="727" spans="5:19" x14ac:dyDescent="0.25">
      <c r="E727" s="1174"/>
      <c r="S727" s="463"/>
    </row>
    <row r="728" spans="5:19" x14ac:dyDescent="0.25">
      <c r="E728" s="1174"/>
      <c r="S728" s="463"/>
    </row>
    <row r="729" spans="5:19" x14ac:dyDescent="0.25">
      <c r="E729" s="1174"/>
      <c r="S729" s="463"/>
    </row>
    <row r="730" spans="5:19" x14ac:dyDescent="0.25">
      <c r="E730" s="1174"/>
      <c r="S730" s="463"/>
    </row>
    <row r="731" spans="5:19" x14ac:dyDescent="0.25">
      <c r="E731" s="1174"/>
      <c r="S731" s="463"/>
    </row>
    <row r="732" spans="5:19" x14ac:dyDescent="0.25">
      <c r="E732" s="1174"/>
      <c r="S732" s="463"/>
    </row>
    <row r="733" spans="5:19" x14ac:dyDescent="0.25">
      <c r="E733" s="1174"/>
      <c r="S733" s="463"/>
    </row>
    <row r="734" spans="5:19" x14ac:dyDescent="0.25">
      <c r="E734" s="1174"/>
      <c r="S734" s="463"/>
    </row>
    <row r="735" spans="5:19" x14ac:dyDescent="0.25">
      <c r="E735" s="1174"/>
      <c r="S735" s="463"/>
    </row>
    <row r="736" spans="5:19" x14ac:dyDescent="0.25">
      <c r="E736" s="1174"/>
      <c r="S736" s="463"/>
    </row>
    <row r="737" spans="5:19" x14ac:dyDescent="0.25">
      <c r="E737" s="1174"/>
      <c r="S737" s="463"/>
    </row>
    <row r="738" spans="5:19" x14ac:dyDescent="0.25">
      <c r="E738" s="1174"/>
      <c r="S738" s="463"/>
    </row>
    <row r="739" spans="5:19" x14ac:dyDescent="0.25">
      <c r="E739" s="1174"/>
      <c r="S739" s="463"/>
    </row>
    <row r="740" spans="5:19" x14ac:dyDescent="0.25">
      <c r="E740" s="1174"/>
      <c r="S740" s="463"/>
    </row>
    <row r="741" spans="5:19" x14ac:dyDescent="0.25">
      <c r="E741" s="1174"/>
      <c r="S741" s="463"/>
    </row>
    <row r="742" spans="5:19" x14ac:dyDescent="0.25">
      <c r="E742" s="1174"/>
      <c r="S742" s="463"/>
    </row>
    <row r="743" spans="5:19" x14ac:dyDescent="0.25">
      <c r="E743" s="1174"/>
      <c r="S743" s="463"/>
    </row>
    <row r="744" spans="5:19" x14ac:dyDescent="0.25">
      <c r="E744" s="1174"/>
      <c r="S744" s="463"/>
    </row>
    <row r="745" spans="5:19" x14ac:dyDescent="0.25">
      <c r="E745" s="1174"/>
      <c r="S745" s="463"/>
    </row>
    <row r="746" spans="5:19" x14ac:dyDescent="0.25">
      <c r="E746" s="1174"/>
      <c r="S746" s="463"/>
    </row>
    <row r="747" spans="5:19" x14ac:dyDescent="0.25">
      <c r="E747" s="1174"/>
      <c r="S747" s="463"/>
    </row>
    <row r="748" spans="5:19" x14ac:dyDescent="0.25">
      <c r="E748" s="1174"/>
      <c r="S748" s="463"/>
    </row>
    <row r="749" spans="5:19" x14ac:dyDescent="0.25">
      <c r="E749" s="1174"/>
      <c r="S749" s="463"/>
    </row>
    <row r="750" spans="5:19" x14ac:dyDescent="0.25">
      <c r="E750" s="1174"/>
      <c r="S750" s="463"/>
    </row>
    <row r="751" spans="5:19" x14ac:dyDescent="0.25">
      <c r="E751" s="1174"/>
      <c r="S751" s="463"/>
    </row>
    <row r="752" spans="5:19" x14ac:dyDescent="0.25">
      <c r="E752" s="1174"/>
      <c r="S752" s="463"/>
    </row>
    <row r="753" spans="5:19" x14ac:dyDescent="0.25">
      <c r="E753" s="1174"/>
      <c r="S753" s="463"/>
    </row>
    <row r="754" spans="5:19" x14ac:dyDescent="0.25">
      <c r="E754" s="1174"/>
      <c r="S754" s="463"/>
    </row>
    <row r="755" spans="5:19" x14ac:dyDescent="0.25">
      <c r="E755" s="1174"/>
      <c r="S755" s="463"/>
    </row>
    <row r="756" spans="5:19" x14ac:dyDescent="0.25">
      <c r="E756" s="1174"/>
      <c r="S756" s="463"/>
    </row>
    <row r="757" spans="5:19" x14ac:dyDescent="0.25">
      <c r="E757" s="1174"/>
      <c r="S757" s="463"/>
    </row>
    <row r="758" spans="5:19" x14ac:dyDescent="0.25">
      <c r="E758" s="1174"/>
      <c r="S758" s="463"/>
    </row>
    <row r="759" spans="5:19" x14ac:dyDescent="0.25">
      <c r="E759" s="1174"/>
      <c r="S759" s="463"/>
    </row>
    <row r="760" spans="5:19" x14ac:dyDescent="0.25">
      <c r="E760" s="1174"/>
      <c r="S760" s="463"/>
    </row>
    <row r="761" spans="5:19" x14ac:dyDescent="0.25">
      <c r="E761" s="1174"/>
      <c r="S761" s="463"/>
    </row>
    <row r="762" spans="5:19" x14ac:dyDescent="0.25">
      <c r="E762" s="1174"/>
      <c r="S762" s="463"/>
    </row>
    <row r="763" spans="5:19" x14ac:dyDescent="0.25">
      <c r="E763" s="1174"/>
      <c r="S763" s="463"/>
    </row>
    <row r="764" spans="5:19" x14ac:dyDescent="0.25">
      <c r="E764" s="1174"/>
      <c r="S764" s="463"/>
    </row>
    <row r="765" spans="5:19" x14ac:dyDescent="0.25">
      <c r="E765" s="1174"/>
      <c r="S765" s="463"/>
    </row>
    <row r="766" spans="5:19" x14ac:dyDescent="0.25">
      <c r="E766" s="1174"/>
      <c r="S766" s="463"/>
    </row>
    <row r="767" spans="5:19" x14ac:dyDescent="0.25">
      <c r="E767" s="1174"/>
      <c r="S767" s="463"/>
    </row>
    <row r="768" spans="5:19" x14ac:dyDescent="0.25">
      <c r="E768" s="1174"/>
      <c r="S768" s="463"/>
    </row>
    <row r="769" spans="5:19" x14ac:dyDescent="0.25">
      <c r="E769" s="1174"/>
      <c r="S769" s="463"/>
    </row>
    <row r="770" spans="5:19" x14ac:dyDescent="0.25">
      <c r="E770" s="1174"/>
      <c r="S770" s="463"/>
    </row>
    <row r="771" spans="5:19" x14ac:dyDescent="0.25">
      <c r="E771" s="1174"/>
      <c r="S771" s="463"/>
    </row>
    <row r="772" spans="5:19" x14ac:dyDescent="0.25">
      <c r="E772" s="1174"/>
      <c r="S772" s="463"/>
    </row>
    <row r="773" spans="5:19" x14ac:dyDescent="0.25">
      <c r="E773" s="1174"/>
      <c r="S773" s="463"/>
    </row>
    <row r="774" spans="5:19" x14ac:dyDescent="0.25">
      <c r="E774" s="1174"/>
      <c r="S774" s="463"/>
    </row>
    <row r="775" spans="5:19" x14ac:dyDescent="0.25">
      <c r="E775" s="1174"/>
      <c r="S775" s="463"/>
    </row>
    <row r="776" spans="5:19" x14ac:dyDescent="0.25">
      <c r="E776" s="1174"/>
      <c r="S776" s="463"/>
    </row>
    <row r="777" spans="5:19" x14ac:dyDescent="0.25">
      <c r="E777" s="1174"/>
      <c r="S777" s="463"/>
    </row>
    <row r="778" spans="5:19" x14ac:dyDescent="0.25">
      <c r="E778" s="1174"/>
      <c r="S778" s="463"/>
    </row>
    <row r="779" spans="5:19" x14ac:dyDescent="0.25">
      <c r="E779" s="1174"/>
      <c r="S779" s="463"/>
    </row>
    <row r="780" spans="5:19" x14ac:dyDescent="0.25">
      <c r="E780" s="1174"/>
      <c r="S780" s="463"/>
    </row>
    <row r="781" spans="5:19" x14ac:dyDescent="0.25">
      <c r="E781" s="1174"/>
      <c r="S781" s="463"/>
    </row>
    <row r="782" spans="5:19" x14ac:dyDescent="0.25">
      <c r="E782" s="1174"/>
      <c r="S782" s="463"/>
    </row>
    <row r="783" spans="5:19" x14ac:dyDescent="0.25">
      <c r="E783" s="1174"/>
      <c r="S783" s="463"/>
    </row>
    <row r="784" spans="5:19" x14ac:dyDescent="0.25">
      <c r="E784" s="1174"/>
      <c r="S784" s="463"/>
    </row>
    <row r="785" spans="5:19" x14ac:dyDescent="0.25">
      <c r="E785" s="1174"/>
      <c r="S785" s="463"/>
    </row>
    <row r="786" spans="5:19" x14ac:dyDescent="0.25">
      <c r="E786" s="1174"/>
      <c r="S786" s="463"/>
    </row>
    <row r="787" spans="5:19" x14ac:dyDescent="0.25">
      <c r="E787" s="1174"/>
      <c r="S787" s="463"/>
    </row>
    <row r="788" spans="5:19" x14ac:dyDescent="0.25">
      <c r="E788" s="1174"/>
      <c r="S788" s="463"/>
    </row>
    <row r="789" spans="5:19" x14ac:dyDescent="0.25">
      <c r="E789" s="1174"/>
      <c r="S789" s="463"/>
    </row>
    <row r="790" spans="5:19" x14ac:dyDescent="0.25">
      <c r="E790" s="1174"/>
      <c r="S790" s="463"/>
    </row>
    <row r="791" spans="5:19" x14ac:dyDescent="0.25">
      <c r="E791" s="1174"/>
      <c r="S791" s="463"/>
    </row>
    <row r="792" spans="5:19" x14ac:dyDescent="0.25">
      <c r="E792" s="1174"/>
      <c r="S792" s="463"/>
    </row>
    <row r="793" spans="5:19" x14ac:dyDescent="0.25">
      <c r="E793" s="1174"/>
      <c r="S793" s="463"/>
    </row>
    <row r="794" spans="5:19" x14ac:dyDescent="0.25">
      <c r="E794" s="1174"/>
      <c r="S794" s="463"/>
    </row>
    <row r="795" spans="5:19" x14ac:dyDescent="0.25">
      <c r="E795" s="1174"/>
      <c r="S795" s="463"/>
    </row>
    <row r="796" spans="5:19" x14ac:dyDescent="0.25">
      <c r="E796" s="1174"/>
      <c r="S796" s="463"/>
    </row>
    <row r="797" spans="5:19" x14ac:dyDescent="0.25">
      <c r="E797" s="1174"/>
      <c r="S797" s="463"/>
    </row>
    <row r="798" spans="5:19" x14ac:dyDescent="0.25">
      <c r="E798" s="1174"/>
      <c r="S798" s="463"/>
    </row>
    <row r="799" spans="5:19" x14ac:dyDescent="0.25">
      <c r="E799" s="1174"/>
      <c r="S799" s="463"/>
    </row>
    <row r="800" spans="5:19" x14ac:dyDescent="0.25">
      <c r="E800" s="1174"/>
      <c r="S800" s="463"/>
    </row>
    <row r="801" spans="5:19" x14ac:dyDescent="0.25">
      <c r="E801" s="1174"/>
      <c r="S801" s="463"/>
    </row>
    <row r="802" spans="5:19" x14ac:dyDescent="0.25">
      <c r="E802" s="1174"/>
      <c r="S802" s="463"/>
    </row>
    <row r="803" spans="5:19" x14ac:dyDescent="0.25">
      <c r="E803" s="1174"/>
      <c r="S803" s="463"/>
    </row>
    <row r="804" spans="5:19" x14ac:dyDescent="0.25">
      <c r="E804" s="1174"/>
      <c r="S804" s="463"/>
    </row>
    <row r="805" spans="5:19" x14ac:dyDescent="0.25">
      <c r="E805" s="1174"/>
      <c r="S805" s="463"/>
    </row>
    <row r="806" spans="5:19" x14ac:dyDescent="0.25">
      <c r="E806" s="1174"/>
      <c r="S806" s="463"/>
    </row>
    <row r="807" spans="5:19" x14ac:dyDescent="0.25">
      <c r="E807" s="1174"/>
      <c r="S807" s="463"/>
    </row>
    <row r="808" spans="5:19" x14ac:dyDescent="0.25">
      <c r="E808" s="1174"/>
      <c r="S808" s="463"/>
    </row>
    <row r="809" spans="5:19" x14ac:dyDescent="0.25">
      <c r="E809" s="1174"/>
      <c r="S809" s="463"/>
    </row>
    <row r="810" spans="5:19" x14ac:dyDescent="0.25">
      <c r="E810" s="1174"/>
      <c r="S810" s="463"/>
    </row>
    <row r="811" spans="5:19" x14ac:dyDescent="0.25">
      <c r="E811" s="1174"/>
      <c r="S811" s="463"/>
    </row>
    <row r="812" spans="5:19" x14ac:dyDescent="0.25">
      <c r="E812" s="1174"/>
      <c r="S812" s="463"/>
    </row>
    <row r="813" spans="5:19" x14ac:dyDescent="0.25">
      <c r="E813" s="1174"/>
      <c r="S813" s="463"/>
    </row>
    <row r="814" spans="5:19" x14ac:dyDescent="0.25">
      <c r="E814" s="1174"/>
      <c r="S814" s="463"/>
    </row>
    <row r="815" spans="5:19" x14ac:dyDescent="0.25">
      <c r="E815" s="1174"/>
      <c r="S815" s="463"/>
    </row>
    <row r="816" spans="5:19" x14ac:dyDescent="0.25">
      <c r="E816" s="1174"/>
      <c r="S816" s="463"/>
    </row>
    <row r="817" spans="5:19" x14ac:dyDescent="0.25">
      <c r="E817" s="1174"/>
      <c r="S817" s="463"/>
    </row>
    <row r="818" spans="5:19" x14ac:dyDescent="0.25">
      <c r="E818" s="1174"/>
      <c r="S818" s="463"/>
    </row>
    <row r="819" spans="5:19" x14ac:dyDescent="0.25">
      <c r="E819" s="1174"/>
      <c r="S819" s="463"/>
    </row>
    <row r="820" spans="5:19" x14ac:dyDescent="0.25">
      <c r="E820" s="1174"/>
      <c r="S820" s="463"/>
    </row>
    <row r="821" spans="5:19" x14ac:dyDescent="0.25">
      <c r="E821" s="1174"/>
      <c r="S821" s="463"/>
    </row>
    <row r="822" spans="5:19" x14ac:dyDescent="0.25">
      <c r="E822" s="1174"/>
      <c r="S822" s="463"/>
    </row>
    <row r="823" spans="5:19" x14ac:dyDescent="0.25">
      <c r="E823" s="1174"/>
      <c r="S823" s="463"/>
    </row>
    <row r="824" spans="5:19" x14ac:dyDescent="0.25">
      <c r="E824" s="1174"/>
      <c r="S824" s="463"/>
    </row>
    <row r="825" spans="5:19" x14ac:dyDescent="0.25">
      <c r="E825" s="1174"/>
      <c r="S825" s="463"/>
    </row>
    <row r="826" spans="5:19" x14ac:dyDescent="0.25">
      <c r="E826" s="1174"/>
      <c r="S826" s="463"/>
    </row>
    <row r="827" spans="5:19" x14ac:dyDescent="0.25">
      <c r="E827" s="1174"/>
      <c r="S827" s="463"/>
    </row>
    <row r="828" spans="5:19" x14ac:dyDescent="0.25">
      <c r="E828" s="1174"/>
      <c r="S828" s="463"/>
    </row>
    <row r="829" spans="5:19" x14ac:dyDescent="0.25">
      <c r="E829" s="1174"/>
      <c r="S829" s="463"/>
    </row>
    <row r="830" spans="5:19" x14ac:dyDescent="0.25">
      <c r="E830" s="1174"/>
      <c r="S830" s="463"/>
    </row>
    <row r="831" spans="5:19" x14ac:dyDescent="0.25">
      <c r="E831" s="1174"/>
      <c r="S831" s="463"/>
    </row>
    <row r="832" spans="5:19" x14ac:dyDescent="0.25">
      <c r="E832" s="1174"/>
      <c r="S832" s="463"/>
    </row>
    <row r="833" spans="5:19" x14ac:dyDescent="0.25">
      <c r="E833" s="1174"/>
      <c r="S833" s="463"/>
    </row>
    <row r="834" spans="5:19" x14ac:dyDescent="0.25">
      <c r="E834" s="1174"/>
      <c r="S834" s="463"/>
    </row>
    <row r="835" spans="5:19" x14ac:dyDescent="0.25">
      <c r="E835" s="1174"/>
      <c r="S835" s="463"/>
    </row>
    <row r="836" spans="5:19" x14ac:dyDescent="0.25">
      <c r="E836" s="1174"/>
      <c r="S836" s="463"/>
    </row>
    <row r="837" spans="5:19" x14ac:dyDescent="0.25">
      <c r="E837" s="1174"/>
      <c r="S837" s="463"/>
    </row>
    <row r="838" spans="5:19" x14ac:dyDescent="0.25">
      <c r="E838" s="1174"/>
      <c r="S838" s="463"/>
    </row>
    <row r="839" spans="5:19" x14ac:dyDescent="0.25">
      <c r="E839" s="1174"/>
      <c r="S839" s="463"/>
    </row>
    <row r="840" spans="5:19" x14ac:dyDescent="0.25">
      <c r="E840" s="1174"/>
      <c r="S840" s="463"/>
    </row>
    <row r="841" spans="5:19" x14ac:dyDescent="0.25">
      <c r="E841" s="1174"/>
      <c r="S841" s="463"/>
    </row>
    <row r="842" spans="5:19" x14ac:dyDescent="0.25">
      <c r="E842" s="1174"/>
      <c r="S842" s="463"/>
    </row>
    <row r="843" spans="5:19" x14ac:dyDescent="0.25">
      <c r="E843" s="1174"/>
      <c r="S843" s="463"/>
    </row>
    <row r="844" spans="5:19" x14ac:dyDescent="0.25">
      <c r="E844" s="1174"/>
      <c r="S844" s="463"/>
    </row>
    <row r="845" spans="5:19" x14ac:dyDescent="0.25">
      <c r="E845" s="1174"/>
      <c r="S845" s="463"/>
    </row>
    <row r="846" spans="5:19" x14ac:dyDescent="0.25">
      <c r="E846" s="1174"/>
      <c r="S846" s="463"/>
    </row>
    <row r="847" spans="5:19" x14ac:dyDescent="0.25">
      <c r="E847" s="1174"/>
      <c r="S847" s="463"/>
    </row>
    <row r="848" spans="5:19" x14ac:dyDescent="0.25">
      <c r="E848" s="1174"/>
      <c r="S848" s="463"/>
    </row>
    <row r="849" spans="5:19" x14ac:dyDescent="0.25">
      <c r="E849" s="1174"/>
      <c r="S849" s="463"/>
    </row>
    <row r="850" spans="5:19" x14ac:dyDescent="0.25">
      <c r="E850" s="1174"/>
      <c r="S850" s="463"/>
    </row>
    <row r="851" spans="5:19" x14ac:dyDescent="0.25">
      <c r="E851" s="1174"/>
      <c r="S851" s="463"/>
    </row>
    <row r="852" spans="5:19" x14ac:dyDescent="0.25">
      <c r="E852" s="1174"/>
      <c r="S852" s="463"/>
    </row>
    <row r="853" spans="5:19" x14ac:dyDescent="0.25">
      <c r="E853" s="1174"/>
      <c r="S853" s="463"/>
    </row>
    <row r="854" spans="5:19" x14ac:dyDescent="0.25">
      <c r="E854" s="1174"/>
      <c r="S854" s="463"/>
    </row>
    <row r="855" spans="5:19" x14ac:dyDescent="0.25">
      <c r="E855" s="1174"/>
      <c r="S855" s="463"/>
    </row>
    <row r="856" spans="5:19" x14ac:dyDescent="0.25">
      <c r="E856" s="1174"/>
      <c r="S856" s="463"/>
    </row>
    <row r="857" spans="5:19" x14ac:dyDescent="0.25">
      <c r="E857" s="1174"/>
      <c r="S857" s="463"/>
    </row>
    <row r="858" spans="5:19" x14ac:dyDescent="0.25">
      <c r="E858" s="1174"/>
      <c r="S858" s="463"/>
    </row>
    <row r="859" spans="5:19" x14ac:dyDescent="0.25">
      <c r="E859" s="1174"/>
      <c r="S859" s="463"/>
    </row>
    <row r="860" spans="5:19" x14ac:dyDescent="0.25">
      <c r="E860" s="1174"/>
      <c r="S860" s="463"/>
    </row>
    <row r="861" spans="5:19" x14ac:dyDescent="0.25">
      <c r="E861" s="1174"/>
      <c r="S861" s="463"/>
    </row>
    <row r="862" spans="5:19" x14ac:dyDescent="0.25">
      <c r="E862" s="1174"/>
      <c r="S862" s="463"/>
    </row>
    <row r="863" spans="5:19" x14ac:dyDescent="0.25">
      <c r="E863" s="1174"/>
      <c r="S863" s="463"/>
    </row>
    <row r="864" spans="5:19" x14ac:dyDescent="0.25">
      <c r="E864" s="1174"/>
      <c r="S864" s="463"/>
    </row>
    <row r="865" spans="5:19" x14ac:dyDescent="0.25">
      <c r="E865" s="1174"/>
      <c r="S865" s="463"/>
    </row>
    <row r="866" spans="5:19" x14ac:dyDescent="0.25">
      <c r="E866" s="1174"/>
      <c r="S866" s="463"/>
    </row>
    <row r="867" spans="5:19" x14ac:dyDescent="0.25">
      <c r="E867" s="1174"/>
      <c r="S867" s="463"/>
    </row>
    <row r="868" spans="5:19" x14ac:dyDescent="0.25">
      <c r="E868" s="1174"/>
      <c r="S868" s="463"/>
    </row>
    <row r="869" spans="5:19" x14ac:dyDescent="0.25">
      <c r="E869" s="1174"/>
      <c r="S869" s="463"/>
    </row>
    <row r="870" spans="5:19" x14ac:dyDescent="0.25">
      <c r="E870" s="1174"/>
      <c r="S870" s="463"/>
    </row>
    <row r="871" spans="5:19" x14ac:dyDescent="0.25">
      <c r="E871" s="1174"/>
      <c r="S871" s="463"/>
    </row>
    <row r="872" spans="5:19" x14ac:dyDescent="0.25">
      <c r="E872" s="1174"/>
      <c r="S872" s="463"/>
    </row>
    <row r="873" spans="5:19" x14ac:dyDescent="0.25">
      <c r="E873" s="1174"/>
      <c r="S873" s="463"/>
    </row>
    <row r="874" spans="5:19" x14ac:dyDescent="0.25">
      <c r="E874" s="1174"/>
      <c r="S874" s="463"/>
    </row>
    <row r="875" spans="5:19" x14ac:dyDescent="0.25">
      <c r="E875" s="1174"/>
      <c r="S875" s="463"/>
    </row>
    <row r="876" spans="5:19" x14ac:dyDescent="0.25">
      <c r="E876" s="1174"/>
      <c r="S876" s="463"/>
    </row>
    <row r="877" spans="5:19" x14ac:dyDescent="0.25">
      <c r="E877" s="1174"/>
      <c r="S877" s="463"/>
    </row>
    <row r="878" spans="5:19" x14ac:dyDescent="0.25">
      <c r="E878" s="1174"/>
      <c r="S878" s="463"/>
    </row>
    <row r="879" spans="5:19" x14ac:dyDescent="0.25">
      <c r="E879" s="1174"/>
      <c r="S879" s="463"/>
    </row>
    <row r="880" spans="5:19" x14ac:dyDescent="0.25">
      <c r="E880" s="1174"/>
      <c r="S880" s="463"/>
    </row>
    <row r="881" spans="5:19" x14ac:dyDescent="0.25">
      <c r="E881" s="1174"/>
      <c r="S881" s="463"/>
    </row>
    <row r="882" spans="5:19" x14ac:dyDescent="0.25">
      <c r="E882" s="1174"/>
      <c r="S882" s="463"/>
    </row>
    <row r="883" spans="5:19" x14ac:dyDescent="0.25">
      <c r="E883" s="1174"/>
      <c r="S883" s="463"/>
    </row>
    <row r="884" spans="5:19" x14ac:dyDescent="0.25">
      <c r="E884" s="1174"/>
      <c r="S884" s="463"/>
    </row>
    <row r="885" spans="5:19" x14ac:dyDescent="0.25">
      <c r="E885" s="1174"/>
      <c r="S885" s="463"/>
    </row>
    <row r="886" spans="5:19" x14ac:dyDescent="0.25">
      <c r="E886" s="1174"/>
      <c r="S886" s="463"/>
    </row>
    <row r="887" spans="5:19" x14ac:dyDescent="0.25">
      <c r="E887" s="1174"/>
      <c r="S887" s="463"/>
    </row>
    <row r="888" spans="5:19" x14ac:dyDescent="0.25">
      <c r="E888" s="1174"/>
      <c r="S888" s="463"/>
    </row>
    <row r="889" spans="5:19" x14ac:dyDescent="0.25">
      <c r="E889" s="1174"/>
      <c r="S889" s="463"/>
    </row>
    <row r="890" spans="5:19" x14ac:dyDescent="0.25">
      <c r="E890" s="1174"/>
      <c r="S890" s="463"/>
    </row>
    <row r="891" spans="5:19" x14ac:dyDescent="0.25">
      <c r="E891" s="1174"/>
      <c r="S891" s="463"/>
    </row>
    <row r="892" spans="5:19" x14ac:dyDescent="0.25">
      <c r="E892" s="1174"/>
      <c r="S892" s="463"/>
    </row>
    <row r="893" spans="5:19" x14ac:dyDescent="0.25">
      <c r="E893" s="1174"/>
      <c r="S893" s="463"/>
    </row>
    <row r="894" spans="5:19" x14ac:dyDescent="0.25">
      <c r="E894" s="1174"/>
      <c r="S894" s="463"/>
    </row>
    <row r="895" spans="5:19" x14ac:dyDescent="0.25">
      <c r="E895" s="1174"/>
      <c r="S895" s="463"/>
    </row>
    <row r="896" spans="5:19" x14ac:dyDescent="0.25">
      <c r="E896" s="1174"/>
      <c r="S896" s="463"/>
    </row>
    <row r="897" spans="5:19" x14ac:dyDescent="0.25">
      <c r="E897" s="1174"/>
      <c r="S897" s="463"/>
    </row>
    <row r="898" spans="5:19" x14ac:dyDescent="0.25">
      <c r="E898" s="1174"/>
      <c r="S898" s="463"/>
    </row>
    <row r="899" spans="5:19" x14ac:dyDescent="0.25">
      <c r="E899" s="1174"/>
      <c r="S899" s="463"/>
    </row>
    <row r="900" spans="5:19" x14ac:dyDescent="0.25">
      <c r="E900" s="1174"/>
      <c r="S900" s="463"/>
    </row>
    <row r="901" spans="5:19" x14ac:dyDescent="0.25">
      <c r="E901" s="1174"/>
      <c r="S901" s="463"/>
    </row>
    <row r="902" spans="5:19" x14ac:dyDescent="0.25">
      <c r="E902" s="1174"/>
      <c r="S902" s="463"/>
    </row>
    <row r="903" spans="5:19" x14ac:dyDescent="0.25">
      <c r="E903" s="1174"/>
      <c r="S903" s="463"/>
    </row>
    <row r="904" spans="5:19" x14ac:dyDescent="0.25">
      <c r="E904" s="1174"/>
      <c r="S904" s="463"/>
    </row>
    <row r="905" spans="5:19" x14ac:dyDescent="0.25">
      <c r="E905" s="1174"/>
      <c r="S905" s="463"/>
    </row>
    <row r="906" spans="5:19" x14ac:dyDescent="0.25">
      <c r="E906" s="1174"/>
      <c r="S906" s="463"/>
    </row>
    <row r="907" spans="5:19" x14ac:dyDescent="0.25">
      <c r="E907" s="1174"/>
      <c r="S907" s="463"/>
    </row>
    <row r="908" spans="5:19" x14ac:dyDescent="0.25">
      <c r="E908" s="1174"/>
      <c r="S908" s="463"/>
    </row>
    <row r="909" spans="5:19" x14ac:dyDescent="0.25">
      <c r="E909" s="1174"/>
      <c r="S909" s="463"/>
    </row>
    <row r="910" spans="5:19" x14ac:dyDescent="0.25">
      <c r="E910" s="1174"/>
      <c r="S910" s="463"/>
    </row>
    <row r="911" spans="5:19" x14ac:dyDescent="0.25">
      <c r="E911" s="1174"/>
      <c r="S911" s="463"/>
    </row>
    <row r="912" spans="5:19" x14ac:dyDescent="0.25">
      <c r="E912" s="1174"/>
      <c r="S912" s="463"/>
    </row>
    <row r="913" spans="5:19" x14ac:dyDescent="0.25">
      <c r="E913" s="1174"/>
      <c r="S913" s="463"/>
    </row>
    <row r="914" spans="5:19" x14ac:dyDescent="0.25">
      <c r="E914" s="1174"/>
      <c r="S914" s="463"/>
    </row>
    <row r="915" spans="5:19" x14ac:dyDescent="0.25">
      <c r="E915" s="1174"/>
      <c r="S915" s="463"/>
    </row>
    <row r="916" spans="5:19" x14ac:dyDescent="0.25">
      <c r="E916" s="1174"/>
      <c r="S916" s="463"/>
    </row>
    <row r="917" spans="5:19" x14ac:dyDescent="0.25">
      <c r="E917" s="1174"/>
      <c r="S917" s="463"/>
    </row>
    <row r="918" spans="5:19" x14ac:dyDescent="0.25">
      <c r="E918" s="1174"/>
      <c r="S918" s="463"/>
    </row>
    <row r="919" spans="5:19" x14ac:dyDescent="0.25">
      <c r="E919" s="1174"/>
      <c r="S919" s="463"/>
    </row>
    <row r="920" spans="5:19" x14ac:dyDescent="0.25">
      <c r="E920" s="1174"/>
      <c r="S920" s="463"/>
    </row>
    <row r="921" spans="5:19" x14ac:dyDescent="0.25">
      <c r="E921" s="1174"/>
      <c r="S921" s="463"/>
    </row>
    <row r="922" spans="5:19" x14ac:dyDescent="0.25">
      <c r="E922" s="1174"/>
      <c r="S922" s="463"/>
    </row>
    <row r="923" spans="5:19" x14ac:dyDescent="0.25">
      <c r="E923" s="1174"/>
      <c r="S923" s="463"/>
    </row>
    <row r="924" spans="5:19" x14ac:dyDescent="0.25">
      <c r="E924" s="1174"/>
      <c r="S924" s="463"/>
    </row>
    <row r="925" spans="5:19" x14ac:dyDescent="0.25">
      <c r="E925" s="1174"/>
      <c r="S925" s="463"/>
    </row>
    <row r="926" spans="5:19" x14ac:dyDescent="0.25">
      <c r="E926" s="1174"/>
      <c r="S926" s="463"/>
    </row>
    <row r="927" spans="5:19" x14ac:dyDescent="0.25">
      <c r="E927" s="1174"/>
      <c r="S927" s="463"/>
    </row>
    <row r="928" spans="5:19" x14ac:dyDescent="0.25">
      <c r="E928" s="1174"/>
      <c r="S928" s="463"/>
    </row>
    <row r="929" spans="5:19" x14ac:dyDescent="0.25">
      <c r="E929" s="1174"/>
      <c r="S929" s="463"/>
    </row>
    <row r="930" spans="5:19" x14ac:dyDescent="0.25">
      <c r="E930" s="1174"/>
      <c r="S930" s="463"/>
    </row>
    <row r="931" spans="5:19" x14ac:dyDescent="0.25">
      <c r="E931" s="1174"/>
      <c r="S931" s="463"/>
    </row>
    <row r="932" spans="5:19" x14ac:dyDescent="0.25">
      <c r="E932" s="1174"/>
      <c r="S932" s="463"/>
    </row>
    <row r="933" spans="5:19" x14ac:dyDescent="0.25">
      <c r="E933" s="1174"/>
      <c r="S933" s="463"/>
    </row>
    <row r="934" spans="5:19" x14ac:dyDescent="0.25">
      <c r="E934" s="1174"/>
      <c r="S934" s="463"/>
    </row>
    <row r="935" spans="5:19" x14ac:dyDescent="0.25">
      <c r="E935" s="1174"/>
      <c r="S935" s="463"/>
    </row>
    <row r="936" spans="5:19" x14ac:dyDescent="0.25">
      <c r="E936" s="1174"/>
      <c r="S936" s="463"/>
    </row>
    <row r="937" spans="5:19" x14ac:dyDescent="0.25">
      <c r="E937" s="1174"/>
      <c r="S937" s="463"/>
    </row>
    <row r="938" spans="5:19" x14ac:dyDescent="0.25">
      <c r="E938" s="1174"/>
      <c r="S938" s="463"/>
    </row>
    <row r="939" spans="5:19" x14ac:dyDescent="0.25">
      <c r="E939" s="1174"/>
      <c r="S939" s="463"/>
    </row>
    <row r="940" spans="5:19" x14ac:dyDescent="0.25">
      <c r="E940" s="1174"/>
      <c r="S940" s="463"/>
    </row>
    <row r="941" spans="5:19" x14ac:dyDescent="0.25">
      <c r="E941" s="1174"/>
      <c r="S941" s="463"/>
    </row>
    <row r="942" spans="5:19" x14ac:dyDescent="0.25">
      <c r="E942" s="1174"/>
      <c r="S942" s="463"/>
    </row>
    <row r="943" spans="5:19" x14ac:dyDescent="0.25">
      <c r="E943" s="1174"/>
      <c r="S943" s="463"/>
    </row>
    <row r="944" spans="5:19" x14ac:dyDescent="0.25">
      <c r="E944" s="1174"/>
      <c r="S944" s="463"/>
    </row>
    <row r="945" spans="5:19" x14ac:dyDescent="0.25">
      <c r="E945" s="1174"/>
      <c r="S945" s="463"/>
    </row>
    <row r="946" spans="5:19" x14ac:dyDescent="0.25">
      <c r="E946" s="1174"/>
      <c r="S946" s="463"/>
    </row>
    <row r="947" spans="5:19" x14ac:dyDescent="0.25">
      <c r="E947" s="1174"/>
      <c r="S947" s="463"/>
    </row>
    <row r="948" spans="5:19" x14ac:dyDescent="0.25">
      <c r="E948" s="1174"/>
      <c r="S948" s="463"/>
    </row>
    <row r="949" spans="5:19" x14ac:dyDescent="0.25">
      <c r="E949" s="1174"/>
      <c r="S949" s="463"/>
    </row>
    <row r="950" spans="5:19" x14ac:dyDescent="0.25">
      <c r="E950" s="1174"/>
      <c r="S950" s="463"/>
    </row>
    <row r="951" spans="5:19" x14ac:dyDescent="0.25">
      <c r="E951" s="1174"/>
      <c r="S951" s="463"/>
    </row>
    <row r="952" spans="5:19" x14ac:dyDescent="0.25">
      <c r="E952" s="1174"/>
      <c r="S952" s="463"/>
    </row>
    <row r="953" spans="5:19" x14ac:dyDescent="0.25">
      <c r="E953" s="1174"/>
      <c r="S953" s="463"/>
    </row>
    <row r="954" spans="5:19" x14ac:dyDescent="0.25">
      <c r="E954" s="1174"/>
      <c r="S954" s="463"/>
    </row>
    <row r="955" spans="5:19" x14ac:dyDescent="0.25">
      <c r="E955" s="1174"/>
      <c r="S955" s="463"/>
    </row>
    <row r="956" spans="5:19" x14ac:dyDescent="0.25">
      <c r="E956" s="1174"/>
      <c r="S956" s="463"/>
    </row>
    <row r="957" spans="5:19" x14ac:dyDescent="0.25">
      <c r="E957" s="1174"/>
      <c r="S957" s="463"/>
    </row>
    <row r="958" spans="5:19" x14ac:dyDescent="0.25">
      <c r="E958" s="1174"/>
      <c r="S958" s="463"/>
    </row>
    <row r="959" spans="5:19" x14ac:dyDescent="0.25">
      <c r="E959" s="1174"/>
      <c r="S959" s="463"/>
    </row>
    <row r="960" spans="5:19" x14ac:dyDescent="0.25">
      <c r="E960" s="1174"/>
      <c r="S960" s="463"/>
    </row>
    <row r="961" spans="5:19" x14ac:dyDescent="0.25">
      <c r="E961" s="1174"/>
      <c r="S961" s="463"/>
    </row>
    <row r="962" spans="5:19" x14ac:dyDescent="0.25">
      <c r="E962" s="1174"/>
      <c r="S962" s="463"/>
    </row>
    <row r="963" spans="5:19" x14ac:dyDescent="0.25">
      <c r="E963" s="1174"/>
      <c r="S963" s="463"/>
    </row>
    <row r="964" spans="5:19" x14ac:dyDescent="0.25">
      <c r="E964" s="1174"/>
      <c r="S964" s="463"/>
    </row>
    <row r="965" spans="5:19" x14ac:dyDescent="0.25">
      <c r="E965" s="1174"/>
      <c r="S965" s="463"/>
    </row>
    <row r="966" spans="5:19" x14ac:dyDescent="0.25">
      <c r="E966" s="1174"/>
      <c r="S966" s="463"/>
    </row>
    <row r="967" spans="5:19" x14ac:dyDescent="0.25">
      <c r="E967" s="1174"/>
      <c r="S967" s="463"/>
    </row>
    <row r="968" spans="5:19" x14ac:dyDescent="0.25">
      <c r="E968" s="1174"/>
      <c r="S968" s="463"/>
    </row>
    <row r="969" spans="5:19" x14ac:dyDescent="0.25">
      <c r="E969" s="1174"/>
      <c r="S969" s="463"/>
    </row>
    <row r="970" spans="5:19" x14ac:dyDescent="0.25">
      <c r="E970" s="1174"/>
      <c r="S970" s="463"/>
    </row>
    <row r="971" spans="5:19" x14ac:dyDescent="0.25">
      <c r="E971" s="1174"/>
      <c r="S971" s="463"/>
    </row>
    <row r="972" spans="5:19" x14ac:dyDescent="0.25">
      <c r="E972" s="1174"/>
      <c r="S972" s="463"/>
    </row>
    <row r="973" spans="5:19" x14ac:dyDescent="0.25">
      <c r="E973" s="1174"/>
      <c r="S973" s="463"/>
    </row>
    <row r="974" spans="5:19" x14ac:dyDescent="0.25">
      <c r="E974" s="1174"/>
      <c r="S974" s="463"/>
    </row>
    <row r="975" spans="5:19" x14ac:dyDescent="0.25">
      <c r="E975" s="1174"/>
      <c r="S975" s="463"/>
    </row>
    <row r="976" spans="5:19" x14ac:dyDescent="0.25">
      <c r="E976" s="1174"/>
      <c r="S976" s="463"/>
    </row>
    <row r="977" spans="5:19" x14ac:dyDescent="0.25">
      <c r="E977" s="1174"/>
      <c r="S977" s="463"/>
    </row>
    <row r="978" spans="5:19" x14ac:dyDescent="0.25">
      <c r="E978" s="1174"/>
      <c r="S978" s="463"/>
    </row>
    <row r="979" spans="5:19" x14ac:dyDescent="0.25">
      <c r="E979" s="1174"/>
      <c r="S979" s="463"/>
    </row>
    <row r="980" spans="5:19" x14ac:dyDescent="0.25">
      <c r="E980" s="1174"/>
      <c r="S980" s="463"/>
    </row>
    <row r="981" spans="5:19" x14ac:dyDescent="0.25">
      <c r="E981" s="1174"/>
      <c r="S981" s="463"/>
    </row>
    <row r="982" spans="5:19" x14ac:dyDescent="0.25">
      <c r="E982" s="1174"/>
      <c r="S982" s="463"/>
    </row>
    <row r="983" spans="5:19" x14ac:dyDescent="0.25">
      <c r="E983" s="1174"/>
      <c r="S983" s="463"/>
    </row>
    <row r="984" spans="5:19" x14ac:dyDescent="0.25">
      <c r="E984" s="1174"/>
      <c r="S984" s="463"/>
    </row>
    <row r="985" spans="5:19" x14ac:dyDescent="0.25">
      <c r="E985" s="1174"/>
      <c r="S985" s="463"/>
    </row>
    <row r="986" spans="5:19" x14ac:dyDescent="0.25">
      <c r="E986" s="1174"/>
      <c r="S986" s="463"/>
    </row>
    <row r="987" spans="5:19" x14ac:dyDescent="0.25">
      <c r="E987" s="1174"/>
      <c r="S987" s="463"/>
    </row>
    <row r="988" spans="5:19" x14ac:dyDescent="0.25">
      <c r="E988" s="1174"/>
      <c r="S988" s="463"/>
    </row>
    <row r="989" spans="5:19" x14ac:dyDescent="0.25">
      <c r="E989" s="1174"/>
      <c r="S989" s="463"/>
    </row>
    <row r="990" spans="5:19" x14ac:dyDescent="0.25">
      <c r="E990" s="1174"/>
      <c r="S990" s="463"/>
    </row>
    <row r="991" spans="5:19" x14ac:dyDescent="0.25">
      <c r="E991" s="1174"/>
      <c r="S991" s="463"/>
    </row>
    <row r="992" spans="5:19" x14ac:dyDescent="0.25">
      <c r="E992" s="1174"/>
      <c r="S992" s="463"/>
    </row>
    <row r="993" spans="5:19" x14ac:dyDescent="0.25">
      <c r="E993" s="1174"/>
      <c r="S993" s="463"/>
    </row>
    <row r="994" spans="5:19" x14ac:dyDescent="0.25">
      <c r="E994" s="1174"/>
      <c r="S994" s="463"/>
    </row>
    <row r="995" spans="5:19" x14ac:dyDescent="0.25">
      <c r="E995" s="1174"/>
      <c r="S995" s="463"/>
    </row>
    <row r="996" spans="5:19" x14ac:dyDescent="0.25">
      <c r="E996" s="1174"/>
      <c r="S996" s="463"/>
    </row>
    <row r="997" spans="5:19" x14ac:dyDescent="0.25">
      <c r="E997" s="1174"/>
      <c r="S997" s="463"/>
    </row>
    <row r="998" spans="5:19" x14ac:dyDescent="0.25">
      <c r="E998" s="1174"/>
      <c r="S998" s="463"/>
    </row>
    <row r="999" spans="5:19" x14ac:dyDescent="0.25">
      <c r="E999" s="1174"/>
      <c r="S999" s="463"/>
    </row>
    <row r="1000" spans="5:19" x14ac:dyDescent="0.25">
      <c r="E1000" s="1174"/>
      <c r="S1000" s="463"/>
    </row>
  </sheetData>
  <sheetProtection sheet="1" objects="1" scenarios="1"/>
  <autoFilter ref="A39:X90">
    <filterColumn colId="21">
      <filters blank="1">
        <filter val="Abierta - en Desarrollo"/>
        <filter val="Abierta - Vencida"/>
      </filters>
    </filterColumn>
  </autoFilter>
  <mergeCells count="45">
    <mergeCell ref="A27:C27"/>
    <mergeCell ref="P27:V27"/>
    <mergeCell ref="H38:P38"/>
    <mergeCell ref="Q38:S38"/>
    <mergeCell ref="T38:W38"/>
    <mergeCell ref="A38:G38"/>
    <mergeCell ref="L27:M27"/>
    <mergeCell ref="I27:K27"/>
    <mergeCell ref="U22:W22"/>
    <mergeCell ref="U24:W24"/>
    <mergeCell ref="U21:W21"/>
    <mergeCell ref="I31:M31"/>
    <mergeCell ref="M33:M34"/>
    <mergeCell ref="I30:K30"/>
    <mergeCell ref="I29:K29"/>
    <mergeCell ref="I28:K28"/>
    <mergeCell ref="L28:M28"/>
    <mergeCell ref="L29:M29"/>
    <mergeCell ref="L30:M30"/>
    <mergeCell ref="A21:C24"/>
    <mergeCell ref="A26:C26"/>
    <mergeCell ref="D21:T24"/>
    <mergeCell ref="F26:G26"/>
    <mergeCell ref="I26:M26"/>
    <mergeCell ref="B88:B90"/>
    <mergeCell ref="A88:A90"/>
    <mergeCell ref="A82:A83"/>
    <mergeCell ref="B82:B83"/>
    <mergeCell ref="C82:C83"/>
    <mergeCell ref="A86:A87"/>
    <mergeCell ref="B86:B87"/>
    <mergeCell ref="C86:C87"/>
    <mergeCell ref="E82:E83"/>
    <mergeCell ref="F82:F83"/>
    <mergeCell ref="G82:G83"/>
    <mergeCell ref="D88:D90"/>
    <mergeCell ref="C88:C90"/>
    <mergeCell ref="D82:D83"/>
    <mergeCell ref="F86:F87"/>
    <mergeCell ref="G86:G87"/>
    <mergeCell ref="G88:G90"/>
    <mergeCell ref="F88:F90"/>
    <mergeCell ref="E88:E90"/>
    <mergeCell ref="D86:D87"/>
    <mergeCell ref="E86:E87"/>
  </mergeCells>
  <conditionalFormatting sqref="X40:X65">
    <cfRule type="cellIs" dxfId="184" priority="1" operator="greaterThan">
      <formula>SI($P$40-$X$38)&gt;0</formula>
    </cfRule>
  </conditionalFormatting>
  <conditionalFormatting sqref="V40:V65">
    <cfRule type="cellIs" dxfId="183" priority="2" operator="equal">
      <formula>$J$6</formula>
    </cfRule>
  </conditionalFormatting>
  <conditionalFormatting sqref="V40:V65">
    <cfRule type="cellIs" dxfId="182" priority="3" operator="equal">
      <formula>$J$5</formula>
    </cfRule>
  </conditionalFormatting>
  <conditionalFormatting sqref="V40:V65">
    <cfRule type="cellIs" dxfId="181" priority="4" operator="equal">
      <formula>$J$4</formula>
    </cfRule>
  </conditionalFormatting>
  <conditionalFormatting sqref="V70">
    <cfRule type="cellIs" dxfId="180" priority="5" operator="equal">
      <formula>$J$6</formula>
    </cfRule>
  </conditionalFormatting>
  <conditionalFormatting sqref="V70">
    <cfRule type="cellIs" dxfId="179" priority="6" operator="equal">
      <formula>$J$5</formula>
    </cfRule>
  </conditionalFormatting>
  <conditionalFormatting sqref="V70">
    <cfRule type="cellIs" dxfId="178" priority="7" operator="equal">
      <formula>$J$4</formula>
    </cfRule>
  </conditionalFormatting>
  <conditionalFormatting sqref="V68:V69">
    <cfRule type="cellIs" dxfId="177" priority="8" operator="equal">
      <formula>$J$6</formula>
    </cfRule>
  </conditionalFormatting>
  <conditionalFormatting sqref="V68:V69">
    <cfRule type="cellIs" dxfId="176" priority="9" operator="equal">
      <formula>$J$5</formula>
    </cfRule>
  </conditionalFormatting>
  <conditionalFormatting sqref="V68:V69">
    <cfRule type="cellIs" dxfId="175" priority="10" operator="equal">
      <formula>$J$4</formula>
    </cfRule>
  </conditionalFormatting>
  <conditionalFormatting sqref="X66:X67">
    <cfRule type="cellIs" dxfId="174" priority="11" operator="greaterThan">
      <formula>SI($P$40-$X$38)&gt;0</formula>
    </cfRule>
  </conditionalFormatting>
  <conditionalFormatting sqref="V66">
    <cfRule type="cellIs" dxfId="173" priority="12" operator="equal">
      <formula>$J$6</formula>
    </cfRule>
  </conditionalFormatting>
  <conditionalFormatting sqref="V66">
    <cfRule type="cellIs" dxfId="172" priority="13" operator="equal">
      <formula>$J$5</formula>
    </cfRule>
  </conditionalFormatting>
  <conditionalFormatting sqref="V66">
    <cfRule type="cellIs" dxfId="171" priority="14" operator="equal">
      <formula>$J$4</formula>
    </cfRule>
  </conditionalFormatting>
  <conditionalFormatting sqref="X68:X69">
    <cfRule type="cellIs" dxfId="170" priority="15" operator="greaterThan">
      <formula>SI($P$40-$X$38)&gt;0</formula>
    </cfRule>
  </conditionalFormatting>
  <conditionalFormatting sqref="X70">
    <cfRule type="cellIs" dxfId="169" priority="16" operator="greaterThan">
      <formula>SI($P$40-$X$38)&gt;0</formula>
    </cfRule>
  </conditionalFormatting>
  <conditionalFormatting sqref="X71">
    <cfRule type="cellIs" dxfId="168" priority="17" operator="greaterThan">
      <formula>SI($P$40-$X$38)&gt;0</formula>
    </cfRule>
  </conditionalFormatting>
  <conditionalFormatting sqref="V71">
    <cfRule type="cellIs" dxfId="167" priority="18" operator="equal">
      <formula>$J$6</formula>
    </cfRule>
  </conditionalFormatting>
  <conditionalFormatting sqref="V71">
    <cfRule type="cellIs" dxfId="166" priority="19" operator="equal">
      <formula>$J$5</formula>
    </cfRule>
  </conditionalFormatting>
  <conditionalFormatting sqref="V71">
    <cfRule type="cellIs" dxfId="165" priority="20" operator="equal">
      <formula>$J$4</formula>
    </cfRule>
  </conditionalFormatting>
  <conditionalFormatting sqref="X72">
    <cfRule type="cellIs" dxfId="164" priority="21" operator="greaterThan">
      <formula>SI($P$40-$X$38)&gt;0</formula>
    </cfRule>
  </conditionalFormatting>
  <conditionalFormatting sqref="V72">
    <cfRule type="cellIs" dxfId="163" priority="22" operator="equal">
      <formula>$J$6</formula>
    </cfRule>
  </conditionalFormatting>
  <conditionalFormatting sqref="V72">
    <cfRule type="cellIs" dxfId="162" priority="23" operator="equal">
      <formula>$J$5</formula>
    </cfRule>
  </conditionalFormatting>
  <conditionalFormatting sqref="V72">
    <cfRule type="cellIs" dxfId="161" priority="24" operator="equal">
      <formula>$J$4</formula>
    </cfRule>
  </conditionalFormatting>
  <conditionalFormatting sqref="X73">
    <cfRule type="cellIs" dxfId="160" priority="25" operator="greaterThan">
      <formula>SI($P$40-$X$38)&gt;0</formula>
    </cfRule>
  </conditionalFormatting>
  <conditionalFormatting sqref="V73">
    <cfRule type="cellIs" dxfId="159" priority="26" operator="equal">
      <formula>$J$6</formula>
    </cfRule>
  </conditionalFormatting>
  <conditionalFormatting sqref="V73">
    <cfRule type="cellIs" dxfId="158" priority="27" operator="equal">
      <formula>$J$5</formula>
    </cfRule>
  </conditionalFormatting>
  <conditionalFormatting sqref="V73">
    <cfRule type="cellIs" dxfId="157" priority="28" operator="equal">
      <formula>$J$4</formula>
    </cfRule>
  </conditionalFormatting>
  <conditionalFormatting sqref="X74:X76">
    <cfRule type="cellIs" dxfId="156" priority="29" operator="greaterThan">
      <formula>SI($P$40-$X$38)&gt;0</formula>
    </cfRule>
  </conditionalFormatting>
  <conditionalFormatting sqref="V74:V76">
    <cfRule type="cellIs" dxfId="155" priority="30" operator="equal">
      <formula>$J$6</formula>
    </cfRule>
  </conditionalFormatting>
  <conditionalFormatting sqref="V74:V76">
    <cfRule type="cellIs" dxfId="154" priority="31" operator="equal">
      <formula>$J$5</formula>
    </cfRule>
  </conditionalFormatting>
  <conditionalFormatting sqref="V74:V76">
    <cfRule type="cellIs" dxfId="153" priority="32" operator="equal">
      <formula>$J$4</formula>
    </cfRule>
  </conditionalFormatting>
  <conditionalFormatting sqref="X77">
    <cfRule type="cellIs" dxfId="152" priority="33" operator="greaterThan">
      <formula>SI($P$40-$X$38)&gt;0</formula>
    </cfRule>
  </conditionalFormatting>
  <conditionalFormatting sqref="V77">
    <cfRule type="cellIs" dxfId="151" priority="34" operator="equal">
      <formula>$J$6</formula>
    </cfRule>
  </conditionalFormatting>
  <conditionalFormatting sqref="V77">
    <cfRule type="cellIs" dxfId="150" priority="35" operator="equal">
      <formula>$J$5</formula>
    </cfRule>
  </conditionalFormatting>
  <conditionalFormatting sqref="V77">
    <cfRule type="cellIs" dxfId="149" priority="36" operator="equal">
      <formula>$J$4</formula>
    </cfRule>
  </conditionalFormatting>
  <conditionalFormatting sqref="X78">
    <cfRule type="cellIs" dxfId="148" priority="37" operator="greaterThan">
      <formula>SI($P$40-$X$38)&gt;0</formula>
    </cfRule>
  </conditionalFormatting>
  <conditionalFormatting sqref="V78">
    <cfRule type="cellIs" dxfId="147" priority="38" operator="equal">
      <formula>$J$6</formula>
    </cfRule>
  </conditionalFormatting>
  <conditionalFormatting sqref="V78">
    <cfRule type="cellIs" dxfId="146" priority="39" operator="equal">
      <formula>$J$5</formula>
    </cfRule>
  </conditionalFormatting>
  <conditionalFormatting sqref="V78">
    <cfRule type="cellIs" dxfId="145" priority="40" operator="equal">
      <formula>$J$4</formula>
    </cfRule>
  </conditionalFormatting>
  <conditionalFormatting sqref="X79">
    <cfRule type="cellIs" dxfId="144" priority="41" operator="greaterThan">
      <formula>SI($P$40-$X$38)&gt;0</formula>
    </cfRule>
  </conditionalFormatting>
  <conditionalFormatting sqref="V79">
    <cfRule type="cellIs" dxfId="143" priority="42" operator="equal">
      <formula>$J$6</formula>
    </cfRule>
  </conditionalFormatting>
  <conditionalFormatting sqref="V79">
    <cfRule type="cellIs" dxfId="142" priority="43" operator="equal">
      <formula>$J$5</formula>
    </cfRule>
  </conditionalFormatting>
  <conditionalFormatting sqref="V79">
    <cfRule type="cellIs" dxfId="141" priority="44" operator="equal">
      <formula>$J$4</formula>
    </cfRule>
  </conditionalFormatting>
  <conditionalFormatting sqref="X80">
    <cfRule type="cellIs" dxfId="140" priority="45" operator="greaterThan">
      <formula>SI($P$40-$X$38)&gt;0</formula>
    </cfRule>
  </conditionalFormatting>
  <conditionalFormatting sqref="V80">
    <cfRule type="cellIs" dxfId="139" priority="46" operator="equal">
      <formula>$J$6</formula>
    </cfRule>
  </conditionalFormatting>
  <conditionalFormatting sqref="V80">
    <cfRule type="cellIs" dxfId="138" priority="47" operator="equal">
      <formula>$J$5</formula>
    </cfRule>
  </conditionalFormatting>
  <conditionalFormatting sqref="V80">
    <cfRule type="cellIs" dxfId="137" priority="48" operator="equal">
      <formula>$J$4</formula>
    </cfRule>
  </conditionalFormatting>
  <conditionalFormatting sqref="V67">
    <cfRule type="cellIs" dxfId="136" priority="49" operator="equal">
      <formula>$J$6</formula>
    </cfRule>
  </conditionalFormatting>
  <conditionalFormatting sqref="V67">
    <cfRule type="cellIs" dxfId="135" priority="50" operator="equal">
      <formula>$J$5</formula>
    </cfRule>
  </conditionalFormatting>
  <conditionalFormatting sqref="V67">
    <cfRule type="cellIs" dxfId="134" priority="51" operator="equal">
      <formula>$J$4</formula>
    </cfRule>
  </conditionalFormatting>
  <conditionalFormatting sqref="V81">
    <cfRule type="cellIs" dxfId="133" priority="52" operator="equal">
      <formula>$J$6</formula>
    </cfRule>
  </conditionalFormatting>
  <conditionalFormatting sqref="V81">
    <cfRule type="cellIs" dxfId="132" priority="53" operator="equal">
      <formula>$J$5</formula>
    </cfRule>
  </conditionalFormatting>
  <conditionalFormatting sqref="V81">
    <cfRule type="cellIs" dxfId="131" priority="54" operator="equal">
      <formula>$J$4</formula>
    </cfRule>
  </conditionalFormatting>
  <conditionalFormatting sqref="V82">
    <cfRule type="cellIs" dxfId="130" priority="55" operator="equal">
      <formula>$J$6</formula>
    </cfRule>
  </conditionalFormatting>
  <conditionalFormatting sqref="V82">
    <cfRule type="cellIs" dxfId="129" priority="56" operator="equal">
      <formula>$J$5</formula>
    </cfRule>
  </conditionalFormatting>
  <conditionalFormatting sqref="V82">
    <cfRule type="cellIs" dxfId="128" priority="57" operator="equal">
      <formula>$J$4</formula>
    </cfRule>
  </conditionalFormatting>
  <conditionalFormatting sqref="V83">
    <cfRule type="cellIs" dxfId="127" priority="58" operator="equal">
      <formula>$J$6</formula>
    </cfRule>
  </conditionalFormatting>
  <conditionalFormatting sqref="V83">
    <cfRule type="cellIs" dxfId="126" priority="59" operator="equal">
      <formula>$J$5</formula>
    </cfRule>
  </conditionalFormatting>
  <conditionalFormatting sqref="V83">
    <cfRule type="cellIs" dxfId="125" priority="60" operator="equal">
      <formula>$J$4</formula>
    </cfRule>
  </conditionalFormatting>
  <conditionalFormatting sqref="V84">
    <cfRule type="cellIs" dxfId="124" priority="61" operator="equal">
      <formula>$J$6</formula>
    </cfRule>
  </conditionalFormatting>
  <conditionalFormatting sqref="V84">
    <cfRule type="cellIs" dxfId="123" priority="62" operator="equal">
      <formula>$J$5</formula>
    </cfRule>
  </conditionalFormatting>
  <conditionalFormatting sqref="V84">
    <cfRule type="cellIs" dxfId="122" priority="63" operator="equal">
      <formula>$J$4</formula>
    </cfRule>
  </conditionalFormatting>
  <conditionalFormatting sqref="V85">
    <cfRule type="cellIs" dxfId="121" priority="64" operator="equal">
      <formula>$J$6</formula>
    </cfRule>
  </conditionalFormatting>
  <conditionalFormatting sqref="V85">
    <cfRule type="cellIs" dxfId="120" priority="65" operator="equal">
      <formula>$J$5</formula>
    </cfRule>
  </conditionalFormatting>
  <conditionalFormatting sqref="V85">
    <cfRule type="cellIs" dxfId="119" priority="66" operator="equal">
      <formula>$J$4</formula>
    </cfRule>
  </conditionalFormatting>
  <conditionalFormatting sqref="V86">
    <cfRule type="cellIs" dxfId="118" priority="67" operator="equal">
      <formula>$J$6</formula>
    </cfRule>
  </conditionalFormatting>
  <conditionalFormatting sqref="V86">
    <cfRule type="cellIs" dxfId="117" priority="68" operator="equal">
      <formula>$J$5</formula>
    </cfRule>
  </conditionalFormatting>
  <conditionalFormatting sqref="V86">
    <cfRule type="cellIs" dxfId="116" priority="69" operator="equal">
      <formula>$J$4</formula>
    </cfRule>
  </conditionalFormatting>
  <conditionalFormatting sqref="V87">
    <cfRule type="cellIs" dxfId="115" priority="70" operator="equal">
      <formula>$J$6</formula>
    </cfRule>
  </conditionalFormatting>
  <conditionalFormatting sqref="V87">
    <cfRule type="cellIs" dxfId="114" priority="71" operator="equal">
      <formula>$J$5</formula>
    </cfRule>
  </conditionalFormatting>
  <conditionalFormatting sqref="V87">
    <cfRule type="cellIs" dxfId="113" priority="72" operator="equal">
      <formula>$J$4</formula>
    </cfRule>
  </conditionalFormatting>
  <conditionalFormatting sqref="V88">
    <cfRule type="cellIs" dxfId="112" priority="73" operator="equal">
      <formula>$J$6</formula>
    </cfRule>
  </conditionalFormatting>
  <conditionalFormatting sqref="V88">
    <cfRule type="cellIs" dxfId="111" priority="74" operator="equal">
      <formula>$J$5</formula>
    </cfRule>
  </conditionalFormatting>
  <conditionalFormatting sqref="V88">
    <cfRule type="cellIs" dxfId="110" priority="75" operator="equal">
      <formula>$J$4</formula>
    </cfRule>
  </conditionalFormatting>
  <conditionalFormatting sqref="V89">
    <cfRule type="cellIs" dxfId="109" priority="76" operator="equal">
      <formula>$J$6</formula>
    </cfRule>
  </conditionalFormatting>
  <conditionalFormatting sqref="V89">
    <cfRule type="cellIs" dxfId="108" priority="77" operator="equal">
      <formula>$J$5</formula>
    </cfRule>
  </conditionalFormatting>
  <conditionalFormatting sqref="V89">
    <cfRule type="cellIs" dxfId="107" priority="78" operator="equal">
      <formula>$J$4</formula>
    </cfRule>
  </conditionalFormatting>
  <conditionalFormatting sqref="V90">
    <cfRule type="cellIs" dxfId="106" priority="79" operator="equal">
      <formula>$J$6</formula>
    </cfRule>
  </conditionalFormatting>
  <conditionalFormatting sqref="V90">
    <cfRule type="cellIs" dxfId="105" priority="80" operator="equal">
      <formula>$J$5</formula>
    </cfRule>
  </conditionalFormatting>
  <conditionalFormatting sqref="V90">
    <cfRule type="cellIs" dxfId="104" priority="81" operator="equal">
      <formula>$J$4</formula>
    </cfRule>
  </conditionalFormatting>
  <dataValidations count="17">
    <dataValidation type="list" allowBlank="1" showInputMessage="1" showErrorMessage="1" prompt=" -  - " sqref="I52">
      <formula1>$H$2:$H$5</formula1>
    </dataValidation>
    <dataValidation type="list" allowBlank="1" showInputMessage="1" showErrorMessage="1" prompt=" -  - " sqref="F52">
      <formula1>$G$2:$G$3</formula1>
    </dataValidation>
    <dataValidation type="list" allowBlank="1" showErrorMessage="1" sqref="I81:I90">
      <formula1>$H$2:$H$5</formula1>
    </dataValidation>
    <dataValidation type="list" allowBlank="1" showErrorMessage="1" sqref="J81:J90">
      <formula1>$I$2:$I$8</formula1>
    </dataValidation>
    <dataValidation type="list" allowBlank="1" showErrorMessage="1" sqref="A27">
      <formula1>PROCESOS</formula1>
    </dataValidation>
    <dataValidation type="list" allowBlank="1" showInputMessage="1" showErrorMessage="1" prompt=" -  - " sqref="J52">
      <formula1>$I$2:$I$8</formula1>
    </dataValidation>
    <dataValidation type="list" allowBlank="1" showInputMessage="1" showErrorMessage="1" prompt=" -  - " sqref="V52 V59 V61:V65 V67 V70 V75 V77 V80:V90">
      <formula1>$J$3:$J$6</formula1>
    </dataValidation>
    <dataValidation type="list" allowBlank="1" showInputMessage="1" showErrorMessage="1" prompt=" - " sqref="I59 I61:I65 I67 I70 I75 I77 I80">
      <formula1>$H$2:$H$5</formula1>
    </dataValidation>
    <dataValidation type="list" allowBlank="1" showErrorMessage="1" sqref="C81:C82 C84:C86 C88">
      <formula1>$D$2:$D$14</formula1>
    </dataValidation>
    <dataValidation type="list" allowBlank="1" showErrorMessage="1" sqref="B81:B82 B84:B86 B88">
      <formula1>$F$2:$F$10</formula1>
    </dataValidation>
    <dataValidation type="list" allowBlank="1" showInputMessage="1" showErrorMessage="1" prompt=" - " sqref="F61:F65 F67 F70 F75 F77 F80">
      <formula1>$G$2:$G$3</formula1>
    </dataValidation>
    <dataValidation type="list" allowBlank="1" showInputMessage="1" showErrorMessage="1" prompt=" -  - " sqref="C52">
      <formula1>$D$2:$D$14</formula1>
    </dataValidation>
    <dataValidation type="list" allowBlank="1" showInputMessage="1" showErrorMessage="1" prompt=" -  - " sqref="B52">
      <formula1>$F$2:$F$10</formula1>
    </dataValidation>
    <dataValidation type="list" allowBlank="1" showInputMessage="1" showErrorMessage="1" prompt=" - " sqref="J59 J61:J65 J67 J70 J75 J77 J80">
      <formula1>$I$2:$I$8</formula1>
    </dataValidation>
    <dataValidation type="list" allowBlank="1" showInputMessage="1" showErrorMessage="1" prompt=" - " sqref="B61:B65 B67 B70 B75 B77 B80">
      <formula1>$F$2:$F$10</formula1>
    </dataValidation>
    <dataValidation type="list" allowBlank="1" showInputMessage="1" showErrorMessage="1" prompt=" - " sqref="C61:C65 C67 C70 C75 C77 C80">
      <formula1>$D$2:$D$14</formula1>
    </dataValidation>
    <dataValidation type="list" allowBlank="1" showErrorMessage="1" sqref="F81:F82 F84:F86 F88">
      <formula1>$G$2:$G$3</formula1>
    </dataValidation>
  </dataValidations>
  <hyperlinks>
    <hyperlink ref="U85" r:id="rId1" location="overlay-context=" display="http://www.idep.edu.co/?q=content/mapa-de-riesgos-por-proceso#overlay-context="/>
  </hyperlinks>
  <pageMargins left="0.7" right="0.7" top="0.75" bottom="0.75" header="0.3" footer="0.3"/>
  <pageSetup orientation="portrait" r:id="rId2"/>
  <drawing r:id="rId3"/>
  <legacyDrawing r:id="rId4"/>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rgb="FF666699"/>
  </sheetPr>
  <dimension ref="A1:AH1000"/>
  <sheetViews>
    <sheetView showGridLines="0" topLeftCell="A21" zoomScale="70" zoomScaleNormal="70" workbookViewId="0">
      <selection activeCell="D21" sqref="D21:T24"/>
    </sheetView>
  </sheetViews>
  <sheetFormatPr baseColWidth="10" defaultColWidth="14.42578125" defaultRowHeight="15" customHeight="1" x14ac:dyDescent="0.25"/>
  <cols>
    <col min="1" max="1" width="10.42578125" customWidth="1"/>
    <col min="2" max="2" width="10.140625" customWidth="1"/>
    <col min="3" max="3" width="18.28515625" customWidth="1"/>
    <col min="4" max="4" width="19.28515625" customWidth="1"/>
    <col min="5" max="5" width="48.7109375" style="1393" customWidth="1"/>
    <col min="6" max="6" width="30.28515625" customWidth="1"/>
    <col min="7" max="7" width="28" style="1393" customWidth="1"/>
    <col min="8" max="8" width="24.28515625" style="1393" customWidth="1"/>
    <col min="9" max="9" width="14.28515625" customWidth="1"/>
    <col min="10" max="10" width="17.7109375" customWidth="1"/>
    <col min="11" max="11" width="17.5703125" customWidth="1"/>
    <col min="12" max="12" width="20" customWidth="1"/>
    <col min="13" max="13" width="18.42578125" customWidth="1"/>
    <col min="14" max="14" width="20.28515625" customWidth="1"/>
    <col min="15" max="15" width="14.140625" customWidth="1"/>
    <col min="16" max="16" width="14.85546875" customWidth="1"/>
    <col min="17" max="17" width="62.7109375" style="1413" customWidth="1"/>
    <col min="18" max="18" width="15.42578125" customWidth="1"/>
    <col min="19" max="19" width="19.85546875" customWidth="1"/>
    <col min="20" max="20" width="76.28515625" style="1256" customWidth="1"/>
    <col min="21" max="21" width="16.85546875" style="1604" customWidth="1"/>
    <col min="22" max="22" width="20.140625" customWidth="1"/>
    <col min="23" max="23" width="24" style="1256" customWidth="1"/>
    <col min="24" max="24" width="15.85546875" hidden="1" customWidth="1"/>
    <col min="25" max="25" width="13.5703125" customWidth="1"/>
    <col min="26" max="34" width="5.7109375" customWidth="1"/>
  </cols>
  <sheetData>
    <row r="1" spans="1:34" ht="12" hidden="1" customHeight="1" x14ac:dyDescent="0.35">
      <c r="A1" s="2"/>
      <c r="B1" s="3" t="s">
        <v>0</v>
      </c>
      <c r="C1" s="4" t="s">
        <v>1</v>
      </c>
      <c r="D1" s="4" t="s">
        <v>2</v>
      </c>
      <c r="E1" s="5"/>
      <c r="F1" s="6" t="s">
        <v>3</v>
      </c>
      <c r="G1" s="6" t="s">
        <v>4</v>
      </c>
      <c r="H1" s="900" t="s">
        <v>5</v>
      </c>
      <c r="I1" s="6" t="s">
        <v>6</v>
      </c>
      <c r="J1" s="6" t="s">
        <v>7</v>
      </c>
      <c r="K1" s="1"/>
      <c r="L1" s="7"/>
      <c r="M1" s="1"/>
      <c r="N1" s="1"/>
      <c r="O1" s="1"/>
      <c r="P1" s="7"/>
      <c r="Q1" s="1"/>
      <c r="R1" s="1"/>
      <c r="S1" s="1"/>
      <c r="T1" s="1"/>
      <c r="U1" s="1"/>
      <c r="V1" s="7"/>
      <c r="W1" s="1"/>
      <c r="X1" s="1"/>
      <c r="Y1" s="1"/>
      <c r="Z1" s="1"/>
      <c r="AA1" s="1"/>
      <c r="AB1" s="1"/>
      <c r="AC1" s="1"/>
      <c r="AD1" s="1"/>
      <c r="AE1" s="1"/>
      <c r="AF1" s="1"/>
      <c r="AG1" s="1"/>
      <c r="AH1" s="1"/>
    </row>
    <row r="2" spans="1:34" ht="24" hidden="1" customHeight="1" x14ac:dyDescent="0.35">
      <c r="A2" s="2"/>
      <c r="B2" s="9" t="s">
        <v>8</v>
      </c>
      <c r="C2" s="10" t="s">
        <v>9</v>
      </c>
      <c r="D2" s="10" t="s">
        <v>10</v>
      </c>
      <c r="E2" s="11"/>
      <c r="F2" s="10" t="s">
        <v>11</v>
      </c>
      <c r="G2" s="10" t="s">
        <v>12</v>
      </c>
      <c r="H2" s="901" t="s">
        <v>13</v>
      </c>
      <c r="I2" s="10" t="s">
        <v>14</v>
      </c>
      <c r="J2" s="10"/>
      <c r="K2" s="1"/>
      <c r="L2" s="7"/>
      <c r="M2" s="1"/>
      <c r="N2" s="1"/>
      <c r="O2" s="1"/>
      <c r="P2" s="7"/>
      <c r="Q2" s="1"/>
      <c r="R2" s="1"/>
      <c r="S2" s="1"/>
      <c r="T2" s="1"/>
      <c r="U2" s="1"/>
      <c r="V2" s="7"/>
      <c r="W2" s="1"/>
      <c r="X2" s="1"/>
      <c r="Y2" s="1"/>
      <c r="Z2" s="1"/>
      <c r="AA2" s="1"/>
      <c r="AB2" s="1"/>
      <c r="AC2" s="1"/>
      <c r="AD2" s="1"/>
      <c r="AE2" s="1"/>
      <c r="AF2" s="1"/>
      <c r="AG2" s="1"/>
      <c r="AH2" s="1"/>
    </row>
    <row r="3" spans="1:34" ht="24" hidden="1" customHeight="1" x14ac:dyDescent="0.35">
      <c r="A3" s="2"/>
      <c r="B3" s="9" t="s">
        <v>15</v>
      </c>
      <c r="C3" s="10" t="s">
        <v>16</v>
      </c>
      <c r="D3" s="10" t="s">
        <v>17</v>
      </c>
      <c r="E3" s="11"/>
      <c r="F3" s="10" t="s">
        <v>18</v>
      </c>
      <c r="G3" s="10" t="s">
        <v>19</v>
      </c>
      <c r="H3" s="901" t="s">
        <v>20</v>
      </c>
      <c r="I3" s="10" t="s">
        <v>21</v>
      </c>
      <c r="J3" s="10" t="s">
        <v>22</v>
      </c>
      <c r="K3" s="1"/>
      <c r="L3" s="7"/>
      <c r="M3" s="1"/>
      <c r="N3" s="1"/>
      <c r="O3" s="1"/>
      <c r="P3" s="7"/>
      <c r="Q3" s="1"/>
      <c r="R3" s="1"/>
      <c r="S3" s="1"/>
      <c r="T3" s="1"/>
      <c r="U3" s="1"/>
      <c r="V3" s="7"/>
      <c r="W3" s="1"/>
      <c r="X3" s="1"/>
      <c r="Y3" s="1"/>
      <c r="Z3" s="1"/>
      <c r="AA3" s="1"/>
      <c r="AB3" s="1"/>
      <c r="AC3" s="1"/>
      <c r="AD3" s="1"/>
      <c r="AE3" s="1"/>
      <c r="AF3" s="1"/>
      <c r="AG3" s="1"/>
      <c r="AH3" s="1"/>
    </row>
    <row r="4" spans="1:34" ht="12" hidden="1" customHeight="1" x14ac:dyDescent="0.35">
      <c r="A4" s="2"/>
      <c r="B4" s="9" t="s">
        <v>23</v>
      </c>
      <c r="C4" s="10" t="s">
        <v>24</v>
      </c>
      <c r="D4" s="10" t="s">
        <v>25</v>
      </c>
      <c r="E4" s="11"/>
      <c r="F4" s="10" t="s">
        <v>26</v>
      </c>
      <c r="G4" s="10"/>
      <c r="H4" s="901" t="s">
        <v>27</v>
      </c>
      <c r="I4" s="10" t="s">
        <v>28</v>
      </c>
      <c r="J4" s="10" t="s">
        <v>29</v>
      </c>
      <c r="K4" s="1"/>
      <c r="L4" s="7"/>
      <c r="M4" s="1"/>
      <c r="N4" s="1"/>
      <c r="O4" s="1"/>
      <c r="P4" s="7"/>
      <c r="Q4" s="1"/>
      <c r="R4" s="1"/>
      <c r="S4" s="1"/>
      <c r="T4" s="1"/>
      <c r="U4" s="1"/>
      <c r="V4" s="7"/>
      <c r="W4" s="1"/>
      <c r="X4" s="1"/>
      <c r="Y4" s="1"/>
      <c r="Z4" s="1"/>
      <c r="AA4" s="1"/>
      <c r="AB4" s="1"/>
      <c r="AC4" s="1"/>
      <c r="AD4" s="1"/>
      <c r="AE4" s="1"/>
      <c r="AF4" s="1"/>
      <c r="AG4" s="1"/>
      <c r="AH4" s="1"/>
    </row>
    <row r="5" spans="1:34" ht="12" hidden="1" customHeight="1" x14ac:dyDescent="0.35">
      <c r="A5" s="2"/>
      <c r="B5" s="9" t="s">
        <v>30</v>
      </c>
      <c r="C5" s="10" t="s">
        <v>31</v>
      </c>
      <c r="D5" s="10" t="s">
        <v>32</v>
      </c>
      <c r="E5" s="11"/>
      <c r="F5" s="10" t="s">
        <v>33</v>
      </c>
      <c r="G5" s="10"/>
      <c r="H5" s="901" t="s">
        <v>34</v>
      </c>
      <c r="I5" s="10" t="s">
        <v>35</v>
      </c>
      <c r="J5" s="10" t="s">
        <v>36</v>
      </c>
      <c r="K5" s="1"/>
      <c r="L5" s="7"/>
      <c r="M5" s="1"/>
      <c r="N5" s="1"/>
      <c r="O5" s="1"/>
      <c r="P5" s="7"/>
      <c r="Q5" s="1"/>
      <c r="R5" s="1"/>
      <c r="S5" s="1"/>
      <c r="T5" s="1"/>
      <c r="U5" s="1"/>
      <c r="V5" s="7"/>
      <c r="W5" s="1"/>
      <c r="X5" s="1"/>
      <c r="Y5" s="1"/>
      <c r="Z5" s="1"/>
      <c r="AA5" s="1"/>
      <c r="AB5" s="1"/>
      <c r="AC5" s="1"/>
      <c r="AD5" s="1"/>
      <c r="AE5" s="1"/>
      <c r="AF5" s="1"/>
      <c r="AG5" s="1"/>
      <c r="AH5" s="1"/>
    </row>
    <row r="6" spans="1:34" ht="12" hidden="1" customHeight="1" x14ac:dyDescent="0.35">
      <c r="A6" s="2"/>
      <c r="B6" s="9" t="s">
        <v>37</v>
      </c>
      <c r="C6" s="10" t="s">
        <v>38</v>
      </c>
      <c r="D6" s="10" t="s">
        <v>39</v>
      </c>
      <c r="E6" s="11"/>
      <c r="F6" s="10" t="s">
        <v>40</v>
      </c>
      <c r="G6" s="10"/>
      <c r="H6" s="901"/>
      <c r="I6" s="10" t="s">
        <v>41</v>
      </c>
      <c r="J6" s="10" t="s">
        <v>42</v>
      </c>
      <c r="K6" s="1"/>
      <c r="L6" s="7"/>
      <c r="M6" s="1"/>
      <c r="N6" s="1"/>
      <c r="O6" s="1"/>
      <c r="P6" s="7"/>
      <c r="Q6" s="1"/>
      <c r="R6" s="1"/>
      <c r="S6" s="1"/>
      <c r="T6" s="1"/>
      <c r="U6" s="1"/>
      <c r="V6" s="7"/>
      <c r="W6" s="1"/>
      <c r="X6" s="1"/>
      <c r="Y6" s="1"/>
      <c r="Z6" s="1"/>
      <c r="AA6" s="1"/>
      <c r="AB6" s="1"/>
      <c r="AC6" s="1"/>
      <c r="AD6" s="1"/>
      <c r="AE6" s="1"/>
      <c r="AF6" s="1"/>
      <c r="AG6" s="1"/>
      <c r="AH6" s="1"/>
    </row>
    <row r="7" spans="1:34" ht="12" hidden="1" customHeight="1" x14ac:dyDescent="0.35">
      <c r="A7" s="2"/>
      <c r="B7" s="9" t="s">
        <v>43</v>
      </c>
      <c r="C7" s="10" t="s">
        <v>44</v>
      </c>
      <c r="D7" s="10" t="s">
        <v>45</v>
      </c>
      <c r="E7" s="11"/>
      <c r="F7" s="10" t="s">
        <v>46</v>
      </c>
      <c r="G7" s="10"/>
      <c r="H7" s="901"/>
      <c r="I7" s="10" t="s">
        <v>47</v>
      </c>
      <c r="J7" s="10"/>
      <c r="K7" s="1"/>
      <c r="L7" s="7"/>
      <c r="M7" s="1"/>
      <c r="N7" s="1"/>
      <c r="O7" s="1"/>
      <c r="P7" s="7"/>
      <c r="Q7" s="1"/>
      <c r="R7" s="1"/>
      <c r="S7" s="1"/>
      <c r="T7" s="1"/>
      <c r="U7" s="1"/>
      <c r="V7" s="7"/>
      <c r="W7" s="1"/>
      <c r="X7" s="1"/>
      <c r="Y7" s="1"/>
      <c r="Z7" s="1"/>
      <c r="AA7" s="1"/>
      <c r="AB7" s="1"/>
      <c r="AC7" s="1"/>
      <c r="AD7" s="1"/>
      <c r="AE7" s="1"/>
      <c r="AF7" s="1"/>
      <c r="AG7" s="1"/>
      <c r="AH7" s="1"/>
    </row>
    <row r="8" spans="1:34" ht="12" hidden="1" customHeight="1" x14ac:dyDescent="0.35">
      <c r="A8" s="2"/>
      <c r="B8" s="9" t="s">
        <v>48</v>
      </c>
      <c r="C8" s="10" t="s">
        <v>49</v>
      </c>
      <c r="D8" s="10" t="s">
        <v>50</v>
      </c>
      <c r="E8" s="11"/>
      <c r="F8" s="10" t="s">
        <v>51</v>
      </c>
      <c r="G8" s="10"/>
      <c r="H8" s="901"/>
      <c r="I8" s="10" t="s">
        <v>52</v>
      </c>
      <c r="J8" s="10"/>
      <c r="K8" s="1"/>
      <c r="L8" s="7"/>
      <c r="M8" s="1"/>
      <c r="N8" s="1"/>
      <c r="O8" s="1"/>
      <c r="P8" s="7"/>
      <c r="Q8" s="1"/>
      <c r="R8" s="1"/>
      <c r="S8" s="1"/>
      <c r="T8" s="1"/>
      <c r="U8" s="1"/>
      <c r="V8" s="7"/>
      <c r="W8" s="1"/>
      <c r="X8" s="1"/>
      <c r="Y8" s="1"/>
      <c r="Z8" s="1"/>
      <c r="AA8" s="1"/>
      <c r="AB8" s="1"/>
      <c r="AC8" s="1"/>
      <c r="AD8" s="1"/>
      <c r="AE8" s="1"/>
      <c r="AF8" s="1"/>
      <c r="AG8" s="1"/>
      <c r="AH8" s="1"/>
    </row>
    <row r="9" spans="1:34" ht="12" hidden="1" customHeight="1" x14ac:dyDescent="0.35">
      <c r="A9" s="2"/>
      <c r="B9" s="9" t="s">
        <v>53</v>
      </c>
      <c r="C9" s="10" t="s">
        <v>54</v>
      </c>
      <c r="D9" s="10" t="s">
        <v>55</v>
      </c>
      <c r="E9" s="11"/>
      <c r="F9" s="10" t="s">
        <v>56</v>
      </c>
      <c r="G9" s="10"/>
      <c r="H9" s="901"/>
      <c r="I9" s="10"/>
      <c r="J9" s="10"/>
      <c r="K9" s="1"/>
      <c r="L9" s="7"/>
      <c r="M9" s="1"/>
      <c r="N9" s="1"/>
      <c r="O9" s="1"/>
      <c r="P9" s="7"/>
      <c r="Q9" s="1"/>
      <c r="R9" s="1"/>
      <c r="S9" s="1"/>
      <c r="T9" s="1"/>
      <c r="U9" s="1"/>
      <c r="V9" s="7"/>
      <c r="W9" s="1"/>
      <c r="X9" s="1"/>
      <c r="Y9" s="1"/>
      <c r="Z9" s="1"/>
      <c r="AA9" s="1"/>
      <c r="AB9" s="1"/>
      <c r="AC9" s="1"/>
      <c r="AD9" s="1"/>
      <c r="AE9" s="1"/>
      <c r="AF9" s="1"/>
      <c r="AG9" s="1"/>
      <c r="AH9" s="1"/>
    </row>
    <row r="10" spans="1:34" ht="12" hidden="1" customHeight="1" x14ac:dyDescent="0.35">
      <c r="A10" s="2"/>
      <c r="B10" s="9" t="s">
        <v>57</v>
      </c>
      <c r="C10" s="10" t="s">
        <v>58</v>
      </c>
      <c r="D10" s="10" t="s">
        <v>59</v>
      </c>
      <c r="E10" s="11"/>
      <c r="F10" s="10" t="s">
        <v>60</v>
      </c>
      <c r="G10" s="10"/>
      <c r="H10" s="901"/>
      <c r="I10" s="10"/>
      <c r="J10" s="10"/>
      <c r="K10" s="1"/>
      <c r="L10" s="7"/>
      <c r="M10" s="1"/>
      <c r="N10" s="1"/>
      <c r="O10" s="1"/>
      <c r="P10" s="7"/>
      <c r="Q10" s="1"/>
      <c r="R10" s="1"/>
      <c r="S10" s="1"/>
      <c r="T10" s="1"/>
      <c r="U10" s="1"/>
      <c r="V10" s="7"/>
      <c r="W10" s="1"/>
      <c r="X10" s="1"/>
      <c r="Y10" s="1"/>
      <c r="Z10" s="1"/>
      <c r="AA10" s="1"/>
      <c r="AB10" s="1"/>
      <c r="AC10" s="1"/>
      <c r="AD10" s="1"/>
      <c r="AE10" s="1"/>
      <c r="AF10" s="1"/>
      <c r="AG10" s="1"/>
      <c r="AH10" s="1"/>
    </row>
    <row r="11" spans="1:34" ht="12" hidden="1" customHeight="1" x14ac:dyDescent="0.35">
      <c r="A11" s="2"/>
      <c r="B11" s="9" t="s">
        <v>61</v>
      </c>
      <c r="C11" s="10" t="s">
        <v>62</v>
      </c>
      <c r="D11" s="10" t="s">
        <v>63</v>
      </c>
      <c r="E11" s="11"/>
      <c r="F11" s="12"/>
      <c r="G11" s="12"/>
      <c r="H11" s="905"/>
      <c r="I11" s="12"/>
      <c r="J11" s="1"/>
      <c r="K11" s="1"/>
      <c r="L11" s="7"/>
      <c r="M11" s="1"/>
      <c r="N11" s="1"/>
      <c r="O11" s="1"/>
      <c r="P11" s="7"/>
      <c r="Q11" s="1"/>
      <c r="R11" s="1"/>
      <c r="S11" s="1"/>
      <c r="T11" s="1"/>
      <c r="U11" s="1"/>
      <c r="V11" s="7"/>
      <c r="W11" s="1"/>
      <c r="X11" s="1"/>
      <c r="Y11" s="1"/>
      <c r="Z11" s="1"/>
      <c r="AA11" s="1"/>
      <c r="AB11" s="1"/>
      <c r="AC11" s="1"/>
      <c r="AD11" s="1"/>
      <c r="AE11" s="1"/>
      <c r="AF11" s="1"/>
      <c r="AG11" s="1"/>
      <c r="AH11" s="1"/>
    </row>
    <row r="12" spans="1:34" ht="12" hidden="1" customHeight="1" x14ac:dyDescent="0.35">
      <c r="A12" s="2"/>
      <c r="B12" s="9" t="s">
        <v>64</v>
      </c>
      <c r="C12" s="10" t="s">
        <v>65</v>
      </c>
      <c r="D12" s="10" t="s">
        <v>66</v>
      </c>
      <c r="E12" s="11"/>
      <c r="F12" s="12"/>
      <c r="G12" s="12"/>
      <c r="H12" s="905"/>
      <c r="I12" s="12"/>
      <c r="J12" s="1"/>
      <c r="K12" s="1"/>
      <c r="L12" s="7"/>
      <c r="M12" s="1"/>
      <c r="N12" s="1"/>
      <c r="O12" s="1"/>
      <c r="P12" s="7"/>
      <c r="Q12" s="1"/>
      <c r="R12" s="1"/>
      <c r="S12" s="1"/>
      <c r="T12" s="1"/>
      <c r="U12" s="1"/>
      <c r="V12" s="7"/>
      <c r="W12" s="1"/>
      <c r="X12" s="1"/>
      <c r="Y12" s="1"/>
      <c r="Z12" s="1"/>
      <c r="AA12" s="1"/>
      <c r="AB12" s="1"/>
      <c r="AC12" s="1"/>
      <c r="AD12" s="1"/>
      <c r="AE12" s="1"/>
      <c r="AF12" s="1"/>
      <c r="AG12" s="1"/>
      <c r="AH12" s="1"/>
    </row>
    <row r="13" spans="1:34" ht="12" hidden="1" customHeight="1" x14ac:dyDescent="0.35">
      <c r="A13" s="2"/>
      <c r="B13" s="9" t="s">
        <v>67</v>
      </c>
      <c r="C13" s="10" t="s">
        <v>68</v>
      </c>
      <c r="D13" s="10" t="s">
        <v>69</v>
      </c>
      <c r="E13" s="11"/>
      <c r="F13" s="12"/>
      <c r="G13" s="12"/>
      <c r="H13" s="905"/>
      <c r="I13" s="12"/>
      <c r="J13" s="1"/>
      <c r="K13" s="1"/>
      <c r="L13" s="7"/>
      <c r="M13" s="1"/>
      <c r="N13" s="1"/>
      <c r="O13" s="1"/>
      <c r="P13" s="7"/>
      <c r="Q13" s="1"/>
      <c r="R13" s="1"/>
      <c r="S13" s="1"/>
      <c r="T13" s="1"/>
      <c r="U13" s="1"/>
      <c r="V13" s="7"/>
      <c r="W13" s="1"/>
      <c r="X13" s="1"/>
      <c r="Y13" s="1"/>
      <c r="Z13" s="1"/>
      <c r="AA13" s="1"/>
      <c r="AB13" s="1"/>
      <c r="AC13" s="1"/>
      <c r="AD13" s="1"/>
      <c r="AE13" s="1"/>
      <c r="AF13" s="1"/>
      <c r="AG13" s="1"/>
      <c r="AH13" s="1"/>
    </row>
    <row r="14" spans="1:34" ht="12" hidden="1" customHeight="1" x14ac:dyDescent="0.35">
      <c r="A14" s="2"/>
      <c r="B14" s="9" t="s">
        <v>70</v>
      </c>
      <c r="C14" s="10" t="s">
        <v>71</v>
      </c>
      <c r="D14" s="10" t="s">
        <v>72</v>
      </c>
      <c r="E14" s="11"/>
      <c r="F14" s="12"/>
      <c r="G14" s="12"/>
      <c r="H14" s="905"/>
      <c r="I14" s="12"/>
      <c r="J14" s="1"/>
      <c r="K14" s="1"/>
      <c r="L14" s="7"/>
      <c r="M14" s="1"/>
      <c r="N14" s="1"/>
      <c r="O14" s="1"/>
      <c r="P14" s="7"/>
      <c r="Q14" s="1"/>
      <c r="R14" s="1"/>
      <c r="S14" s="1"/>
      <c r="T14" s="1"/>
      <c r="U14" s="1"/>
      <c r="V14" s="7"/>
      <c r="W14" s="1"/>
      <c r="X14" s="1"/>
      <c r="Y14" s="1"/>
      <c r="Z14" s="1"/>
      <c r="AA14" s="1"/>
      <c r="AB14" s="1"/>
      <c r="AC14" s="1"/>
      <c r="AD14" s="1"/>
      <c r="AE14" s="1"/>
      <c r="AF14" s="1"/>
      <c r="AG14" s="1"/>
      <c r="AH14" s="1"/>
    </row>
    <row r="15" spans="1:34" ht="12" hidden="1" customHeight="1" x14ac:dyDescent="0.35">
      <c r="A15" s="2"/>
      <c r="B15" s="9" t="s">
        <v>73</v>
      </c>
      <c r="C15" s="10" t="s">
        <v>74</v>
      </c>
      <c r="D15" s="10"/>
      <c r="E15" s="11"/>
      <c r="F15" s="12"/>
      <c r="G15" s="12"/>
      <c r="H15" s="905"/>
      <c r="I15" s="12"/>
      <c r="J15" s="1"/>
      <c r="K15" s="1"/>
      <c r="L15" s="7"/>
      <c r="M15" s="1"/>
      <c r="N15" s="1"/>
      <c r="O15" s="1"/>
      <c r="P15" s="7"/>
      <c r="Q15" s="1"/>
      <c r="R15" s="1"/>
      <c r="S15" s="1"/>
      <c r="T15" s="1"/>
      <c r="U15" s="1"/>
      <c r="V15" s="7"/>
      <c r="W15" s="1"/>
      <c r="X15" s="1"/>
      <c r="Y15" s="1"/>
      <c r="Z15" s="1"/>
      <c r="AA15" s="1"/>
      <c r="AB15" s="1"/>
      <c r="AC15" s="1"/>
      <c r="AD15" s="1"/>
      <c r="AE15" s="1"/>
      <c r="AF15" s="1"/>
      <c r="AG15" s="1"/>
      <c r="AH15" s="1"/>
    </row>
    <row r="16" spans="1:34" ht="12" hidden="1" customHeight="1" x14ac:dyDescent="0.35">
      <c r="A16" s="2"/>
      <c r="B16" s="9" t="s">
        <v>75</v>
      </c>
      <c r="C16" s="10" t="s">
        <v>76</v>
      </c>
      <c r="D16" s="10"/>
      <c r="E16" s="11"/>
      <c r="F16" s="12"/>
      <c r="G16" s="12"/>
      <c r="H16" s="905"/>
      <c r="I16" s="12"/>
      <c r="J16" s="1"/>
      <c r="K16" s="1"/>
      <c r="L16" s="7"/>
      <c r="M16" s="1"/>
      <c r="N16" s="1"/>
      <c r="O16" s="1"/>
      <c r="P16" s="7"/>
      <c r="Q16" s="1"/>
      <c r="R16" s="1"/>
      <c r="S16" s="1"/>
      <c r="T16" s="1"/>
      <c r="U16" s="1"/>
      <c r="V16" s="7"/>
      <c r="W16" s="1"/>
      <c r="X16" s="1"/>
      <c r="Y16" s="1"/>
      <c r="Z16" s="1"/>
      <c r="AA16" s="1"/>
      <c r="AB16" s="1"/>
      <c r="AC16" s="1"/>
      <c r="AD16" s="1"/>
      <c r="AE16" s="1"/>
      <c r="AF16" s="1"/>
      <c r="AG16" s="1"/>
      <c r="AH16" s="1"/>
    </row>
    <row r="17" spans="1:34" ht="12" hidden="1" customHeight="1" x14ac:dyDescent="0.35">
      <c r="A17" s="2"/>
      <c r="B17" s="9" t="s">
        <v>77</v>
      </c>
      <c r="C17" s="10" t="s">
        <v>78</v>
      </c>
      <c r="D17" s="10"/>
      <c r="E17" s="11"/>
      <c r="F17" s="12"/>
      <c r="G17" s="12"/>
      <c r="H17" s="908"/>
      <c r="I17" s="12"/>
      <c r="J17" s="1"/>
      <c r="K17" s="1"/>
      <c r="L17" s="7"/>
      <c r="M17" s="1"/>
      <c r="N17" s="1"/>
      <c r="O17" s="1"/>
      <c r="P17" s="7"/>
      <c r="Q17" s="1"/>
      <c r="R17" s="1"/>
      <c r="S17" s="1"/>
      <c r="T17" s="1"/>
      <c r="U17" s="1"/>
      <c r="V17" s="7"/>
      <c r="W17" s="1"/>
      <c r="X17" s="1"/>
      <c r="Y17" s="1"/>
      <c r="Z17" s="1"/>
      <c r="AA17" s="1"/>
      <c r="AB17" s="1"/>
      <c r="AC17" s="1"/>
      <c r="AD17" s="1"/>
      <c r="AE17" s="1"/>
      <c r="AF17" s="1"/>
      <c r="AG17" s="1"/>
      <c r="AH17" s="1"/>
    </row>
    <row r="18" spans="1:34" ht="12" hidden="1" customHeight="1" x14ac:dyDescent="0.35">
      <c r="A18" s="2"/>
      <c r="B18" s="1"/>
      <c r="C18" s="1"/>
      <c r="D18" s="1"/>
      <c r="E18" s="7"/>
      <c r="F18" s="1"/>
      <c r="G18" s="1"/>
      <c r="H18" s="908"/>
      <c r="I18" s="1"/>
      <c r="J18" s="1"/>
      <c r="K18" s="1"/>
      <c r="L18" s="7"/>
      <c r="M18" s="1"/>
      <c r="N18" s="1"/>
      <c r="O18" s="1"/>
      <c r="P18" s="7"/>
      <c r="Q18" s="1"/>
      <c r="R18" s="1"/>
      <c r="S18" s="1"/>
      <c r="T18" s="1"/>
      <c r="U18" s="1"/>
      <c r="V18" s="7"/>
      <c r="W18" s="1"/>
      <c r="X18" s="1"/>
      <c r="Y18" s="1"/>
      <c r="Z18" s="1"/>
      <c r="AA18" s="1"/>
      <c r="AB18" s="1"/>
      <c r="AC18" s="1"/>
      <c r="AD18" s="1"/>
      <c r="AE18" s="1"/>
      <c r="AF18" s="1"/>
      <c r="AG18" s="1"/>
      <c r="AH18" s="1"/>
    </row>
    <row r="19" spans="1:34" ht="12" hidden="1" customHeight="1" x14ac:dyDescent="0.35">
      <c r="A19" s="2"/>
      <c r="B19" s="1"/>
      <c r="C19" s="1"/>
      <c r="D19" s="1"/>
      <c r="E19" s="7"/>
      <c r="F19" s="1"/>
      <c r="G19" s="1"/>
      <c r="H19" s="908"/>
      <c r="I19" s="1"/>
      <c r="J19" s="1"/>
      <c r="K19" s="1"/>
      <c r="L19" s="7"/>
      <c r="M19" s="1"/>
      <c r="N19" s="1"/>
      <c r="O19" s="1"/>
      <c r="P19" s="7"/>
      <c r="Q19" s="1"/>
      <c r="R19" s="1"/>
      <c r="S19" s="1"/>
      <c r="T19" s="1"/>
      <c r="U19" s="1"/>
      <c r="V19" s="7"/>
      <c r="W19" s="1"/>
      <c r="X19" s="1"/>
      <c r="Y19" s="1"/>
      <c r="Z19" s="1"/>
      <c r="AA19" s="1"/>
      <c r="AB19" s="1"/>
      <c r="AC19" s="1"/>
      <c r="AD19" s="1"/>
      <c r="AE19" s="1"/>
      <c r="AF19" s="1"/>
      <c r="AG19" s="1"/>
      <c r="AH19" s="1"/>
    </row>
    <row r="20" spans="1:34" ht="12" hidden="1" customHeight="1" x14ac:dyDescent="0.35">
      <c r="A20" s="2"/>
      <c r="B20" s="1"/>
      <c r="C20" s="1"/>
      <c r="D20" s="1"/>
      <c r="E20" s="7"/>
      <c r="F20" s="1"/>
      <c r="G20" s="1"/>
      <c r="H20" s="908"/>
      <c r="I20" s="1"/>
      <c r="J20" s="1"/>
      <c r="K20" s="1"/>
      <c r="L20" s="7"/>
      <c r="M20" s="1"/>
      <c r="N20" s="1"/>
      <c r="O20" s="1"/>
      <c r="P20" s="7"/>
      <c r="Q20" s="1"/>
      <c r="R20" s="1"/>
      <c r="S20" s="1"/>
      <c r="T20" s="1"/>
      <c r="U20" s="1"/>
      <c r="V20" s="7"/>
      <c r="W20" s="1"/>
      <c r="X20" s="1"/>
      <c r="Y20" s="1"/>
      <c r="Z20" s="1"/>
      <c r="AA20" s="1"/>
      <c r="AB20" s="1"/>
      <c r="AC20" s="1"/>
      <c r="AD20" s="1"/>
      <c r="AE20" s="1"/>
      <c r="AF20" s="1"/>
      <c r="AG20" s="1"/>
      <c r="AH20" s="1"/>
    </row>
    <row r="21" spans="1:34" ht="25.5" customHeight="1" x14ac:dyDescent="0.25">
      <c r="A21" s="1760"/>
      <c r="B21" s="1761"/>
      <c r="C21" s="1762"/>
      <c r="D21" s="1792" t="s">
        <v>79</v>
      </c>
      <c r="E21" s="1837"/>
      <c r="F21" s="1761"/>
      <c r="G21" s="1837"/>
      <c r="H21" s="1837"/>
      <c r="I21" s="1761"/>
      <c r="J21" s="1761"/>
      <c r="K21" s="1761"/>
      <c r="L21" s="1761"/>
      <c r="M21" s="1761"/>
      <c r="N21" s="1761"/>
      <c r="O21" s="1761"/>
      <c r="P21" s="1761"/>
      <c r="Q21" s="1972"/>
      <c r="R21" s="1761"/>
      <c r="S21" s="1761"/>
      <c r="T21" s="1973"/>
      <c r="U21" s="1968" t="s">
        <v>80</v>
      </c>
      <c r="V21" s="1698"/>
      <c r="W21" s="1969"/>
      <c r="X21" s="1"/>
      <c r="Y21" s="1"/>
      <c r="Z21" s="1"/>
      <c r="AA21" s="1"/>
      <c r="AB21" s="1"/>
      <c r="AC21" s="1"/>
      <c r="AD21" s="1"/>
      <c r="AE21" s="1"/>
      <c r="AF21" s="1"/>
      <c r="AG21" s="1"/>
      <c r="AH21" s="1"/>
    </row>
    <row r="22" spans="1:34" ht="25.5" customHeight="1" x14ac:dyDescent="0.25">
      <c r="A22" s="1763"/>
      <c r="B22" s="1764"/>
      <c r="C22" s="1765"/>
      <c r="D22" s="1763"/>
      <c r="E22" s="1839"/>
      <c r="F22" s="1764"/>
      <c r="G22" s="1839"/>
      <c r="H22" s="1839"/>
      <c r="I22" s="1764"/>
      <c r="J22" s="1764"/>
      <c r="K22" s="1764"/>
      <c r="L22" s="1764"/>
      <c r="M22" s="1764"/>
      <c r="N22" s="1764"/>
      <c r="O22" s="1764"/>
      <c r="P22" s="1764"/>
      <c r="Q22" s="1974"/>
      <c r="R22" s="1764"/>
      <c r="S22" s="1764"/>
      <c r="T22" s="1975"/>
      <c r="U22" s="1986" t="s">
        <v>81</v>
      </c>
      <c r="V22" s="1686"/>
      <c r="W22" s="1987"/>
      <c r="X22" s="1"/>
      <c r="Y22" s="1"/>
      <c r="Z22" s="1"/>
      <c r="AA22" s="1"/>
      <c r="AB22" s="1"/>
      <c r="AC22" s="1"/>
      <c r="AD22" s="1"/>
      <c r="AE22" s="1"/>
      <c r="AF22" s="1"/>
      <c r="AG22" s="1"/>
      <c r="AH22" s="1"/>
    </row>
    <row r="23" spans="1:34" ht="25.5" customHeight="1" x14ac:dyDescent="0.25">
      <c r="A23" s="1763"/>
      <c r="B23" s="1764"/>
      <c r="C23" s="1765"/>
      <c r="D23" s="1763"/>
      <c r="E23" s="1839"/>
      <c r="F23" s="1764"/>
      <c r="G23" s="1839"/>
      <c r="H23" s="1839"/>
      <c r="I23" s="1764"/>
      <c r="J23" s="1764"/>
      <c r="K23" s="1764"/>
      <c r="L23" s="1764"/>
      <c r="M23" s="1764"/>
      <c r="N23" s="1764"/>
      <c r="O23" s="1764"/>
      <c r="P23" s="1764"/>
      <c r="Q23" s="1974"/>
      <c r="R23" s="1764"/>
      <c r="S23" s="1764"/>
      <c r="T23" s="1975"/>
      <c r="U23" s="1492" t="s">
        <v>82</v>
      </c>
      <c r="V23" s="525"/>
      <c r="W23" s="1257"/>
      <c r="X23" s="1"/>
      <c r="Y23" s="1"/>
      <c r="Z23" s="1"/>
      <c r="AA23" s="1"/>
      <c r="AB23" s="1"/>
      <c r="AC23" s="1"/>
      <c r="AD23" s="1"/>
      <c r="AE23" s="1"/>
      <c r="AF23" s="1"/>
      <c r="AG23" s="1"/>
      <c r="AH23" s="1"/>
    </row>
    <row r="24" spans="1:34" ht="25.5" customHeight="1" x14ac:dyDescent="0.25">
      <c r="A24" s="1766"/>
      <c r="B24" s="1767"/>
      <c r="C24" s="1768"/>
      <c r="D24" s="1766"/>
      <c r="E24" s="1841"/>
      <c r="F24" s="1767"/>
      <c r="G24" s="1841"/>
      <c r="H24" s="1841"/>
      <c r="I24" s="1767"/>
      <c r="J24" s="1767"/>
      <c r="K24" s="1767"/>
      <c r="L24" s="1767"/>
      <c r="M24" s="1767"/>
      <c r="N24" s="1767"/>
      <c r="O24" s="1767"/>
      <c r="P24" s="1767"/>
      <c r="Q24" s="1976"/>
      <c r="R24" s="1767"/>
      <c r="S24" s="1767"/>
      <c r="T24" s="1977"/>
      <c r="U24" s="1970" t="s">
        <v>83</v>
      </c>
      <c r="V24" s="1710"/>
      <c r="W24" s="1971"/>
      <c r="X24" s="1"/>
      <c r="Y24" s="1"/>
      <c r="Z24" s="1"/>
      <c r="AA24" s="1"/>
      <c r="AB24" s="1"/>
      <c r="AC24" s="1"/>
      <c r="AD24" s="1"/>
      <c r="AE24" s="1"/>
      <c r="AF24" s="1"/>
      <c r="AG24" s="1"/>
      <c r="AH24" s="1"/>
    </row>
    <row r="25" spans="1:34" ht="36.75" customHeight="1" x14ac:dyDescent="0.25">
      <c r="A25" s="21"/>
      <c r="B25" s="22"/>
      <c r="C25" s="22"/>
      <c r="D25" s="22"/>
      <c r="E25" s="1399"/>
      <c r="F25" s="24"/>
      <c r="G25" s="1181"/>
      <c r="H25" s="1181"/>
      <c r="I25" s="24"/>
      <c r="J25" s="24"/>
      <c r="K25" s="24"/>
      <c r="L25" s="24"/>
      <c r="M25" s="24"/>
      <c r="N25" s="24"/>
      <c r="O25" s="24"/>
      <c r="P25" s="24"/>
      <c r="Q25" s="1414"/>
      <c r="R25" s="24"/>
      <c r="S25" s="24"/>
      <c r="T25" s="1175"/>
      <c r="U25" s="24"/>
      <c r="V25" s="528"/>
      <c r="W25" s="1258"/>
      <c r="X25" s="27"/>
      <c r="Y25" s="1"/>
      <c r="Z25" s="1"/>
      <c r="AA25" s="1"/>
      <c r="AB25" s="1"/>
      <c r="AC25" s="1"/>
      <c r="AD25" s="1"/>
      <c r="AE25" s="1"/>
      <c r="AF25" s="1"/>
      <c r="AG25" s="1"/>
      <c r="AH25" s="1"/>
    </row>
    <row r="26" spans="1:34" ht="48.75" customHeight="1" thickBot="1" x14ac:dyDescent="0.3">
      <c r="A26" s="1776" t="s">
        <v>84</v>
      </c>
      <c r="B26" s="1680"/>
      <c r="C26" s="1681"/>
      <c r="D26" s="28"/>
      <c r="E26" s="1406"/>
      <c r="F26" s="1780" t="str">
        <f>CONCATENATE("INFORME DE SEGUIMIENTO DEL PROCESO ",A27)</f>
        <v>INFORME DE SEGUIMIENTO DEL PROCESO GESTIÓN FINANCIERA</v>
      </c>
      <c r="G26" s="1843"/>
      <c r="H26" s="1182"/>
      <c r="I26" s="1791" t="s">
        <v>85</v>
      </c>
      <c r="J26" s="1680"/>
      <c r="K26" s="1680"/>
      <c r="L26" s="1680"/>
      <c r="M26" s="1681"/>
      <c r="N26" s="31"/>
      <c r="O26" s="24"/>
      <c r="P26" s="32"/>
      <c r="Q26" s="1418"/>
      <c r="R26" s="28"/>
      <c r="S26" s="35"/>
      <c r="T26" s="1175"/>
      <c r="U26" s="126"/>
      <c r="V26" s="40"/>
      <c r="W26" s="1259"/>
      <c r="X26" s="28"/>
      <c r="Y26" s="1"/>
      <c r="Z26" s="1"/>
      <c r="AA26" s="1"/>
      <c r="AB26" s="1"/>
      <c r="AC26" s="1"/>
      <c r="AD26" s="1"/>
      <c r="AE26" s="1"/>
      <c r="AF26" s="1"/>
      <c r="AG26" s="1"/>
      <c r="AH26" s="1"/>
    </row>
    <row r="27" spans="1:34" ht="53.25" customHeight="1" thickBot="1" x14ac:dyDescent="0.3">
      <c r="A27" s="1776" t="s">
        <v>74</v>
      </c>
      <c r="B27" s="1680"/>
      <c r="C27" s="1681"/>
      <c r="D27" s="28"/>
      <c r="E27" s="1406"/>
      <c r="F27" s="37" t="s">
        <v>86</v>
      </c>
      <c r="G27" s="38">
        <f>+COUNTA(E40:E123)</f>
        <v>36</v>
      </c>
      <c r="H27" s="1183"/>
      <c r="I27" s="1782" t="s">
        <v>87</v>
      </c>
      <c r="J27" s="1698"/>
      <c r="K27" s="1699"/>
      <c r="L27" s="1795">
        <f>COUNTIF(I40:I109,"CORRECCIÓN")</f>
        <v>3</v>
      </c>
      <c r="M27" s="1699"/>
      <c r="N27" s="31"/>
      <c r="O27" s="40"/>
      <c r="P27" s="1793" t="s">
        <v>88</v>
      </c>
      <c r="Q27" s="1938"/>
      <c r="R27" s="1695"/>
      <c r="S27" s="1695"/>
      <c r="T27" s="1983"/>
      <c r="U27" s="1984"/>
      <c r="V27" s="1696"/>
      <c r="W27" s="1259"/>
      <c r="X27" s="28"/>
      <c r="Y27" s="1"/>
      <c r="Z27" s="1"/>
      <c r="AA27" s="1"/>
      <c r="AB27" s="1"/>
      <c r="AC27" s="1"/>
      <c r="AD27" s="1"/>
      <c r="AE27" s="1"/>
      <c r="AF27" s="1"/>
      <c r="AG27" s="1"/>
      <c r="AH27" s="1"/>
    </row>
    <row r="28" spans="1:34" ht="53.25" customHeight="1" thickBot="1" x14ac:dyDescent="0.4">
      <c r="A28" s="41"/>
      <c r="B28" s="28"/>
      <c r="C28" s="28"/>
      <c r="D28" s="42"/>
      <c r="E28" s="1406"/>
      <c r="F28" s="37" t="s">
        <v>89</v>
      </c>
      <c r="G28" s="43">
        <f>+COUNTA(H40:H123)</f>
        <v>45</v>
      </c>
      <c r="H28" s="1183"/>
      <c r="I28" s="1779" t="s">
        <v>91</v>
      </c>
      <c r="J28" s="1686"/>
      <c r="K28" s="1723"/>
      <c r="L28" s="1794">
        <f>COUNTIF(I40:I109,"ACCIÓN PREVENTIVA")</f>
        <v>1</v>
      </c>
      <c r="M28" s="1723"/>
      <c r="N28" s="40"/>
      <c r="O28" s="40"/>
      <c r="P28" s="142" t="s">
        <v>93</v>
      </c>
      <c r="Q28" s="1581" t="s">
        <v>94</v>
      </c>
      <c r="R28" s="143" t="s">
        <v>95</v>
      </c>
      <c r="S28" s="145" t="s">
        <v>96</v>
      </c>
      <c r="T28" s="1392" t="s">
        <v>98</v>
      </c>
      <c r="U28" s="52" t="s">
        <v>530</v>
      </c>
      <c r="V28" s="52" t="s">
        <v>100</v>
      </c>
      <c r="W28" s="1259"/>
      <c r="X28" s="28"/>
      <c r="Y28" s="1"/>
      <c r="Z28" s="1"/>
      <c r="AA28" s="1"/>
      <c r="AB28" s="1"/>
      <c r="AC28" s="1"/>
      <c r="AD28" s="1"/>
      <c r="AE28" s="1"/>
      <c r="AF28" s="1"/>
      <c r="AG28" s="1"/>
      <c r="AH28" s="1"/>
    </row>
    <row r="29" spans="1:34" ht="53.25" customHeight="1" x14ac:dyDescent="0.35">
      <c r="A29" s="41"/>
      <c r="B29" s="28"/>
      <c r="C29" s="28"/>
      <c r="D29" s="53"/>
      <c r="E29" s="1406"/>
      <c r="F29" s="54" t="s">
        <v>101</v>
      </c>
      <c r="G29" s="55">
        <f>+COUNTIF(V40:V123,"Cerrada")</f>
        <v>31</v>
      </c>
      <c r="H29" s="1183"/>
      <c r="I29" s="1779" t="s">
        <v>102</v>
      </c>
      <c r="J29" s="1686"/>
      <c r="K29" s="1723"/>
      <c r="L29" s="1794">
        <f>COUNTIF(I40:I109,"ACCIÓN CORRECTIVA")</f>
        <v>36</v>
      </c>
      <c r="M29" s="1723"/>
      <c r="N29" s="31"/>
      <c r="O29" s="40"/>
      <c r="P29" s="142">
        <v>2011</v>
      </c>
      <c r="Q29" s="1581">
        <v>0</v>
      </c>
      <c r="R29" s="142">
        <v>0</v>
      </c>
      <c r="S29" s="142">
        <v>0</v>
      </c>
      <c r="T29" s="1335">
        <f t="shared" ref="T29:T32" si="0">+Q29+R29+S29</f>
        <v>0</v>
      </c>
      <c r="U29" s="1596">
        <v>0</v>
      </c>
      <c r="V29" s="143">
        <v>0</v>
      </c>
      <c r="W29" s="1259"/>
      <c r="X29" s="28"/>
      <c r="Y29" s="1"/>
      <c r="Z29" s="1"/>
      <c r="AA29" s="1"/>
      <c r="AB29" s="1"/>
      <c r="AC29" s="1"/>
      <c r="AD29" s="1"/>
      <c r="AE29" s="1"/>
      <c r="AF29" s="1"/>
      <c r="AG29" s="1"/>
      <c r="AH29" s="1"/>
    </row>
    <row r="30" spans="1:34" ht="48.75" customHeight="1" thickBot="1" x14ac:dyDescent="0.4">
      <c r="A30" s="41"/>
      <c r="B30" s="28"/>
      <c r="C30" s="28"/>
      <c r="D30" s="42"/>
      <c r="E30" s="1406"/>
      <c r="F30" s="61" t="s">
        <v>106</v>
      </c>
      <c r="G30" s="63">
        <f>+COUNTIF(V40:V123,"Cerrada Condicional")</f>
        <v>5</v>
      </c>
      <c r="H30" s="1183"/>
      <c r="I30" s="1771" t="s">
        <v>107</v>
      </c>
      <c r="J30" s="1772"/>
      <c r="K30" s="1773"/>
      <c r="L30" s="1800">
        <f>COUNTIF(I40:I109,"ACCIÓN DE MEJORA")</f>
        <v>5</v>
      </c>
      <c r="M30" s="1773"/>
      <c r="N30" s="40"/>
      <c r="O30" s="40"/>
      <c r="P30" s="154">
        <v>2012</v>
      </c>
      <c r="Q30" s="1582">
        <v>0</v>
      </c>
      <c r="R30" s="154">
        <v>12</v>
      </c>
      <c r="S30" s="154">
        <v>5</v>
      </c>
      <c r="T30" s="1337">
        <f t="shared" si="0"/>
        <v>17</v>
      </c>
      <c r="U30" s="1597">
        <v>17</v>
      </c>
      <c r="V30" s="70">
        <v>17</v>
      </c>
      <c r="W30" s="1259"/>
      <c r="X30" s="28"/>
      <c r="Y30" s="1"/>
      <c r="Z30" s="1"/>
      <c r="AA30" s="1"/>
      <c r="AB30" s="1"/>
      <c r="AC30" s="1"/>
      <c r="AD30" s="1"/>
      <c r="AE30" s="1"/>
      <c r="AF30" s="1"/>
      <c r="AG30" s="1"/>
      <c r="AH30" s="1"/>
    </row>
    <row r="31" spans="1:34" ht="58.5" customHeight="1" thickBot="1" x14ac:dyDescent="0.4">
      <c r="A31" s="41"/>
      <c r="B31" s="28"/>
      <c r="C31" s="28"/>
      <c r="D31" s="53"/>
      <c r="E31" s="1406"/>
      <c r="F31" s="37" t="s">
        <v>109</v>
      </c>
      <c r="G31" s="38">
        <f>+COUNTIF(V40:V123,"Abierta - en Desarrollo")</f>
        <v>5</v>
      </c>
      <c r="H31" s="1183"/>
      <c r="I31" s="1777" t="s">
        <v>110</v>
      </c>
      <c r="J31" s="1680"/>
      <c r="K31" s="1680"/>
      <c r="L31" s="1680"/>
      <c r="M31" s="1681"/>
      <c r="N31" s="40"/>
      <c r="O31" s="40"/>
      <c r="P31" s="154">
        <v>2013</v>
      </c>
      <c r="Q31" s="1582">
        <v>2</v>
      </c>
      <c r="R31" s="154">
        <v>0</v>
      </c>
      <c r="S31" s="154">
        <v>0</v>
      </c>
      <c r="T31" s="1337">
        <f t="shared" si="0"/>
        <v>2</v>
      </c>
      <c r="U31" s="1597">
        <v>2</v>
      </c>
      <c r="V31" s="70">
        <v>2</v>
      </c>
      <c r="W31" s="1259"/>
      <c r="X31" s="28"/>
      <c r="Y31" s="1"/>
      <c r="Z31" s="1"/>
      <c r="AA31" s="1"/>
      <c r="AB31" s="1"/>
      <c r="AC31" s="1"/>
      <c r="AD31" s="1"/>
      <c r="AE31" s="1"/>
      <c r="AF31" s="1"/>
      <c r="AG31" s="1"/>
      <c r="AH31" s="1"/>
    </row>
    <row r="32" spans="1:34" ht="44.25" customHeight="1" thickBot="1" x14ac:dyDescent="0.4">
      <c r="A32" s="41"/>
      <c r="B32" s="28"/>
      <c r="C32" s="28"/>
      <c r="D32" s="42"/>
      <c r="E32" s="1406"/>
      <c r="F32" s="76" t="s">
        <v>111</v>
      </c>
      <c r="G32" s="55">
        <f>+COUNTIF(V40:V123,"Abierta - Vencida")</f>
        <v>4</v>
      </c>
      <c r="H32" s="1183"/>
      <c r="I32" s="79" t="s">
        <v>14</v>
      </c>
      <c r="J32" s="81">
        <f>COUNTIF(J40:J123,"SGC")</f>
        <v>36</v>
      </c>
      <c r="K32" s="918" t="s">
        <v>35</v>
      </c>
      <c r="L32" s="84">
        <f>COUNTIF(J40:J123,"S&amp;SO")</f>
        <v>0</v>
      </c>
      <c r="M32" s="330" t="s">
        <v>98</v>
      </c>
      <c r="N32" s="40"/>
      <c r="O32" s="24"/>
      <c r="P32" s="154">
        <v>2014</v>
      </c>
      <c r="Q32" s="1582">
        <v>0</v>
      </c>
      <c r="R32" s="154">
        <v>0</v>
      </c>
      <c r="S32" s="154">
        <v>0</v>
      </c>
      <c r="T32" s="1337">
        <f t="shared" si="0"/>
        <v>0</v>
      </c>
      <c r="U32" s="1597">
        <v>0</v>
      </c>
      <c r="V32" s="70">
        <v>0</v>
      </c>
      <c r="W32" s="1259"/>
      <c r="X32" s="28"/>
      <c r="Y32" s="1"/>
      <c r="Z32" s="1"/>
      <c r="AA32" s="1"/>
      <c r="AB32" s="1"/>
      <c r="AC32" s="1"/>
      <c r="AD32" s="1"/>
      <c r="AE32" s="1"/>
      <c r="AF32" s="1"/>
      <c r="AG32" s="1"/>
      <c r="AH32" s="1"/>
    </row>
    <row r="33" spans="1:34" ht="55.5" customHeight="1" thickBot="1" x14ac:dyDescent="0.4">
      <c r="A33" s="41"/>
      <c r="B33" s="28"/>
      <c r="C33" s="28"/>
      <c r="D33" s="28"/>
      <c r="E33" s="1406"/>
      <c r="F33" s="86" t="s">
        <v>113</v>
      </c>
      <c r="G33" s="87">
        <f>SUM(G31:G32)</f>
        <v>9</v>
      </c>
      <c r="H33" s="1183"/>
      <c r="I33" s="92" t="s">
        <v>52</v>
      </c>
      <c r="J33" s="93">
        <f>COUNTIF(J40:J123,"SCI")</f>
        <v>4</v>
      </c>
      <c r="K33" s="920" t="s">
        <v>28</v>
      </c>
      <c r="L33" s="96">
        <f>COUNTIF(J40:J123,"SGSI")</f>
        <v>0</v>
      </c>
      <c r="M33" s="1801">
        <f>+J32+J33+J34+J35+L32+L33+L34</f>
        <v>45</v>
      </c>
      <c r="N33" s="40"/>
      <c r="O33" s="24"/>
      <c r="P33" s="176" t="s">
        <v>116</v>
      </c>
      <c r="Q33" s="1583">
        <f t="shared" ref="Q33:V33" si="1">SUM(Q29:Q32)</f>
        <v>2</v>
      </c>
      <c r="R33" s="101">
        <f t="shared" si="1"/>
        <v>12</v>
      </c>
      <c r="S33" s="101">
        <f t="shared" si="1"/>
        <v>5</v>
      </c>
      <c r="T33" s="1177">
        <f t="shared" si="1"/>
        <v>19</v>
      </c>
      <c r="U33" s="1598">
        <f t="shared" si="1"/>
        <v>19</v>
      </c>
      <c r="V33" s="101">
        <f t="shared" si="1"/>
        <v>19</v>
      </c>
      <c r="W33" s="1259"/>
      <c r="X33" s="28"/>
      <c r="Y33" s="1"/>
      <c r="Z33" s="1"/>
      <c r="AA33" s="1"/>
      <c r="AB33" s="1"/>
      <c r="AC33" s="1"/>
      <c r="AD33" s="1"/>
      <c r="AE33" s="1"/>
      <c r="AF33" s="1"/>
      <c r="AG33" s="1"/>
      <c r="AH33" s="1"/>
    </row>
    <row r="34" spans="1:34" ht="54.75" customHeight="1" thickBot="1" x14ac:dyDescent="0.4">
      <c r="A34" s="41"/>
      <c r="B34" s="28"/>
      <c r="C34" s="28"/>
      <c r="D34" s="28"/>
      <c r="E34" s="1406"/>
      <c r="F34" s="37" t="s">
        <v>119</v>
      </c>
      <c r="G34" s="43">
        <f>+COUNTA(Q40:Q123)</f>
        <v>44</v>
      </c>
      <c r="H34" s="1406"/>
      <c r="I34" s="92" t="s">
        <v>47</v>
      </c>
      <c r="J34" s="93">
        <f>COUNTIF(J40:J123,"SGA")</f>
        <v>0</v>
      </c>
      <c r="K34" s="921" t="s">
        <v>21</v>
      </c>
      <c r="L34" s="119">
        <f>COUNTIF(J40:J123,"SIGA")</f>
        <v>5</v>
      </c>
      <c r="M34" s="1790"/>
      <c r="N34" s="40"/>
      <c r="O34" s="24"/>
      <c r="P34" s="120"/>
      <c r="Q34" s="1584"/>
      <c r="R34" s="28"/>
      <c r="S34" s="35"/>
      <c r="T34" s="1262"/>
      <c r="U34" s="126"/>
      <c r="V34" s="40"/>
      <c r="W34" s="1259"/>
      <c r="X34" s="28"/>
      <c r="Y34" s="1"/>
      <c r="Z34" s="1"/>
      <c r="AA34" s="1"/>
      <c r="AB34" s="1"/>
      <c r="AC34" s="1"/>
      <c r="AD34" s="1"/>
      <c r="AE34" s="1"/>
      <c r="AF34" s="1"/>
      <c r="AG34" s="1"/>
      <c r="AH34" s="1"/>
    </row>
    <row r="35" spans="1:34" ht="56.25" customHeight="1" thickBot="1" x14ac:dyDescent="0.4">
      <c r="A35" s="41"/>
      <c r="B35" s="28"/>
      <c r="C35" s="28"/>
      <c r="D35" s="31"/>
      <c r="E35" s="1187"/>
      <c r="F35" s="123" t="s">
        <v>126</v>
      </c>
      <c r="G35" s="124">
        <f>+COUNTA(T40:T123)</f>
        <v>45</v>
      </c>
      <c r="H35" s="1406"/>
      <c r="I35" s="125" t="s">
        <v>41</v>
      </c>
      <c r="J35" s="119">
        <f>COUNTIF(J40:J123,"SRS")</f>
        <v>0</v>
      </c>
      <c r="K35" s="40"/>
      <c r="L35" s="40"/>
      <c r="M35" s="40"/>
      <c r="N35" s="40"/>
      <c r="O35" s="40"/>
      <c r="P35" s="40"/>
      <c r="Q35" s="1584"/>
      <c r="R35" s="186"/>
      <c r="S35" s="22"/>
      <c r="T35" s="1178"/>
      <c r="U35" s="1599"/>
      <c r="V35" s="40"/>
      <c r="W35" s="1259"/>
      <c r="X35" s="28"/>
      <c r="Y35" s="1"/>
      <c r="Z35" s="1"/>
      <c r="AA35" s="1"/>
      <c r="AB35" s="1"/>
      <c r="AC35" s="1"/>
      <c r="AD35" s="1"/>
      <c r="AE35" s="1"/>
      <c r="AF35" s="1"/>
      <c r="AG35" s="1"/>
      <c r="AH35" s="1"/>
    </row>
    <row r="36" spans="1:34" ht="42.75" customHeight="1" x14ac:dyDescent="0.35">
      <c r="A36" s="41"/>
      <c r="B36" s="28"/>
      <c r="C36" s="28"/>
      <c r="D36" s="31"/>
      <c r="E36" s="1187"/>
      <c r="F36" s="31"/>
      <c r="G36" s="1187"/>
      <c r="H36" s="1406"/>
      <c r="I36" s="31"/>
      <c r="J36" s="31"/>
      <c r="K36" s="40"/>
      <c r="L36" s="40"/>
      <c r="M36" s="40"/>
      <c r="N36" s="40"/>
      <c r="O36" s="40"/>
      <c r="P36" s="40"/>
      <c r="Q36" s="1584"/>
      <c r="R36" s="186"/>
      <c r="S36" s="22"/>
      <c r="T36" s="1178"/>
      <c r="U36" s="1599"/>
      <c r="V36" s="40"/>
      <c r="W36" s="1259"/>
      <c r="X36" s="28"/>
      <c r="Y36" s="1"/>
      <c r="Z36" s="1"/>
      <c r="AA36" s="1"/>
      <c r="AB36" s="1"/>
      <c r="AC36" s="1"/>
      <c r="AD36" s="1"/>
      <c r="AE36" s="1"/>
      <c r="AF36" s="1"/>
      <c r="AG36" s="1"/>
      <c r="AH36" s="1"/>
    </row>
    <row r="37" spans="1:34" ht="42.75" customHeight="1" x14ac:dyDescent="0.35">
      <c r="A37" s="41"/>
      <c r="B37" s="28"/>
      <c r="C37" s="28"/>
      <c r="D37" s="31"/>
      <c r="E37" s="1187"/>
      <c r="F37" s="31"/>
      <c r="G37" s="1187"/>
      <c r="H37" s="1187"/>
      <c r="I37" s="31"/>
      <c r="J37" s="31"/>
      <c r="K37" s="40"/>
      <c r="L37" s="31"/>
      <c r="M37" s="31"/>
      <c r="N37" s="40"/>
      <c r="O37" s="40"/>
      <c r="P37" s="40"/>
      <c r="Q37" s="1417"/>
      <c r="R37" s="135"/>
      <c r="S37" s="120"/>
      <c r="T37" s="1262"/>
      <c r="U37" s="120"/>
      <c r="V37" s="22"/>
      <c r="W37" s="1260"/>
      <c r="X37" s="135"/>
      <c r="Y37" s="1"/>
      <c r="Z37" s="1"/>
      <c r="AA37" s="1"/>
      <c r="AB37" s="1"/>
      <c r="AC37" s="1"/>
      <c r="AD37" s="1"/>
      <c r="AE37" s="1"/>
      <c r="AF37" s="1"/>
      <c r="AG37" s="1"/>
      <c r="AH37" s="1"/>
    </row>
    <row r="38" spans="1:34" s="14" customFormat="1" ht="42.75" customHeight="1" thickBot="1" x14ac:dyDescent="0.4">
      <c r="A38" s="1798" t="s">
        <v>130</v>
      </c>
      <c r="B38" s="1833"/>
      <c r="C38" s="1833"/>
      <c r="D38" s="1833"/>
      <c r="E38" s="1833"/>
      <c r="F38" s="1833"/>
      <c r="G38" s="1985"/>
      <c r="H38" s="1796" t="s">
        <v>131</v>
      </c>
      <c r="I38" s="1833"/>
      <c r="J38" s="1833"/>
      <c r="K38" s="1833"/>
      <c r="L38" s="1833"/>
      <c r="M38" s="1833"/>
      <c r="N38" s="1833"/>
      <c r="O38" s="1833"/>
      <c r="P38" s="1834"/>
      <c r="Q38" s="1785" t="s">
        <v>174</v>
      </c>
      <c r="R38" s="1978"/>
      <c r="S38" s="1979"/>
      <c r="T38" s="1980" t="s">
        <v>133</v>
      </c>
      <c r="U38" s="1981"/>
      <c r="V38" s="1833"/>
      <c r="W38" s="1982"/>
      <c r="X38" s="195" t="s">
        <v>134</v>
      </c>
      <c r="Y38" s="923"/>
      <c r="Z38" s="927"/>
      <c r="AA38" s="928"/>
      <c r="AB38" s="928"/>
      <c r="AC38" s="928"/>
      <c r="AD38" s="928"/>
      <c r="AE38" s="928"/>
      <c r="AF38" s="928"/>
      <c r="AG38" s="928"/>
      <c r="AH38" s="928"/>
    </row>
    <row r="39" spans="1:34" ht="58.5" customHeight="1" thickBot="1" x14ac:dyDescent="0.3">
      <c r="A39" s="198" t="s">
        <v>135</v>
      </c>
      <c r="B39" s="200" t="s">
        <v>3</v>
      </c>
      <c r="C39" s="200" t="s">
        <v>137</v>
      </c>
      <c r="D39" s="200" t="s">
        <v>138</v>
      </c>
      <c r="E39" s="1407" t="s">
        <v>139</v>
      </c>
      <c r="F39" s="200" t="s">
        <v>4</v>
      </c>
      <c r="G39" s="1425" t="s">
        <v>140</v>
      </c>
      <c r="H39" s="1188" t="s">
        <v>141</v>
      </c>
      <c r="I39" s="200" t="s">
        <v>5</v>
      </c>
      <c r="J39" s="200" t="s">
        <v>142</v>
      </c>
      <c r="K39" s="200" t="s">
        <v>143</v>
      </c>
      <c r="L39" s="203" t="s">
        <v>144</v>
      </c>
      <c r="M39" s="204" t="s">
        <v>145</v>
      </c>
      <c r="N39" s="204" t="s">
        <v>147</v>
      </c>
      <c r="O39" s="204" t="s">
        <v>148</v>
      </c>
      <c r="P39" s="205" t="s">
        <v>149</v>
      </c>
      <c r="Q39" s="207" t="s">
        <v>150</v>
      </c>
      <c r="R39" s="208" t="s">
        <v>151</v>
      </c>
      <c r="S39" s="210" t="s">
        <v>152</v>
      </c>
      <c r="T39" s="1261" t="s">
        <v>150</v>
      </c>
      <c r="U39" s="204" t="s">
        <v>151</v>
      </c>
      <c r="V39" s="204" t="s">
        <v>153</v>
      </c>
      <c r="W39" s="1255" t="s">
        <v>154</v>
      </c>
      <c r="X39" s="549"/>
      <c r="Y39" s="931"/>
      <c r="Z39" s="931"/>
      <c r="AA39" s="933"/>
      <c r="AB39" s="933"/>
      <c r="AC39" s="933"/>
      <c r="AD39" s="933"/>
      <c r="AE39" s="933"/>
      <c r="AF39" s="933"/>
      <c r="AG39" s="933"/>
      <c r="AH39" s="933"/>
    </row>
    <row r="40" spans="1:34" ht="391.5" customHeight="1" thickBot="1" x14ac:dyDescent="0.3">
      <c r="A40" s="763">
        <v>1</v>
      </c>
      <c r="B40" s="590" t="s">
        <v>11</v>
      </c>
      <c r="C40" s="590" t="s">
        <v>17</v>
      </c>
      <c r="D40" s="721">
        <v>41626</v>
      </c>
      <c r="E40" s="1128" t="s">
        <v>2158</v>
      </c>
      <c r="F40" s="590" t="s">
        <v>19</v>
      </c>
      <c r="G40" s="1128" t="s">
        <v>2160</v>
      </c>
      <c r="H40" s="1209" t="s">
        <v>2163</v>
      </c>
      <c r="I40" s="554" t="s">
        <v>34</v>
      </c>
      <c r="J40" s="554" t="s">
        <v>14</v>
      </c>
      <c r="K40" s="554" t="s">
        <v>2164</v>
      </c>
      <c r="L40" s="554" t="s">
        <v>2165</v>
      </c>
      <c r="M40" s="554" t="s">
        <v>2166</v>
      </c>
      <c r="N40" s="541">
        <v>41396</v>
      </c>
      <c r="O40" s="541">
        <v>41396</v>
      </c>
      <c r="P40" s="541">
        <v>41455</v>
      </c>
      <c r="Q40" s="1535" t="s">
        <v>2168</v>
      </c>
      <c r="R40" s="1369" t="s">
        <v>2169</v>
      </c>
      <c r="S40" s="1370" t="s">
        <v>2175</v>
      </c>
      <c r="T40" s="1535" t="s">
        <v>2821</v>
      </c>
      <c r="U40" s="219" t="s">
        <v>2182</v>
      </c>
      <c r="V40" s="177" t="s">
        <v>36</v>
      </c>
      <c r="W40" s="173" t="s">
        <v>2822</v>
      </c>
      <c r="X40" s="177" t="str">
        <f t="shared" ref="X40:X84" ca="1" si="2">+IF(P40="","",IF(TODAY()-P40&gt;0,"VENCIDA","EN DESARROLLO"))</f>
        <v>VENCIDA</v>
      </c>
      <c r="Y40" s="557"/>
      <c r="Z40" s="216"/>
      <c r="AA40" s="1"/>
      <c r="AB40" s="1"/>
      <c r="AC40" s="1"/>
      <c r="AD40" s="1"/>
      <c r="AE40" s="1"/>
      <c r="AF40" s="1"/>
      <c r="AG40" s="1"/>
      <c r="AH40" s="1"/>
    </row>
    <row r="41" spans="1:34" ht="290.25" customHeight="1" thickBot="1" x14ac:dyDescent="0.3">
      <c r="A41" s="806">
        <v>2</v>
      </c>
      <c r="B41" s="270" t="s">
        <v>11</v>
      </c>
      <c r="C41" s="270" t="s">
        <v>55</v>
      </c>
      <c r="D41" s="729">
        <v>41610</v>
      </c>
      <c r="E41" s="1408" t="s">
        <v>2191</v>
      </c>
      <c r="F41" s="270" t="s">
        <v>19</v>
      </c>
      <c r="G41" s="1408" t="s">
        <v>2192</v>
      </c>
      <c r="H41" s="1408" t="s">
        <v>2193</v>
      </c>
      <c r="I41" s="270" t="s">
        <v>34</v>
      </c>
      <c r="J41" s="270" t="s">
        <v>14</v>
      </c>
      <c r="K41" s="270" t="s">
        <v>2194</v>
      </c>
      <c r="L41" s="270" t="s">
        <v>2195</v>
      </c>
      <c r="M41" s="270" t="s">
        <v>2166</v>
      </c>
      <c r="N41" s="729">
        <v>41396</v>
      </c>
      <c r="O41" s="729">
        <v>41396</v>
      </c>
      <c r="P41" s="729">
        <v>41639</v>
      </c>
      <c r="Q41" s="1591" t="s">
        <v>2196</v>
      </c>
      <c r="R41" s="1300" t="s">
        <v>2199</v>
      </c>
      <c r="S41" s="1371" t="s">
        <v>2200</v>
      </c>
      <c r="T41" s="1503" t="s">
        <v>2819</v>
      </c>
      <c r="U41" s="819" t="s">
        <v>2202</v>
      </c>
      <c r="V41" s="229" t="s">
        <v>42</v>
      </c>
      <c r="W41" s="547" t="s">
        <v>2820</v>
      </c>
      <c r="X41" s="177" t="str">
        <f t="shared" ca="1" si="2"/>
        <v>VENCIDA</v>
      </c>
      <c r="Y41" s="1250"/>
      <c r="Z41" s="216"/>
      <c r="AA41" s="1"/>
      <c r="AB41" s="1"/>
      <c r="AC41" s="1"/>
      <c r="AD41" s="1"/>
      <c r="AE41" s="1"/>
      <c r="AF41" s="1"/>
      <c r="AG41" s="1"/>
      <c r="AH41" s="1"/>
    </row>
    <row r="42" spans="1:34" ht="144" hidden="1" customHeight="1" x14ac:dyDescent="0.25">
      <c r="A42" s="418">
        <v>3</v>
      </c>
      <c r="B42" s="287" t="s">
        <v>11</v>
      </c>
      <c r="C42" s="287" t="s">
        <v>55</v>
      </c>
      <c r="D42" s="289">
        <v>42093</v>
      </c>
      <c r="E42" s="287" t="s">
        <v>2204</v>
      </c>
      <c r="F42" s="287" t="s">
        <v>12</v>
      </c>
      <c r="G42" s="290" t="s">
        <v>2205</v>
      </c>
      <c r="H42" s="342" t="s">
        <v>2206</v>
      </c>
      <c r="I42" s="342" t="s">
        <v>34</v>
      </c>
      <c r="J42" s="342" t="s">
        <v>14</v>
      </c>
      <c r="K42" s="424" t="s">
        <v>2207</v>
      </c>
      <c r="L42" s="342" t="s">
        <v>899</v>
      </c>
      <c r="M42" s="424" t="s">
        <v>1354</v>
      </c>
      <c r="N42" s="426">
        <v>42104</v>
      </c>
      <c r="O42" s="426">
        <v>42104</v>
      </c>
      <c r="P42" s="426">
        <v>42154</v>
      </c>
      <c r="Q42" s="424" t="s">
        <v>2208</v>
      </c>
      <c r="R42" s="424" t="s">
        <v>2209</v>
      </c>
      <c r="S42" s="426">
        <v>42149</v>
      </c>
      <c r="T42" s="424" t="s">
        <v>2210</v>
      </c>
      <c r="U42" s="424" t="s">
        <v>2211</v>
      </c>
      <c r="V42" s="392" t="s">
        <v>36</v>
      </c>
      <c r="W42" s="342" t="s">
        <v>2212</v>
      </c>
      <c r="X42" s="177" t="str">
        <f t="shared" ca="1" si="2"/>
        <v>VENCIDA</v>
      </c>
      <c r="Y42" s="216"/>
      <c r="Z42" s="216"/>
      <c r="AA42" s="1"/>
      <c r="AB42" s="1"/>
      <c r="AC42" s="1"/>
      <c r="AD42" s="1"/>
      <c r="AE42" s="1"/>
      <c r="AF42" s="1"/>
      <c r="AG42" s="1"/>
      <c r="AH42" s="1"/>
    </row>
    <row r="43" spans="1:34" ht="177.75" hidden="1" customHeight="1" x14ac:dyDescent="0.25">
      <c r="A43" s="169">
        <v>4</v>
      </c>
      <c r="B43" s="170" t="s">
        <v>11</v>
      </c>
      <c r="C43" s="170" t="s">
        <v>55</v>
      </c>
      <c r="D43" s="171">
        <v>42093</v>
      </c>
      <c r="E43" s="170" t="s">
        <v>2213</v>
      </c>
      <c r="F43" s="170" t="s">
        <v>12</v>
      </c>
      <c r="G43" s="172" t="s">
        <v>2214</v>
      </c>
      <c r="H43" s="174" t="s">
        <v>2215</v>
      </c>
      <c r="I43" s="174" t="s">
        <v>20</v>
      </c>
      <c r="J43" s="174" t="s">
        <v>14</v>
      </c>
      <c r="K43" s="173" t="s">
        <v>2216</v>
      </c>
      <c r="L43" s="174" t="s">
        <v>2217</v>
      </c>
      <c r="M43" s="173" t="s">
        <v>2218</v>
      </c>
      <c r="N43" s="175">
        <v>42104</v>
      </c>
      <c r="O43" s="175">
        <v>42104</v>
      </c>
      <c r="P43" s="175">
        <v>42369</v>
      </c>
      <c r="Q43" s="173" t="s">
        <v>2219</v>
      </c>
      <c r="R43" s="173" t="s">
        <v>2220</v>
      </c>
      <c r="S43" s="174" t="s">
        <v>2221</v>
      </c>
      <c r="T43" s="173" t="s">
        <v>2222</v>
      </c>
      <c r="U43" s="173" t="s">
        <v>2223</v>
      </c>
      <c r="V43" s="177" t="s">
        <v>36</v>
      </c>
      <c r="W43" s="174" t="s">
        <v>2224</v>
      </c>
      <c r="X43" s="177" t="str">
        <f t="shared" ca="1" si="2"/>
        <v>VENCIDA</v>
      </c>
      <c r="Y43" s="216"/>
      <c r="Z43" s="216"/>
      <c r="AA43" s="1"/>
      <c r="AB43" s="1"/>
      <c r="AC43" s="1"/>
      <c r="AD43" s="1"/>
      <c r="AE43" s="1"/>
      <c r="AF43" s="1"/>
      <c r="AG43" s="1"/>
      <c r="AH43" s="1"/>
    </row>
    <row r="44" spans="1:34" ht="110.25" hidden="1" customHeight="1" x14ac:dyDescent="0.25">
      <c r="A44" s="169">
        <v>5</v>
      </c>
      <c r="B44" s="170" t="s">
        <v>11</v>
      </c>
      <c r="C44" s="170" t="s">
        <v>50</v>
      </c>
      <c r="D44" s="171">
        <v>42093</v>
      </c>
      <c r="E44" s="170" t="s">
        <v>2225</v>
      </c>
      <c r="F44" s="170" t="s">
        <v>12</v>
      </c>
      <c r="G44" s="172" t="s">
        <v>2226</v>
      </c>
      <c r="H44" s="174" t="s">
        <v>2227</v>
      </c>
      <c r="I44" s="174" t="s">
        <v>27</v>
      </c>
      <c r="J44" s="174" t="s">
        <v>21</v>
      </c>
      <c r="K44" s="173" t="s">
        <v>2227</v>
      </c>
      <c r="L44" s="174" t="s">
        <v>2228</v>
      </c>
      <c r="M44" s="173" t="s">
        <v>2229</v>
      </c>
      <c r="N44" s="175">
        <v>42104</v>
      </c>
      <c r="O44" s="175">
        <v>42104</v>
      </c>
      <c r="P44" s="175">
        <v>42154</v>
      </c>
      <c r="Q44" s="173" t="s">
        <v>2230</v>
      </c>
      <c r="R44" s="173" t="s">
        <v>2231</v>
      </c>
      <c r="S44" s="175">
        <v>42149</v>
      </c>
      <c r="T44" s="173" t="s">
        <v>2232</v>
      </c>
      <c r="U44" s="173" t="s">
        <v>2233</v>
      </c>
      <c r="V44" s="177" t="s">
        <v>36</v>
      </c>
      <c r="W44" s="174" t="s">
        <v>2212</v>
      </c>
      <c r="X44" s="177" t="str">
        <f t="shared" ca="1" si="2"/>
        <v>VENCIDA</v>
      </c>
      <c r="Y44" s="216"/>
      <c r="Z44" s="216"/>
      <c r="AA44" s="1"/>
      <c r="AB44" s="1"/>
      <c r="AC44" s="1"/>
      <c r="AD44" s="1"/>
      <c r="AE44" s="1"/>
      <c r="AF44" s="1"/>
      <c r="AG44" s="1"/>
      <c r="AH44" s="1"/>
    </row>
    <row r="45" spans="1:34" ht="120" hidden="1" customHeight="1" x14ac:dyDescent="0.25">
      <c r="A45" s="169">
        <v>6</v>
      </c>
      <c r="B45" s="170" t="s">
        <v>11</v>
      </c>
      <c r="C45" s="170" t="s">
        <v>50</v>
      </c>
      <c r="D45" s="171">
        <v>42093</v>
      </c>
      <c r="E45" s="170" t="s">
        <v>2234</v>
      </c>
      <c r="F45" s="170" t="s">
        <v>12</v>
      </c>
      <c r="G45" s="172" t="s">
        <v>2235</v>
      </c>
      <c r="H45" s="174" t="s">
        <v>2227</v>
      </c>
      <c r="I45" s="174" t="s">
        <v>27</v>
      </c>
      <c r="J45" s="174" t="s">
        <v>52</v>
      </c>
      <c r="K45" s="173" t="s">
        <v>2227</v>
      </c>
      <c r="L45" s="174" t="s">
        <v>2228</v>
      </c>
      <c r="M45" s="173" t="s">
        <v>2229</v>
      </c>
      <c r="N45" s="175">
        <v>42104</v>
      </c>
      <c r="O45" s="175">
        <v>42104</v>
      </c>
      <c r="P45" s="175">
        <v>42154</v>
      </c>
      <c r="Q45" s="173" t="s">
        <v>2230</v>
      </c>
      <c r="R45" s="173" t="s">
        <v>2231</v>
      </c>
      <c r="S45" s="175">
        <v>42149</v>
      </c>
      <c r="T45" s="173" t="s">
        <v>2237</v>
      </c>
      <c r="U45" s="173" t="s">
        <v>2238</v>
      </c>
      <c r="V45" s="177" t="s">
        <v>36</v>
      </c>
      <c r="W45" s="174" t="s">
        <v>2212</v>
      </c>
      <c r="X45" s="177" t="str">
        <f t="shared" ca="1" si="2"/>
        <v>VENCIDA</v>
      </c>
      <c r="Y45" s="216"/>
      <c r="Z45" s="216"/>
      <c r="AA45" s="1"/>
      <c r="AB45" s="1"/>
      <c r="AC45" s="1"/>
      <c r="AD45" s="1"/>
      <c r="AE45" s="1"/>
      <c r="AF45" s="1"/>
      <c r="AG45" s="1"/>
      <c r="AH45" s="1"/>
    </row>
    <row r="46" spans="1:34" ht="297.75" hidden="1" customHeight="1" x14ac:dyDescent="0.25">
      <c r="A46" s="169">
        <v>7</v>
      </c>
      <c r="B46" s="170" t="s">
        <v>11</v>
      </c>
      <c r="C46" s="170" t="s">
        <v>55</v>
      </c>
      <c r="D46" s="171">
        <v>42093</v>
      </c>
      <c r="E46" s="170" t="s">
        <v>2239</v>
      </c>
      <c r="F46" s="170" t="s">
        <v>12</v>
      </c>
      <c r="G46" s="172" t="s">
        <v>2240</v>
      </c>
      <c r="H46" s="174" t="s">
        <v>2241</v>
      </c>
      <c r="I46" s="174" t="s">
        <v>27</v>
      </c>
      <c r="J46" s="174" t="s">
        <v>21</v>
      </c>
      <c r="K46" s="173" t="s">
        <v>2227</v>
      </c>
      <c r="L46" s="174" t="s">
        <v>2217</v>
      </c>
      <c r="M46" s="173" t="s">
        <v>2218</v>
      </c>
      <c r="N46" s="175">
        <v>42104</v>
      </c>
      <c r="O46" s="175">
        <v>42104</v>
      </c>
      <c r="P46" s="175">
        <v>42154</v>
      </c>
      <c r="Q46" s="173" t="s">
        <v>2243</v>
      </c>
      <c r="R46" s="173" t="s">
        <v>2244</v>
      </c>
      <c r="S46" s="175">
        <v>42149</v>
      </c>
      <c r="T46" s="173" t="s">
        <v>2245</v>
      </c>
      <c r="U46" s="173" t="s">
        <v>2246</v>
      </c>
      <c r="V46" s="177" t="s">
        <v>36</v>
      </c>
      <c r="W46" s="174" t="s">
        <v>2212</v>
      </c>
      <c r="X46" s="177" t="str">
        <f t="shared" ca="1" si="2"/>
        <v>VENCIDA</v>
      </c>
      <c r="Y46" s="216"/>
      <c r="Z46" s="216"/>
      <c r="AA46" s="1"/>
      <c r="AB46" s="1"/>
      <c r="AC46" s="1"/>
      <c r="AD46" s="1"/>
      <c r="AE46" s="1"/>
      <c r="AF46" s="1"/>
      <c r="AG46" s="1"/>
      <c r="AH46" s="1"/>
    </row>
    <row r="47" spans="1:34" ht="212.25" hidden="1" customHeight="1" x14ac:dyDescent="0.25">
      <c r="A47" s="169">
        <v>8</v>
      </c>
      <c r="B47" s="170" t="s">
        <v>11</v>
      </c>
      <c r="C47" s="170" t="s">
        <v>50</v>
      </c>
      <c r="D47" s="171">
        <v>42093</v>
      </c>
      <c r="E47" s="170" t="s">
        <v>2247</v>
      </c>
      <c r="F47" s="170" t="s">
        <v>12</v>
      </c>
      <c r="G47" s="172" t="s">
        <v>2248</v>
      </c>
      <c r="H47" s="174" t="s">
        <v>2249</v>
      </c>
      <c r="I47" s="174" t="s">
        <v>27</v>
      </c>
      <c r="J47" s="174" t="s">
        <v>21</v>
      </c>
      <c r="K47" s="173" t="s">
        <v>2250</v>
      </c>
      <c r="L47" s="174" t="s">
        <v>2228</v>
      </c>
      <c r="M47" s="173" t="s">
        <v>2229</v>
      </c>
      <c r="N47" s="175">
        <v>42104</v>
      </c>
      <c r="O47" s="175">
        <v>42104</v>
      </c>
      <c r="P47" s="175">
        <v>42154</v>
      </c>
      <c r="Q47" s="173" t="s">
        <v>2251</v>
      </c>
      <c r="R47" s="173" t="s">
        <v>2244</v>
      </c>
      <c r="S47" s="175">
        <v>42149</v>
      </c>
      <c r="T47" s="173" t="s">
        <v>2252</v>
      </c>
      <c r="U47" s="173" t="s">
        <v>2238</v>
      </c>
      <c r="V47" s="177" t="s">
        <v>36</v>
      </c>
      <c r="W47" s="174" t="s">
        <v>2212</v>
      </c>
      <c r="X47" s="177" t="str">
        <f t="shared" ca="1" si="2"/>
        <v>VENCIDA</v>
      </c>
      <c r="Y47" s="216"/>
      <c r="Z47" s="216"/>
      <c r="AA47" s="1"/>
      <c r="AB47" s="1"/>
      <c r="AC47" s="1"/>
      <c r="AD47" s="1"/>
      <c r="AE47" s="1"/>
      <c r="AF47" s="1"/>
      <c r="AG47" s="1"/>
      <c r="AH47" s="1"/>
    </row>
    <row r="48" spans="1:34" ht="141" hidden="1" customHeight="1" x14ac:dyDescent="0.25">
      <c r="A48" s="169">
        <v>9</v>
      </c>
      <c r="B48" s="170" t="s">
        <v>11</v>
      </c>
      <c r="C48" s="170" t="s">
        <v>50</v>
      </c>
      <c r="D48" s="171">
        <v>42093</v>
      </c>
      <c r="E48" s="170" t="s">
        <v>2253</v>
      </c>
      <c r="F48" s="170" t="s">
        <v>12</v>
      </c>
      <c r="G48" s="172" t="s">
        <v>2254</v>
      </c>
      <c r="H48" s="174" t="s">
        <v>2255</v>
      </c>
      <c r="I48" s="174" t="s">
        <v>27</v>
      </c>
      <c r="J48" s="174" t="s">
        <v>21</v>
      </c>
      <c r="K48" s="173" t="s">
        <v>2256</v>
      </c>
      <c r="L48" s="174" t="s">
        <v>2228</v>
      </c>
      <c r="M48" s="173" t="s">
        <v>2229</v>
      </c>
      <c r="N48" s="175">
        <v>42104</v>
      </c>
      <c r="O48" s="175">
        <v>42104</v>
      </c>
      <c r="P48" s="175">
        <v>42154</v>
      </c>
      <c r="Q48" s="173" t="s">
        <v>2257</v>
      </c>
      <c r="R48" s="173" t="s">
        <v>2258</v>
      </c>
      <c r="S48" s="174" t="s">
        <v>2259</v>
      </c>
      <c r="T48" s="173" t="s">
        <v>2260</v>
      </c>
      <c r="U48" s="173" t="s">
        <v>2261</v>
      </c>
      <c r="V48" s="177" t="s">
        <v>42</v>
      </c>
      <c r="W48" s="174" t="s">
        <v>2262</v>
      </c>
      <c r="X48" s="177" t="str">
        <f t="shared" ca="1" si="2"/>
        <v>VENCIDA</v>
      </c>
      <c r="Y48" s="216"/>
      <c r="Z48" s="216"/>
      <c r="AA48" s="1"/>
      <c r="AB48" s="1"/>
      <c r="AC48" s="1"/>
      <c r="AD48" s="1"/>
      <c r="AE48" s="1"/>
      <c r="AF48" s="1"/>
      <c r="AG48" s="1"/>
      <c r="AH48" s="1"/>
    </row>
    <row r="49" spans="1:34" ht="289.5" hidden="1" customHeight="1" x14ac:dyDescent="0.25">
      <c r="A49" s="169">
        <v>10</v>
      </c>
      <c r="B49" s="170" t="s">
        <v>11</v>
      </c>
      <c r="C49" s="170" t="s">
        <v>50</v>
      </c>
      <c r="D49" s="171">
        <v>42093</v>
      </c>
      <c r="E49" s="170" t="s">
        <v>2263</v>
      </c>
      <c r="F49" s="170" t="s">
        <v>12</v>
      </c>
      <c r="G49" s="172" t="s">
        <v>2264</v>
      </c>
      <c r="H49" s="174" t="s">
        <v>2265</v>
      </c>
      <c r="I49" s="174" t="s">
        <v>27</v>
      </c>
      <c r="J49" s="174" t="s">
        <v>21</v>
      </c>
      <c r="K49" s="173" t="s">
        <v>2256</v>
      </c>
      <c r="L49" s="174" t="s">
        <v>2228</v>
      </c>
      <c r="M49" s="173" t="s">
        <v>2229</v>
      </c>
      <c r="N49" s="175">
        <v>42104</v>
      </c>
      <c r="O49" s="175">
        <v>42104</v>
      </c>
      <c r="P49" s="175">
        <v>42154</v>
      </c>
      <c r="Q49" s="173" t="s">
        <v>2266</v>
      </c>
      <c r="R49" s="173" t="s">
        <v>2267</v>
      </c>
      <c r="S49" s="175">
        <v>42149</v>
      </c>
      <c r="T49" s="173" t="s">
        <v>2268</v>
      </c>
      <c r="U49" s="173" t="s">
        <v>2269</v>
      </c>
      <c r="V49" s="177" t="s">
        <v>36</v>
      </c>
      <c r="W49" s="174" t="s">
        <v>2212</v>
      </c>
      <c r="X49" s="177" t="str">
        <f t="shared" ca="1" si="2"/>
        <v>VENCIDA</v>
      </c>
      <c r="Y49" s="216"/>
      <c r="Z49" s="216"/>
      <c r="AA49" s="1"/>
      <c r="AB49" s="1"/>
      <c r="AC49" s="1"/>
      <c r="AD49" s="1"/>
      <c r="AE49" s="1"/>
      <c r="AF49" s="1"/>
      <c r="AG49" s="1"/>
      <c r="AH49" s="1"/>
    </row>
    <row r="50" spans="1:34" ht="160.5" hidden="1" customHeight="1" x14ac:dyDescent="0.25">
      <c r="A50" s="169">
        <v>11</v>
      </c>
      <c r="B50" s="170" t="s">
        <v>11</v>
      </c>
      <c r="C50" s="170" t="s">
        <v>50</v>
      </c>
      <c r="D50" s="171">
        <v>42093</v>
      </c>
      <c r="E50" s="170" t="s">
        <v>2270</v>
      </c>
      <c r="F50" s="170" t="s">
        <v>12</v>
      </c>
      <c r="G50" s="172" t="s">
        <v>2271</v>
      </c>
      <c r="H50" s="174" t="s">
        <v>2272</v>
      </c>
      <c r="I50" s="174" t="s">
        <v>34</v>
      </c>
      <c r="J50" s="174" t="s">
        <v>14</v>
      </c>
      <c r="K50" s="173" t="s">
        <v>2273</v>
      </c>
      <c r="L50" s="174" t="s">
        <v>2228</v>
      </c>
      <c r="M50" s="173" t="s">
        <v>2229</v>
      </c>
      <c r="N50" s="175">
        <v>42104</v>
      </c>
      <c r="O50" s="175">
        <v>42104</v>
      </c>
      <c r="P50" s="175">
        <v>42369</v>
      </c>
      <c r="Q50" s="173" t="s">
        <v>2274</v>
      </c>
      <c r="R50" s="173" t="s">
        <v>2209</v>
      </c>
      <c r="S50" s="175">
        <v>42149</v>
      </c>
      <c r="T50" s="173" t="s">
        <v>2275</v>
      </c>
      <c r="U50" s="173" t="s">
        <v>2211</v>
      </c>
      <c r="V50" s="177" t="s">
        <v>36</v>
      </c>
      <c r="W50" s="174" t="s">
        <v>2212</v>
      </c>
      <c r="X50" s="177" t="str">
        <f t="shared" ca="1" si="2"/>
        <v>VENCIDA</v>
      </c>
      <c r="Y50" s="216"/>
      <c r="Z50" s="216"/>
      <c r="AA50" s="1"/>
      <c r="AB50" s="1"/>
      <c r="AC50" s="1"/>
      <c r="AD50" s="1"/>
      <c r="AE50" s="1"/>
      <c r="AF50" s="1"/>
      <c r="AG50" s="1"/>
      <c r="AH50" s="1"/>
    </row>
    <row r="51" spans="1:34" ht="77.25" hidden="1" customHeight="1" x14ac:dyDescent="0.25">
      <c r="A51" s="169">
        <v>12</v>
      </c>
      <c r="B51" s="170" t="s">
        <v>11</v>
      </c>
      <c r="C51" s="170" t="s">
        <v>63</v>
      </c>
      <c r="D51" s="171">
        <v>42093</v>
      </c>
      <c r="E51" s="170" t="s">
        <v>2276</v>
      </c>
      <c r="F51" s="170" t="s">
        <v>12</v>
      </c>
      <c r="G51" s="172" t="s">
        <v>2277</v>
      </c>
      <c r="H51" s="174" t="s">
        <v>2278</v>
      </c>
      <c r="I51" s="174" t="s">
        <v>27</v>
      </c>
      <c r="J51" s="174" t="s">
        <v>52</v>
      </c>
      <c r="K51" s="173" t="s">
        <v>2279</v>
      </c>
      <c r="L51" s="174" t="s">
        <v>2280</v>
      </c>
      <c r="M51" s="173" t="s">
        <v>2281</v>
      </c>
      <c r="N51" s="175">
        <v>42104</v>
      </c>
      <c r="O51" s="175">
        <v>42104</v>
      </c>
      <c r="P51" s="175">
        <v>42369</v>
      </c>
      <c r="Q51" s="941" t="s">
        <v>2282</v>
      </c>
      <c r="R51" s="173" t="s">
        <v>2284</v>
      </c>
      <c r="S51" s="174" t="s">
        <v>2285</v>
      </c>
      <c r="T51" s="173" t="s">
        <v>2286</v>
      </c>
      <c r="U51" s="173" t="s">
        <v>2287</v>
      </c>
      <c r="V51" s="177" t="s">
        <v>36</v>
      </c>
      <c r="W51" s="174" t="s">
        <v>2288</v>
      </c>
      <c r="X51" s="177" t="str">
        <f t="shared" ca="1" si="2"/>
        <v>VENCIDA</v>
      </c>
      <c r="Y51" s="216"/>
      <c r="Z51" s="216"/>
      <c r="AA51" s="1"/>
      <c r="AB51" s="1"/>
      <c r="AC51" s="1"/>
      <c r="AD51" s="1"/>
      <c r="AE51" s="1"/>
      <c r="AF51" s="1"/>
      <c r="AG51" s="1"/>
      <c r="AH51" s="1"/>
    </row>
    <row r="52" spans="1:34" ht="78" hidden="1" customHeight="1" x14ac:dyDescent="0.25">
      <c r="A52" s="169">
        <v>13</v>
      </c>
      <c r="B52" s="170" t="s">
        <v>11</v>
      </c>
      <c r="C52" s="170" t="s">
        <v>63</v>
      </c>
      <c r="D52" s="171">
        <v>42093</v>
      </c>
      <c r="E52" s="170" t="s">
        <v>2289</v>
      </c>
      <c r="F52" s="170" t="s">
        <v>12</v>
      </c>
      <c r="G52" s="172" t="s">
        <v>2290</v>
      </c>
      <c r="H52" s="170" t="s">
        <v>2291</v>
      </c>
      <c r="I52" s="170" t="s">
        <v>27</v>
      </c>
      <c r="J52" s="170" t="s">
        <v>52</v>
      </c>
      <c r="K52" s="170" t="s">
        <v>2292</v>
      </c>
      <c r="L52" s="170" t="s">
        <v>2280</v>
      </c>
      <c r="M52" s="170" t="s">
        <v>2294</v>
      </c>
      <c r="N52" s="171">
        <v>42104</v>
      </c>
      <c r="O52" s="171">
        <v>42104</v>
      </c>
      <c r="P52" s="171">
        <v>42369</v>
      </c>
      <c r="Q52" s="360" t="s">
        <v>2295</v>
      </c>
      <c r="R52" s="170" t="s">
        <v>2296</v>
      </c>
      <c r="S52" s="170" t="s">
        <v>2297</v>
      </c>
      <c r="T52" s="360" t="s">
        <v>2298</v>
      </c>
      <c r="U52" s="170" t="s">
        <v>2299</v>
      </c>
      <c r="V52" s="222" t="s">
        <v>36</v>
      </c>
      <c r="W52" s="170" t="s">
        <v>2300</v>
      </c>
      <c r="X52" s="177" t="str">
        <f t="shared" ca="1" si="2"/>
        <v>VENCIDA</v>
      </c>
      <c r="Y52" s="216"/>
      <c r="Z52" s="216"/>
      <c r="AA52" s="1"/>
      <c r="AB52" s="1"/>
      <c r="AC52" s="1"/>
      <c r="AD52" s="1"/>
      <c r="AE52" s="1"/>
      <c r="AF52" s="1"/>
      <c r="AG52" s="1"/>
      <c r="AH52" s="1"/>
    </row>
    <row r="53" spans="1:34" ht="77.25" hidden="1" customHeight="1" x14ac:dyDescent="0.25">
      <c r="A53" s="169">
        <v>14</v>
      </c>
      <c r="B53" s="170" t="s">
        <v>11</v>
      </c>
      <c r="C53" s="170" t="s">
        <v>55</v>
      </c>
      <c r="D53" s="171">
        <v>42093</v>
      </c>
      <c r="E53" s="170" t="s">
        <v>2301</v>
      </c>
      <c r="F53" s="170" t="s">
        <v>12</v>
      </c>
      <c r="G53" s="172" t="s">
        <v>2302</v>
      </c>
      <c r="H53" s="174" t="s">
        <v>2303</v>
      </c>
      <c r="I53" s="174" t="s">
        <v>34</v>
      </c>
      <c r="J53" s="174" t="s">
        <v>52</v>
      </c>
      <c r="K53" s="173" t="s">
        <v>2304</v>
      </c>
      <c r="L53" s="174" t="s">
        <v>2217</v>
      </c>
      <c r="M53" s="173" t="s">
        <v>2218</v>
      </c>
      <c r="N53" s="175">
        <v>42104</v>
      </c>
      <c r="O53" s="175">
        <v>42104</v>
      </c>
      <c r="P53" s="175">
        <v>42185</v>
      </c>
      <c r="Q53" s="173" t="s">
        <v>2305</v>
      </c>
      <c r="R53" s="173" t="s">
        <v>2306</v>
      </c>
      <c r="S53" s="174" t="s">
        <v>2307</v>
      </c>
      <c r="T53" s="173" t="s">
        <v>2308</v>
      </c>
      <c r="U53" s="173"/>
      <c r="V53" s="177" t="s">
        <v>36</v>
      </c>
      <c r="W53" s="174" t="s">
        <v>2309</v>
      </c>
      <c r="X53" s="177" t="str">
        <f t="shared" ca="1" si="2"/>
        <v>VENCIDA</v>
      </c>
      <c r="Y53" s="216"/>
      <c r="Z53" s="216"/>
      <c r="AA53" s="1"/>
      <c r="AB53" s="1"/>
      <c r="AC53" s="1"/>
      <c r="AD53" s="1"/>
      <c r="AE53" s="1"/>
      <c r="AF53" s="1"/>
      <c r="AG53" s="1"/>
      <c r="AH53" s="1"/>
    </row>
    <row r="54" spans="1:34" ht="93" hidden="1" customHeight="1" x14ac:dyDescent="0.25">
      <c r="A54" s="267">
        <v>15</v>
      </c>
      <c r="B54" s="218" t="s">
        <v>11</v>
      </c>
      <c r="C54" s="218" t="s">
        <v>63</v>
      </c>
      <c r="D54" s="232">
        <v>42531</v>
      </c>
      <c r="E54" s="221" t="s">
        <v>2311</v>
      </c>
      <c r="F54" s="270" t="s">
        <v>12</v>
      </c>
      <c r="G54" s="271" t="s">
        <v>2312</v>
      </c>
      <c r="H54" s="221" t="s">
        <v>2313</v>
      </c>
      <c r="I54" s="218" t="s">
        <v>27</v>
      </c>
      <c r="J54" s="218" t="s">
        <v>14</v>
      </c>
      <c r="K54" s="218" t="s">
        <v>2314</v>
      </c>
      <c r="L54" s="218" t="s">
        <v>2315</v>
      </c>
      <c r="M54" s="218" t="s">
        <v>2316</v>
      </c>
      <c r="N54" s="232">
        <v>42643</v>
      </c>
      <c r="O54" s="232">
        <v>42646</v>
      </c>
      <c r="P54" s="232">
        <v>42674</v>
      </c>
      <c r="Q54" s="221" t="s">
        <v>2318</v>
      </c>
      <c r="R54" s="221" t="s">
        <v>2319</v>
      </c>
      <c r="S54" s="218"/>
      <c r="T54" s="221" t="s">
        <v>2320</v>
      </c>
      <c r="U54" s="221" t="s">
        <v>2321</v>
      </c>
      <c r="V54" s="229" t="s">
        <v>36</v>
      </c>
      <c r="W54" s="221" t="s">
        <v>2322</v>
      </c>
      <c r="X54" s="177" t="str">
        <f t="shared" ca="1" si="2"/>
        <v>VENCIDA</v>
      </c>
      <c r="Y54" s="216"/>
      <c r="Z54" s="216"/>
      <c r="AA54" s="1"/>
      <c r="AB54" s="1"/>
      <c r="AC54" s="1"/>
      <c r="AD54" s="1"/>
      <c r="AE54" s="1"/>
      <c r="AF54" s="1"/>
      <c r="AG54" s="1"/>
      <c r="AH54" s="1"/>
    </row>
    <row r="55" spans="1:34" ht="54" hidden="1" customHeight="1" x14ac:dyDescent="0.25">
      <c r="A55" s="169">
        <v>16</v>
      </c>
      <c r="B55" s="170" t="s">
        <v>11</v>
      </c>
      <c r="C55" s="170" t="s">
        <v>45</v>
      </c>
      <c r="D55" s="171">
        <v>42531</v>
      </c>
      <c r="E55" s="172" t="s">
        <v>2323</v>
      </c>
      <c r="F55" s="170" t="s">
        <v>12</v>
      </c>
      <c r="G55" s="172" t="s">
        <v>2324</v>
      </c>
      <c r="H55" s="173" t="s">
        <v>2325</v>
      </c>
      <c r="I55" s="943" t="s">
        <v>13</v>
      </c>
      <c r="J55" s="943" t="s">
        <v>14</v>
      </c>
      <c r="K55" s="943" t="s">
        <v>2333</v>
      </c>
      <c r="L55" s="174" t="s">
        <v>2334</v>
      </c>
      <c r="M55" s="943" t="s">
        <v>2335</v>
      </c>
      <c r="N55" s="945">
        <v>42643</v>
      </c>
      <c r="O55" s="945">
        <v>42646</v>
      </c>
      <c r="P55" s="175">
        <v>42735</v>
      </c>
      <c r="Q55" s="187" t="s">
        <v>2336</v>
      </c>
      <c r="R55" s="187" t="s">
        <v>2337</v>
      </c>
      <c r="S55" s="947"/>
      <c r="T55" s="187" t="s">
        <v>2338</v>
      </c>
      <c r="U55" s="948" t="str">
        <f>HYPERLINK("http://www.idep.edu.co/?q=node/38","http://www.idep.edu.co/?q=node/38")</f>
        <v>http://www.idep.edu.co/?q=node/38</v>
      </c>
      <c r="V55" s="304" t="s">
        <v>36</v>
      </c>
      <c r="W55" s="187" t="s">
        <v>2339</v>
      </c>
      <c r="X55" s="177" t="str">
        <f t="shared" ca="1" si="2"/>
        <v>VENCIDA</v>
      </c>
      <c r="Y55" s="355"/>
      <c r="Z55" s="355"/>
      <c r="AA55" s="1"/>
      <c r="AB55" s="1"/>
      <c r="AC55" s="1"/>
      <c r="AD55" s="1"/>
      <c r="AE55" s="1"/>
      <c r="AF55" s="1"/>
      <c r="AG55" s="1"/>
      <c r="AH55" s="1"/>
    </row>
    <row r="56" spans="1:34" ht="54" hidden="1" customHeight="1" x14ac:dyDescent="0.25">
      <c r="A56" s="169">
        <v>16</v>
      </c>
      <c r="B56" s="170" t="s">
        <v>11</v>
      </c>
      <c r="C56" s="170" t="s">
        <v>45</v>
      </c>
      <c r="D56" s="171">
        <v>42531</v>
      </c>
      <c r="E56" s="299"/>
      <c r="F56" s="295"/>
      <c r="G56" s="299"/>
      <c r="H56" s="301" t="s">
        <v>2340</v>
      </c>
      <c r="I56" s="579" t="s">
        <v>27</v>
      </c>
      <c r="J56" s="579" t="s">
        <v>14</v>
      </c>
      <c r="K56" s="579" t="s">
        <v>2341</v>
      </c>
      <c r="L56" s="218" t="s">
        <v>2342</v>
      </c>
      <c r="M56" s="949" t="s">
        <v>2335</v>
      </c>
      <c r="N56" s="950">
        <v>42643</v>
      </c>
      <c r="O56" s="950">
        <v>42646</v>
      </c>
      <c r="P56" s="319">
        <v>42735</v>
      </c>
      <c r="Q56" s="301" t="s">
        <v>2343</v>
      </c>
      <c r="R56" s="301" t="s">
        <v>2344</v>
      </c>
      <c r="S56" s="939"/>
      <c r="T56" s="301" t="s">
        <v>2345</v>
      </c>
      <c r="U56" s="301" t="s">
        <v>2346</v>
      </c>
      <c r="V56" s="321" t="s">
        <v>36</v>
      </c>
      <c r="W56" s="301" t="s">
        <v>2347</v>
      </c>
      <c r="X56" s="177" t="str">
        <f t="shared" ca="1" si="2"/>
        <v>VENCIDA</v>
      </c>
      <c r="Y56" s="355"/>
      <c r="Z56" s="355"/>
      <c r="AA56" s="1"/>
      <c r="AB56" s="1"/>
      <c r="AC56" s="1"/>
      <c r="AD56" s="1"/>
      <c r="AE56" s="1"/>
      <c r="AF56" s="1"/>
      <c r="AG56" s="1"/>
      <c r="AH56" s="1"/>
    </row>
    <row r="57" spans="1:34" ht="76.5" hidden="1" customHeight="1" x14ac:dyDescent="0.25">
      <c r="A57" s="253">
        <v>17</v>
      </c>
      <c r="B57" s="313" t="s">
        <v>11</v>
      </c>
      <c r="C57" s="313" t="s">
        <v>55</v>
      </c>
      <c r="D57" s="912">
        <v>42531</v>
      </c>
      <c r="E57" s="312" t="s">
        <v>2348</v>
      </c>
      <c r="F57" s="313" t="s">
        <v>12</v>
      </c>
      <c r="G57" s="312" t="s">
        <v>2349</v>
      </c>
      <c r="H57" s="610" t="s">
        <v>2350</v>
      </c>
      <c r="I57" s="951" t="s">
        <v>13</v>
      </c>
      <c r="J57" s="951" t="s">
        <v>14</v>
      </c>
      <c r="K57" s="951" t="s">
        <v>2351</v>
      </c>
      <c r="L57" s="313" t="s">
        <v>2352</v>
      </c>
      <c r="M57" s="952" t="s">
        <v>2353</v>
      </c>
      <c r="N57" s="953">
        <v>42643</v>
      </c>
      <c r="O57" s="953">
        <v>42646</v>
      </c>
      <c r="P57" s="954">
        <v>42674</v>
      </c>
      <c r="Q57" s="173" t="s">
        <v>2354</v>
      </c>
      <c r="R57" s="173" t="s">
        <v>1261</v>
      </c>
      <c r="S57" s="955"/>
      <c r="T57" s="173" t="s">
        <v>2355</v>
      </c>
      <c r="U57" s="956" t="str">
        <f>HYPERLINK("http://www.idep.edu.co/sites/default/files/15.%20IN-GF-14-02-Instructivo-de-manejo-de-caja-menor_0.pdf","http://www.idep.edu.co/sites/default/files/15.%20IN-GF-14-02-Instructivo-de-manejo-de-caja-menor_0.pdf")</f>
        <v>http://www.idep.edu.co/sites/default/files/15.%20IN-GF-14-02-Instructivo-de-manejo-de-caja-menor_0.pdf</v>
      </c>
      <c r="V57" s="222" t="s">
        <v>36</v>
      </c>
      <c r="W57" s="173" t="s">
        <v>2356</v>
      </c>
      <c r="X57" s="177" t="str">
        <f t="shared" ca="1" si="2"/>
        <v>VENCIDA</v>
      </c>
      <c r="Y57" s="355"/>
      <c r="Z57" s="355"/>
      <c r="AA57" s="1"/>
      <c r="AB57" s="1"/>
      <c r="AC57" s="1"/>
      <c r="AD57" s="1"/>
      <c r="AE57" s="1"/>
      <c r="AF57" s="1"/>
      <c r="AG57" s="1"/>
      <c r="AH57" s="1"/>
    </row>
    <row r="58" spans="1:34" ht="69" hidden="1" customHeight="1" x14ac:dyDescent="0.25">
      <c r="A58" s="253">
        <v>17</v>
      </c>
      <c r="B58" s="313" t="s">
        <v>11</v>
      </c>
      <c r="C58" s="313" t="s">
        <v>55</v>
      </c>
      <c r="D58" s="912">
        <v>42531</v>
      </c>
      <c r="E58" s="552"/>
      <c r="F58" s="911"/>
      <c r="G58" s="552"/>
      <c r="H58" s="889" t="s">
        <v>2357</v>
      </c>
      <c r="I58" s="957" t="s">
        <v>13</v>
      </c>
      <c r="J58" s="957" t="s">
        <v>14</v>
      </c>
      <c r="K58" s="957" t="s">
        <v>2358</v>
      </c>
      <c r="L58" s="958" t="s">
        <v>2352</v>
      </c>
      <c r="M58" s="959" t="s">
        <v>2353</v>
      </c>
      <c r="N58" s="960">
        <v>42643</v>
      </c>
      <c r="O58" s="960">
        <v>42646</v>
      </c>
      <c r="P58" s="298">
        <v>42674</v>
      </c>
      <c r="Q58" s="187" t="s">
        <v>2359</v>
      </c>
      <c r="R58" s="187" t="s">
        <v>2360</v>
      </c>
      <c r="S58" s="947"/>
      <c r="T58" s="187" t="s">
        <v>2361</v>
      </c>
      <c r="U58" s="187"/>
      <c r="V58" s="304" t="s">
        <v>36</v>
      </c>
      <c r="W58" s="187" t="s">
        <v>2362</v>
      </c>
      <c r="X58" s="177" t="str">
        <f t="shared" ca="1" si="2"/>
        <v>VENCIDA</v>
      </c>
      <c r="Y58" s="355"/>
      <c r="Z58" s="355"/>
      <c r="AA58" s="1"/>
      <c r="AB58" s="1"/>
      <c r="AC58" s="1"/>
      <c r="AD58" s="1"/>
      <c r="AE58" s="1"/>
      <c r="AF58" s="1"/>
      <c r="AG58" s="1"/>
      <c r="AH58" s="1"/>
    </row>
    <row r="59" spans="1:34" ht="78.75" hidden="1" customHeight="1" x14ac:dyDescent="0.25">
      <c r="A59" s="253">
        <v>17</v>
      </c>
      <c r="B59" s="313" t="s">
        <v>11</v>
      </c>
      <c r="C59" s="313" t="s">
        <v>55</v>
      </c>
      <c r="D59" s="912">
        <v>42531</v>
      </c>
      <c r="E59" s="320"/>
      <c r="F59" s="961"/>
      <c r="G59" s="320"/>
      <c r="H59" s="827" t="s">
        <v>2364</v>
      </c>
      <c r="I59" s="962" t="s">
        <v>27</v>
      </c>
      <c r="J59" s="962" t="s">
        <v>14</v>
      </c>
      <c r="K59" s="963" t="s">
        <v>2365</v>
      </c>
      <c r="L59" s="323" t="s">
        <v>2352</v>
      </c>
      <c r="M59" s="963" t="s">
        <v>2353</v>
      </c>
      <c r="N59" s="964">
        <v>42643</v>
      </c>
      <c r="O59" s="964">
        <v>42646</v>
      </c>
      <c r="P59" s="967">
        <v>42735</v>
      </c>
      <c r="Q59" s="301" t="s">
        <v>2367</v>
      </c>
      <c r="R59" s="301" t="s">
        <v>2368</v>
      </c>
      <c r="S59" s="939"/>
      <c r="T59" s="970" t="s">
        <v>2369</v>
      </c>
      <c r="U59" s="301" t="s">
        <v>2370</v>
      </c>
      <c r="V59" s="321" t="s">
        <v>36</v>
      </c>
      <c r="W59" s="301" t="s">
        <v>2371</v>
      </c>
      <c r="X59" s="177" t="str">
        <f t="shared" ca="1" si="2"/>
        <v>VENCIDA</v>
      </c>
      <c r="Y59" s="355"/>
      <c r="Z59" s="355"/>
      <c r="AA59" s="1"/>
      <c r="AB59" s="1"/>
      <c r="AC59" s="1"/>
      <c r="AD59" s="1"/>
      <c r="AE59" s="1"/>
      <c r="AF59" s="1"/>
      <c r="AG59" s="1"/>
      <c r="AH59" s="1"/>
    </row>
    <row r="60" spans="1:34" ht="98.25" hidden="1" customHeight="1" x14ac:dyDescent="0.25">
      <c r="A60" s="267">
        <v>18</v>
      </c>
      <c r="B60" s="916" t="s">
        <v>11</v>
      </c>
      <c r="C60" s="916" t="s">
        <v>55</v>
      </c>
      <c r="D60" s="971">
        <v>42531</v>
      </c>
      <c r="E60" s="308" t="s">
        <v>2372</v>
      </c>
      <c r="F60" s="916" t="s">
        <v>12</v>
      </c>
      <c r="G60" s="308" t="s">
        <v>2373</v>
      </c>
      <c r="H60" s="308" t="s">
        <v>2374</v>
      </c>
      <c r="I60" s="917" t="s">
        <v>27</v>
      </c>
      <c r="J60" s="916" t="s">
        <v>14</v>
      </c>
      <c r="K60" s="972" t="s">
        <v>2375</v>
      </c>
      <c r="L60" s="916" t="s">
        <v>2377</v>
      </c>
      <c r="M60" s="916" t="s">
        <v>2378</v>
      </c>
      <c r="N60" s="950">
        <v>42643</v>
      </c>
      <c r="O60" s="950">
        <v>42646</v>
      </c>
      <c r="P60" s="971">
        <v>42735</v>
      </c>
      <c r="Q60" s="221"/>
      <c r="R60" s="221"/>
      <c r="S60" s="940"/>
      <c r="T60" s="221" t="s">
        <v>2379</v>
      </c>
      <c r="U60" s="221" t="s">
        <v>2380</v>
      </c>
      <c r="V60" s="229" t="s">
        <v>42</v>
      </c>
      <c r="W60" s="221" t="s">
        <v>2381</v>
      </c>
      <c r="X60" s="177" t="str">
        <f t="shared" ca="1" si="2"/>
        <v>VENCIDA</v>
      </c>
      <c r="Y60" s="355"/>
      <c r="Z60" s="355"/>
      <c r="AA60" s="1"/>
      <c r="AB60" s="1"/>
      <c r="AC60" s="1"/>
      <c r="AD60" s="1"/>
      <c r="AE60" s="1"/>
      <c r="AF60" s="1"/>
      <c r="AG60" s="1"/>
      <c r="AH60" s="1"/>
    </row>
    <row r="61" spans="1:34" ht="246" customHeight="1" thickBot="1" x14ac:dyDescent="0.3">
      <c r="A61" s="806">
        <v>19</v>
      </c>
      <c r="B61" s="270" t="s">
        <v>11</v>
      </c>
      <c r="C61" s="270" t="s">
        <v>55</v>
      </c>
      <c r="D61" s="729">
        <v>42531</v>
      </c>
      <c r="E61" s="1408" t="s">
        <v>2382</v>
      </c>
      <c r="F61" s="270" t="s">
        <v>12</v>
      </c>
      <c r="G61" s="1408" t="s">
        <v>2383</v>
      </c>
      <c r="H61" s="1408" t="s">
        <v>2384</v>
      </c>
      <c r="I61" s="270" t="s">
        <v>27</v>
      </c>
      <c r="J61" s="270" t="s">
        <v>14</v>
      </c>
      <c r="K61" s="270" t="s">
        <v>2385</v>
      </c>
      <c r="L61" s="270" t="s">
        <v>2386</v>
      </c>
      <c r="M61" s="270" t="s">
        <v>2387</v>
      </c>
      <c r="N61" s="729">
        <v>42643</v>
      </c>
      <c r="O61" s="729">
        <v>42646</v>
      </c>
      <c r="P61" s="729">
        <v>42735</v>
      </c>
      <c r="Q61" s="1339" t="s">
        <v>2388</v>
      </c>
      <c r="R61" s="1300" t="s">
        <v>2389</v>
      </c>
      <c r="S61" s="1372">
        <v>43014</v>
      </c>
      <c r="T61" s="1339" t="s">
        <v>2762</v>
      </c>
      <c r="U61" s="819" t="s">
        <v>2390</v>
      </c>
      <c r="V61" s="229" t="s">
        <v>42</v>
      </c>
      <c r="W61" s="1121" t="s">
        <v>2755</v>
      </c>
      <c r="X61" s="177" t="str">
        <f t="shared" ca="1" si="2"/>
        <v>VENCIDA</v>
      </c>
      <c r="Y61" s="355"/>
      <c r="Z61" s="355"/>
      <c r="AA61" s="1"/>
      <c r="AB61" s="1"/>
      <c r="AC61" s="1"/>
      <c r="AD61" s="1"/>
      <c r="AE61" s="1"/>
      <c r="AF61" s="1"/>
      <c r="AG61" s="1"/>
      <c r="AH61" s="1"/>
    </row>
    <row r="62" spans="1:34" ht="209.25" customHeight="1" thickBot="1" x14ac:dyDescent="0.3">
      <c r="A62" s="806">
        <v>20</v>
      </c>
      <c r="B62" s="270" t="s">
        <v>11</v>
      </c>
      <c r="C62" s="270" t="s">
        <v>55</v>
      </c>
      <c r="D62" s="729">
        <v>42531</v>
      </c>
      <c r="E62" s="1147" t="s">
        <v>2391</v>
      </c>
      <c r="F62" s="270" t="s">
        <v>12</v>
      </c>
      <c r="G62" s="1408" t="s">
        <v>2392</v>
      </c>
      <c r="H62" s="1408" t="s">
        <v>2393</v>
      </c>
      <c r="I62" s="270" t="s">
        <v>27</v>
      </c>
      <c r="J62" s="270" t="s">
        <v>14</v>
      </c>
      <c r="K62" s="270" t="s">
        <v>2394</v>
      </c>
      <c r="L62" s="270" t="s">
        <v>2386</v>
      </c>
      <c r="M62" s="270" t="s">
        <v>2387</v>
      </c>
      <c r="N62" s="729">
        <v>42643</v>
      </c>
      <c r="O62" s="729">
        <v>42646</v>
      </c>
      <c r="P62" s="729">
        <v>42735</v>
      </c>
      <c r="Q62" s="1339" t="s">
        <v>2395</v>
      </c>
      <c r="R62" s="1300" t="s">
        <v>2396</v>
      </c>
      <c r="S62" s="1372">
        <v>43014</v>
      </c>
      <c r="T62" s="1339" t="s">
        <v>2747</v>
      </c>
      <c r="U62" s="819" t="s">
        <v>2390</v>
      </c>
      <c r="V62" s="229" t="s">
        <v>36</v>
      </c>
      <c r="W62" s="1121" t="s">
        <v>2756</v>
      </c>
      <c r="X62" s="177" t="str">
        <f t="shared" ca="1" si="2"/>
        <v>VENCIDA</v>
      </c>
      <c r="Y62" s="355"/>
      <c r="Z62" s="355"/>
      <c r="AA62" s="1"/>
      <c r="AB62" s="1"/>
      <c r="AC62" s="1"/>
      <c r="AD62" s="1"/>
      <c r="AE62" s="1"/>
      <c r="AF62" s="1"/>
      <c r="AG62" s="1"/>
      <c r="AH62" s="1"/>
    </row>
    <row r="63" spans="1:34" ht="193.5" customHeight="1" thickBot="1" x14ac:dyDescent="0.3">
      <c r="A63" s="806">
        <v>21</v>
      </c>
      <c r="B63" s="270" t="s">
        <v>11</v>
      </c>
      <c r="C63" s="270" t="s">
        <v>55</v>
      </c>
      <c r="D63" s="729">
        <v>42531</v>
      </c>
      <c r="E63" s="1408" t="s">
        <v>2397</v>
      </c>
      <c r="F63" s="270" t="s">
        <v>12</v>
      </c>
      <c r="G63" s="1408" t="s">
        <v>2398</v>
      </c>
      <c r="H63" s="1408" t="s">
        <v>2399</v>
      </c>
      <c r="I63" s="270" t="s">
        <v>27</v>
      </c>
      <c r="J63" s="270" t="s">
        <v>14</v>
      </c>
      <c r="K63" s="270" t="s">
        <v>2400</v>
      </c>
      <c r="L63" s="270" t="s">
        <v>2386</v>
      </c>
      <c r="M63" s="270" t="s">
        <v>2387</v>
      </c>
      <c r="N63" s="729">
        <v>42643</v>
      </c>
      <c r="O63" s="729">
        <v>42646</v>
      </c>
      <c r="P63" s="729">
        <v>42735</v>
      </c>
      <c r="Q63" s="1503" t="s">
        <v>2401</v>
      </c>
      <c r="R63" s="1300" t="s">
        <v>2402</v>
      </c>
      <c r="S63" s="1372">
        <v>43014</v>
      </c>
      <c r="T63" s="1503" t="s">
        <v>2761</v>
      </c>
      <c r="U63" s="819" t="s">
        <v>2390</v>
      </c>
      <c r="V63" s="229" t="s">
        <v>29</v>
      </c>
      <c r="W63" s="1121" t="s">
        <v>2757</v>
      </c>
      <c r="X63" s="177" t="str">
        <f t="shared" ca="1" si="2"/>
        <v>VENCIDA</v>
      </c>
      <c r="Y63" s="355" t="s">
        <v>2782</v>
      </c>
      <c r="Z63" s="355"/>
      <c r="AA63" s="1"/>
      <c r="AB63" s="1"/>
      <c r="AC63" s="1"/>
      <c r="AD63" s="1"/>
      <c r="AE63" s="1"/>
      <c r="AF63" s="1"/>
      <c r="AG63" s="1"/>
      <c r="AH63" s="1"/>
    </row>
    <row r="64" spans="1:34" ht="120.75" hidden="1" customHeight="1" x14ac:dyDescent="0.25">
      <c r="A64" s="217">
        <v>22</v>
      </c>
      <c r="B64" s="917" t="s">
        <v>11</v>
      </c>
      <c r="C64" s="917" t="s">
        <v>50</v>
      </c>
      <c r="D64" s="976">
        <v>42531</v>
      </c>
      <c r="E64" s="308" t="s">
        <v>2403</v>
      </c>
      <c r="F64" s="917" t="s">
        <v>12</v>
      </c>
      <c r="G64" s="807" t="s">
        <v>2404</v>
      </c>
      <c r="H64" s="308" t="s">
        <v>2405</v>
      </c>
      <c r="I64" s="917" t="s">
        <v>27</v>
      </c>
      <c r="J64" s="917" t="s">
        <v>14</v>
      </c>
      <c r="K64" s="917" t="s">
        <v>2406</v>
      </c>
      <c r="L64" s="916" t="s">
        <v>2407</v>
      </c>
      <c r="M64" s="917" t="s">
        <v>2408</v>
      </c>
      <c r="N64" s="950">
        <v>42643</v>
      </c>
      <c r="O64" s="950">
        <v>42646</v>
      </c>
      <c r="P64" s="971">
        <v>42735</v>
      </c>
      <c r="Q64" s="221" t="s">
        <v>2409</v>
      </c>
      <c r="R64" s="221" t="s">
        <v>2410</v>
      </c>
      <c r="S64" s="940"/>
      <c r="T64" s="308" t="s">
        <v>2411</v>
      </c>
      <c r="U64" s="221" t="s">
        <v>2412</v>
      </c>
      <c r="V64" s="229" t="s">
        <v>36</v>
      </c>
      <c r="W64" s="221" t="s">
        <v>2413</v>
      </c>
      <c r="X64" s="177" t="str">
        <f t="shared" ca="1" si="2"/>
        <v>VENCIDA</v>
      </c>
      <c r="Y64" s="355"/>
      <c r="Z64" s="355"/>
      <c r="AA64" s="1"/>
      <c r="AB64" s="1"/>
      <c r="AC64" s="1"/>
      <c r="AD64" s="1"/>
      <c r="AE64" s="1"/>
      <c r="AF64" s="1"/>
      <c r="AG64" s="1"/>
      <c r="AH64" s="1"/>
    </row>
    <row r="65" spans="1:34" ht="308.25" customHeight="1" thickBot="1" x14ac:dyDescent="0.3">
      <c r="A65" s="977">
        <v>23</v>
      </c>
      <c r="B65" s="978" t="s">
        <v>11</v>
      </c>
      <c r="C65" s="978" t="s">
        <v>55</v>
      </c>
      <c r="D65" s="979">
        <v>42531</v>
      </c>
      <c r="E65" s="1435" t="s">
        <v>2414</v>
      </c>
      <c r="F65" s="978" t="s">
        <v>12</v>
      </c>
      <c r="G65" s="1435" t="s">
        <v>2415</v>
      </c>
      <c r="H65" s="1435" t="s">
        <v>2405</v>
      </c>
      <c r="I65" s="978" t="s">
        <v>27</v>
      </c>
      <c r="J65" s="978" t="s">
        <v>14</v>
      </c>
      <c r="K65" s="978" t="s">
        <v>2416</v>
      </c>
      <c r="L65" s="978" t="s">
        <v>2417</v>
      </c>
      <c r="M65" s="978" t="s">
        <v>2387</v>
      </c>
      <c r="N65" s="729">
        <v>42643</v>
      </c>
      <c r="O65" s="729">
        <v>42646</v>
      </c>
      <c r="P65" s="979">
        <v>42735</v>
      </c>
      <c r="Q65" s="1503" t="s">
        <v>2418</v>
      </c>
      <c r="R65" s="1300" t="s">
        <v>2419</v>
      </c>
      <c r="S65" s="1372">
        <v>43014</v>
      </c>
      <c r="T65" s="1503" t="s">
        <v>2823</v>
      </c>
      <c r="U65" s="980" t="str">
        <f>HYPERLINK("http://www.idep.edu.co/sites/default/files/8.%20PRO-GF-14-12-Revisi%C3%B3n-a-los-informes-de-ejecuci%C3%B3n-financiera-de-los-recursos-entregados-en-administraci%C3%B3n_0.pdf","http://www.idep.edu.co/sites/default/files/8.%20PRO-GF-14-12-Revisi%C3%B3n-a-los-informes-de-ejecuci%C3%B3n-financiera-de-los-recursos-entregados-en-administraci%C3%B3n_0.pdf")</f>
        <v>http://www.idep.edu.co/sites/default/files/8.%20PRO-GF-14-12-Revisi%C3%B3n-a-los-informes-de-ejecuci%C3%B3n-financiera-de-los-recursos-entregados-en-administraci%C3%B3n_0.pdf</v>
      </c>
      <c r="V65" s="229" t="s">
        <v>29</v>
      </c>
      <c r="W65" s="547" t="s">
        <v>2824</v>
      </c>
      <c r="X65" s="177" t="str">
        <f t="shared" ca="1" si="2"/>
        <v>VENCIDA</v>
      </c>
      <c r="Y65" s="355"/>
      <c r="Z65" s="355"/>
      <c r="AA65" s="1"/>
      <c r="AB65" s="1"/>
      <c r="AC65" s="1"/>
      <c r="AD65" s="1"/>
      <c r="AE65" s="1"/>
      <c r="AF65" s="1"/>
      <c r="AG65" s="1"/>
      <c r="AH65" s="1"/>
    </row>
    <row r="66" spans="1:34" ht="252.75" customHeight="1" thickBot="1" x14ac:dyDescent="0.3">
      <c r="A66" s="981">
        <v>24</v>
      </c>
      <c r="B66" s="972" t="s">
        <v>11</v>
      </c>
      <c r="C66" s="972" t="s">
        <v>55</v>
      </c>
      <c r="D66" s="982">
        <v>42531</v>
      </c>
      <c r="E66" s="1435" t="s">
        <v>2420</v>
      </c>
      <c r="F66" s="972" t="s">
        <v>12</v>
      </c>
      <c r="G66" s="1435" t="s">
        <v>2421</v>
      </c>
      <c r="H66" s="1435" t="s">
        <v>2405</v>
      </c>
      <c r="I66" s="978" t="s">
        <v>27</v>
      </c>
      <c r="J66" s="978" t="s">
        <v>14</v>
      </c>
      <c r="K66" s="978" t="s">
        <v>2416</v>
      </c>
      <c r="L66" s="978" t="s">
        <v>2422</v>
      </c>
      <c r="M66" s="978" t="s">
        <v>2387</v>
      </c>
      <c r="N66" s="729">
        <v>42643</v>
      </c>
      <c r="O66" s="729">
        <v>42646</v>
      </c>
      <c r="P66" s="979" t="s">
        <v>2423</v>
      </c>
      <c r="Q66" s="1339" t="s">
        <v>2424</v>
      </c>
      <c r="R66" s="1300" t="s">
        <v>1983</v>
      </c>
      <c r="S66" s="1372">
        <v>43014</v>
      </c>
      <c r="T66" s="1503" t="s">
        <v>2825</v>
      </c>
      <c r="U66" s="819" t="s">
        <v>2390</v>
      </c>
      <c r="V66" s="229" t="s">
        <v>36</v>
      </c>
      <c r="W66" s="547" t="s">
        <v>2826</v>
      </c>
      <c r="X66" s="177" t="e">
        <f t="shared" ca="1" si="2"/>
        <v>#VALUE!</v>
      </c>
      <c r="Y66" s="355"/>
      <c r="Z66" s="355"/>
      <c r="AA66" s="1"/>
      <c r="AB66" s="1"/>
      <c r="AC66" s="1"/>
      <c r="AD66" s="1"/>
      <c r="AE66" s="1"/>
      <c r="AF66" s="1"/>
      <c r="AG66" s="1"/>
      <c r="AH66" s="1"/>
    </row>
    <row r="67" spans="1:34" ht="221.25" customHeight="1" thickBot="1" x14ac:dyDescent="0.3">
      <c r="A67" s="977">
        <v>25</v>
      </c>
      <c r="B67" s="978" t="s">
        <v>11</v>
      </c>
      <c r="C67" s="978" t="s">
        <v>50</v>
      </c>
      <c r="D67" s="979">
        <v>42531</v>
      </c>
      <c r="E67" s="1435" t="s">
        <v>2425</v>
      </c>
      <c r="F67" s="978" t="s">
        <v>12</v>
      </c>
      <c r="G67" s="1435" t="s">
        <v>2426</v>
      </c>
      <c r="H67" s="1435" t="s">
        <v>2427</v>
      </c>
      <c r="I67" s="978" t="s">
        <v>27</v>
      </c>
      <c r="J67" s="978" t="s">
        <v>14</v>
      </c>
      <c r="K67" s="978" t="s">
        <v>2428</v>
      </c>
      <c r="L67" s="978" t="s">
        <v>2429</v>
      </c>
      <c r="M67" s="983" t="s">
        <v>2430</v>
      </c>
      <c r="N67" s="729">
        <v>42643</v>
      </c>
      <c r="O67" s="729">
        <v>42646</v>
      </c>
      <c r="P67" s="979">
        <v>42735</v>
      </c>
      <c r="Q67" s="1339" t="s">
        <v>2431</v>
      </c>
      <c r="R67" s="1300" t="s">
        <v>1983</v>
      </c>
      <c r="S67" s="1372">
        <v>43014</v>
      </c>
      <c r="T67" s="1503" t="s">
        <v>2827</v>
      </c>
      <c r="U67" s="819" t="s">
        <v>2432</v>
      </c>
      <c r="V67" s="229" t="s">
        <v>36</v>
      </c>
      <c r="W67" s="547" t="s">
        <v>2828</v>
      </c>
      <c r="X67" s="177" t="str">
        <f t="shared" ca="1" si="2"/>
        <v>VENCIDA</v>
      </c>
      <c r="Y67" s="355" t="s">
        <v>2783</v>
      </c>
      <c r="Z67" s="355"/>
      <c r="AA67" s="1"/>
      <c r="AB67" s="1"/>
      <c r="AC67" s="1"/>
      <c r="AD67" s="1"/>
      <c r="AE67" s="1"/>
      <c r="AF67" s="1"/>
      <c r="AG67" s="1"/>
      <c r="AH67" s="1"/>
    </row>
    <row r="68" spans="1:34" ht="95.25" hidden="1" customHeight="1" x14ac:dyDescent="0.25">
      <c r="A68" s="286">
        <v>26</v>
      </c>
      <c r="B68" s="911" t="s">
        <v>11</v>
      </c>
      <c r="C68" s="911" t="s">
        <v>50</v>
      </c>
      <c r="D68" s="985">
        <v>42531</v>
      </c>
      <c r="E68" s="552" t="s">
        <v>2433</v>
      </c>
      <c r="F68" s="911" t="s">
        <v>12</v>
      </c>
      <c r="G68" s="552" t="s">
        <v>2434</v>
      </c>
      <c r="H68" s="986" t="s">
        <v>2435</v>
      </c>
      <c r="I68" s="911" t="s">
        <v>27</v>
      </c>
      <c r="J68" s="911" t="s">
        <v>14</v>
      </c>
      <c r="K68" s="911" t="s">
        <v>2436</v>
      </c>
      <c r="L68" s="911" t="s">
        <v>2429</v>
      </c>
      <c r="M68" s="911" t="s">
        <v>2430</v>
      </c>
      <c r="N68" s="647">
        <v>42643</v>
      </c>
      <c r="O68" s="647">
        <v>42646</v>
      </c>
      <c r="P68" s="987">
        <v>42735</v>
      </c>
      <c r="Q68" s="424" t="s">
        <v>2437</v>
      </c>
      <c r="R68" s="424" t="s">
        <v>2438</v>
      </c>
      <c r="S68" s="942"/>
      <c r="T68" s="424" t="s">
        <v>2439</v>
      </c>
      <c r="U68" s="424" t="s">
        <v>2440</v>
      </c>
      <c r="V68" s="332" t="s">
        <v>36</v>
      </c>
      <c r="W68" s="424" t="s">
        <v>2441</v>
      </c>
      <c r="X68" s="177" t="str">
        <f t="shared" ca="1" si="2"/>
        <v>VENCIDA</v>
      </c>
      <c r="Y68" s="355"/>
      <c r="Z68" s="355"/>
      <c r="AA68" s="1"/>
      <c r="AB68" s="1"/>
      <c r="AC68" s="1"/>
      <c r="AD68" s="1"/>
      <c r="AE68" s="1"/>
      <c r="AF68" s="1"/>
      <c r="AG68" s="1"/>
      <c r="AH68" s="1"/>
    </row>
    <row r="69" spans="1:34" ht="204" customHeight="1" thickBot="1" x14ac:dyDescent="0.3">
      <c r="A69" s="977">
        <v>27</v>
      </c>
      <c r="B69" s="978" t="s">
        <v>11</v>
      </c>
      <c r="C69" s="978" t="s">
        <v>55</v>
      </c>
      <c r="D69" s="979">
        <v>42531</v>
      </c>
      <c r="E69" s="1435" t="s">
        <v>2442</v>
      </c>
      <c r="F69" s="978" t="s">
        <v>12</v>
      </c>
      <c r="G69" s="1435" t="s">
        <v>2443</v>
      </c>
      <c r="H69" s="1435" t="s">
        <v>2444</v>
      </c>
      <c r="I69" s="978" t="s">
        <v>27</v>
      </c>
      <c r="J69" s="978" t="s">
        <v>14</v>
      </c>
      <c r="K69" s="978" t="s">
        <v>2445</v>
      </c>
      <c r="L69" s="978" t="s">
        <v>2422</v>
      </c>
      <c r="M69" s="978" t="s">
        <v>2446</v>
      </c>
      <c r="N69" s="729">
        <v>42643</v>
      </c>
      <c r="O69" s="729">
        <v>42646</v>
      </c>
      <c r="P69" s="569">
        <v>42735</v>
      </c>
      <c r="Q69" s="1585" t="s">
        <v>2447</v>
      </c>
      <c r="R69" s="1136" t="s">
        <v>2419</v>
      </c>
      <c r="S69" s="1373">
        <v>43014</v>
      </c>
      <c r="T69" s="1585" t="s">
        <v>2748</v>
      </c>
      <c r="U69" s="322" t="s">
        <v>2390</v>
      </c>
      <c r="V69" s="321" t="s">
        <v>36</v>
      </c>
      <c r="W69" s="1173" t="s">
        <v>2758</v>
      </c>
      <c r="X69" s="177" t="str">
        <f t="shared" ca="1" si="2"/>
        <v>VENCIDA</v>
      </c>
      <c r="Y69" s="1122"/>
      <c r="Z69" s="355"/>
      <c r="AA69" s="1"/>
      <c r="AB69" s="1"/>
      <c r="AC69" s="1"/>
      <c r="AD69" s="1"/>
      <c r="AE69" s="1"/>
      <c r="AF69" s="1"/>
      <c r="AG69" s="1"/>
      <c r="AH69" s="1"/>
    </row>
    <row r="70" spans="1:34" ht="233.25" customHeight="1" thickBot="1" x14ac:dyDescent="0.3">
      <c r="A70" s="806">
        <v>28</v>
      </c>
      <c r="B70" s="270" t="s">
        <v>11</v>
      </c>
      <c r="C70" s="270" t="s">
        <v>55</v>
      </c>
      <c r="D70" s="729">
        <v>42531</v>
      </c>
      <c r="E70" s="1408" t="s">
        <v>2448</v>
      </c>
      <c r="F70" s="270" t="s">
        <v>12</v>
      </c>
      <c r="G70" s="1408" t="s">
        <v>2449</v>
      </c>
      <c r="H70" s="1408" t="s">
        <v>2450</v>
      </c>
      <c r="I70" s="270" t="s">
        <v>27</v>
      </c>
      <c r="J70" s="270" t="s">
        <v>14</v>
      </c>
      <c r="K70" s="978" t="s">
        <v>2451</v>
      </c>
      <c r="L70" s="270" t="s">
        <v>2422</v>
      </c>
      <c r="M70" s="270" t="s">
        <v>2446</v>
      </c>
      <c r="N70" s="729">
        <v>42643</v>
      </c>
      <c r="O70" s="729">
        <v>42646</v>
      </c>
      <c r="P70" s="729">
        <v>42735</v>
      </c>
      <c r="Q70" s="1339" t="s">
        <v>2452</v>
      </c>
      <c r="R70" s="1300" t="s">
        <v>2419</v>
      </c>
      <c r="S70" s="1372">
        <v>43014</v>
      </c>
      <c r="T70" s="1339" t="s">
        <v>2763</v>
      </c>
      <c r="U70" s="819" t="s">
        <v>2390</v>
      </c>
      <c r="V70" s="229" t="s">
        <v>36</v>
      </c>
      <c r="W70" s="1171" t="s">
        <v>2759</v>
      </c>
      <c r="X70" s="177" t="str">
        <f t="shared" ca="1" si="2"/>
        <v>VENCIDA</v>
      </c>
      <c r="Y70" s="1122"/>
      <c r="Z70" s="355"/>
      <c r="AA70" s="1"/>
      <c r="AB70" s="1"/>
      <c r="AC70" s="1"/>
      <c r="AD70" s="1"/>
      <c r="AE70" s="1"/>
      <c r="AF70" s="1"/>
      <c r="AG70" s="1"/>
      <c r="AH70" s="1"/>
    </row>
    <row r="71" spans="1:34" ht="193.5" customHeight="1" thickBot="1" x14ac:dyDescent="0.3">
      <c r="A71" s="806">
        <v>29</v>
      </c>
      <c r="B71" s="270" t="s">
        <v>11</v>
      </c>
      <c r="C71" s="270" t="s">
        <v>55</v>
      </c>
      <c r="D71" s="729">
        <v>42531</v>
      </c>
      <c r="E71" s="1408" t="s">
        <v>2454</v>
      </c>
      <c r="F71" s="270" t="s">
        <v>12</v>
      </c>
      <c r="G71" s="1408" t="s">
        <v>2455</v>
      </c>
      <c r="H71" s="1408" t="s">
        <v>2457</v>
      </c>
      <c r="I71" s="270" t="s">
        <v>27</v>
      </c>
      <c r="J71" s="270" t="s">
        <v>14</v>
      </c>
      <c r="K71" s="978" t="s">
        <v>2416</v>
      </c>
      <c r="L71" s="270" t="s">
        <v>2422</v>
      </c>
      <c r="M71" s="270" t="s">
        <v>2387</v>
      </c>
      <c r="N71" s="729">
        <v>42643</v>
      </c>
      <c r="O71" s="729">
        <v>42646</v>
      </c>
      <c r="P71" s="729">
        <v>42735</v>
      </c>
      <c r="Q71" s="1339" t="s">
        <v>2460</v>
      </c>
      <c r="R71" s="1300" t="s">
        <v>2462</v>
      </c>
      <c r="S71" s="1372">
        <v>43014</v>
      </c>
      <c r="T71" s="1339" t="s">
        <v>2749</v>
      </c>
      <c r="U71" s="819" t="s">
        <v>2390</v>
      </c>
      <c r="V71" s="229" t="s">
        <v>36</v>
      </c>
      <c r="W71" s="1121" t="s">
        <v>2760</v>
      </c>
      <c r="X71" s="177" t="str">
        <f t="shared" ca="1" si="2"/>
        <v>VENCIDA</v>
      </c>
      <c r="Y71" s="1122"/>
      <c r="Z71" s="355"/>
      <c r="AA71" s="1"/>
      <c r="AB71" s="1"/>
      <c r="AC71" s="1"/>
      <c r="AD71" s="1"/>
      <c r="AE71" s="1"/>
      <c r="AF71" s="1"/>
      <c r="AG71" s="1"/>
      <c r="AH71" s="1"/>
    </row>
    <row r="72" spans="1:34" ht="153.75" customHeight="1" thickBot="1" x14ac:dyDescent="0.3">
      <c r="A72" s="806">
        <v>30</v>
      </c>
      <c r="B72" s="270" t="s">
        <v>11</v>
      </c>
      <c r="C72" s="784" t="s">
        <v>45</v>
      </c>
      <c r="D72" s="729">
        <v>42531</v>
      </c>
      <c r="E72" s="1408" t="s">
        <v>2466</v>
      </c>
      <c r="F72" s="270" t="s">
        <v>12</v>
      </c>
      <c r="G72" s="1408" t="s">
        <v>2467</v>
      </c>
      <c r="H72" s="1408" t="s">
        <v>2468</v>
      </c>
      <c r="I72" s="270" t="s">
        <v>27</v>
      </c>
      <c r="J72" s="270" t="s">
        <v>14</v>
      </c>
      <c r="K72" s="270" t="s">
        <v>2469</v>
      </c>
      <c r="L72" s="270" t="s">
        <v>2470</v>
      </c>
      <c r="M72" s="270" t="s">
        <v>2471</v>
      </c>
      <c r="N72" s="729">
        <v>42643</v>
      </c>
      <c r="O72" s="729">
        <v>42646</v>
      </c>
      <c r="P72" s="729">
        <v>42735</v>
      </c>
      <c r="Q72" s="1503" t="s">
        <v>2473</v>
      </c>
      <c r="R72" s="1371" t="s">
        <v>2474</v>
      </c>
      <c r="S72" s="1372">
        <v>43014</v>
      </c>
      <c r="T72" s="1503" t="s">
        <v>2809</v>
      </c>
      <c r="U72" s="819" t="s">
        <v>2475</v>
      </c>
      <c r="V72" s="229" t="s">
        <v>29</v>
      </c>
      <c r="W72" s="547" t="s">
        <v>2810</v>
      </c>
      <c r="X72" s="229" t="str">
        <f t="shared" ca="1" si="2"/>
        <v>VENCIDA</v>
      </c>
      <c r="Y72" s="355"/>
      <c r="Z72" s="355"/>
      <c r="AA72" s="1"/>
      <c r="AB72" s="1"/>
      <c r="AC72" s="1"/>
      <c r="AD72" s="1"/>
      <c r="AE72" s="1"/>
      <c r="AF72" s="1"/>
      <c r="AG72" s="1"/>
      <c r="AH72" s="1"/>
    </row>
    <row r="73" spans="1:34" ht="80.25" hidden="1" customHeight="1" x14ac:dyDescent="0.25">
      <c r="A73" s="616">
        <v>31</v>
      </c>
      <c r="B73" s="170" t="s">
        <v>11</v>
      </c>
      <c r="C73" s="617" t="s">
        <v>55</v>
      </c>
      <c r="D73" s="618">
        <v>42531</v>
      </c>
      <c r="E73" s="619" t="s">
        <v>2476</v>
      </c>
      <c r="F73" s="617" t="s">
        <v>12</v>
      </c>
      <c r="G73" s="619" t="s">
        <v>2477</v>
      </c>
      <c r="H73" s="617" t="s">
        <v>2478</v>
      </c>
      <c r="I73" s="1003" t="s">
        <v>27</v>
      </c>
      <c r="J73" s="1003" t="s">
        <v>14</v>
      </c>
      <c r="K73" s="1003" t="s">
        <v>2479</v>
      </c>
      <c r="L73" s="617" t="s">
        <v>2422</v>
      </c>
      <c r="M73" s="617" t="s">
        <v>2446</v>
      </c>
      <c r="N73" s="1005">
        <v>42643</v>
      </c>
      <c r="O73" s="1005">
        <v>42646</v>
      </c>
      <c r="P73" s="618">
        <v>42735</v>
      </c>
      <c r="Q73" s="619" t="s">
        <v>2480</v>
      </c>
      <c r="R73" s="619"/>
      <c r="S73" s="1007"/>
      <c r="T73" s="619" t="s">
        <v>2485</v>
      </c>
      <c r="U73" s="619"/>
      <c r="V73" s="222" t="s">
        <v>42</v>
      </c>
      <c r="W73" s="619" t="s">
        <v>2488</v>
      </c>
      <c r="X73" s="222" t="str">
        <f t="shared" ca="1" si="2"/>
        <v>VENCIDA</v>
      </c>
      <c r="Y73" s="355"/>
      <c r="Z73" s="355"/>
      <c r="AA73" s="1"/>
      <c r="AB73" s="1"/>
      <c r="AC73" s="1"/>
      <c r="AD73" s="1"/>
      <c r="AE73" s="1"/>
      <c r="AF73" s="1"/>
      <c r="AG73" s="1"/>
      <c r="AH73" s="1"/>
    </row>
    <row r="74" spans="1:34" ht="165.75" customHeight="1" thickBot="1" x14ac:dyDescent="0.3">
      <c r="A74" s="1008">
        <v>32</v>
      </c>
      <c r="B74" s="270" t="s">
        <v>11</v>
      </c>
      <c r="C74" s="978" t="s">
        <v>55</v>
      </c>
      <c r="D74" s="588">
        <v>42934</v>
      </c>
      <c r="E74" s="1436" t="s">
        <v>2491</v>
      </c>
      <c r="F74" s="270" t="s">
        <v>12</v>
      </c>
      <c r="G74" s="1408" t="s">
        <v>2492</v>
      </c>
      <c r="H74" s="1408" t="s">
        <v>2493</v>
      </c>
      <c r="I74" s="270" t="s">
        <v>27</v>
      </c>
      <c r="J74" s="270" t="s">
        <v>14</v>
      </c>
      <c r="K74" s="270" t="s">
        <v>2494</v>
      </c>
      <c r="L74" s="270" t="s">
        <v>2495</v>
      </c>
      <c r="M74" s="270" t="s">
        <v>2496</v>
      </c>
      <c r="N74" s="588">
        <v>42947</v>
      </c>
      <c r="O74" s="588">
        <v>42979</v>
      </c>
      <c r="P74" s="588">
        <v>43084</v>
      </c>
      <c r="Q74" s="1503" t="s">
        <v>2498</v>
      </c>
      <c r="R74" s="1300" t="s">
        <v>2419</v>
      </c>
      <c r="S74" s="1372">
        <v>43014</v>
      </c>
      <c r="T74" s="1503" t="s">
        <v>2811</v>
      </c>
      <c r="U74" s="999"/>
      <c r="V74" s="229" t="s">
        <v>29</v>
      </c>
      <c r="W74" s="1138" t="s">
        <v>2754</v>
      </c>
      <c r="X74" s="229" t="str">
        <f t="shared" ca="1" si="2"/>
        <v>VENCIDA</v>
      </c>
      <c r="Y74" s="355"/>
      <c r="Z74" s="355"/>
      <c r="AA74" s="1"/>
      <c r="AB74" s="1"/>
      <c r="AC74" s="1"/>
      <c r="AD74" s="1"/>
      <c r="AE74" s="1"/>
      <c r="AF74" s="1"/>
      <c r="AG74" s="1"/>
      <c r="AH74" s="1"/>
    </row>
    <row r="75" spans="1:34" ht="140.25" customHeight="1" thickBot="1" x14ac:dyDescent="0.3">
      <c r="A75" s="1953">
        <v>33</v>
      </c>
      <c r="B75" s="1886" t="s">
        <v>11</v>
      </c>
      <c r="C75" s="1954" t="s">
        <v>55</v>
      </c>
      <c r="D75" s="1955">
        <v>42934</v>
      </c>
      <c r="E75" s="1885" t="s">
        <v>2499</v>
      </c>
      <c r="F75" s="1886" t="s">
        <v>12</v>
      </c>
      <c r="G75" s="1885" t="s">
        <v>2501</v>
      </c>
      <c r="H75" s="1209" t="s">
        <v>2503</v>
      </c>
      <c r="I75" s="554" t="s">
        <v>27</v>
      </c>
      <c r="J75" s="590" t="s">
        <v>14</v>
      </c>
      <c r="K75" s="590" t="s">
        <v>2505</v>
      </c>
      <c r="L75" s="590" t="s">
        <v>2495</v>
      </c>
      <c r="M75" s="590" t="s">
        <v>2496</v>
      </c>
      <c r="N75" s="735">
        <v>42947</v>
      </c>
      <c r="O75" s="735">
        <v>42979</v>
      </c>
      <c r="P75" s="735">
        <v>43039</v>
      </c>
      <c r="Q75" s="1442" t="s">
        <v>2508</v>
      </c>
      <c r="R75" s="1374" t="s">
        <v>2509</v>
      </c>
      <c r="S75" s="1375">
        <v>43014</v>
      </c>
      <c r="T75" s="1525" t="s">
        <v>2750</v>
      </c>
      <c r="U75" s="590"/>
      <c r="V75" s="222" t="s">
        <v>36</v>
      </c>
      <c r="W75" s="1252" t="s">
        <v>2751</v>
      </c>
      <c r="X75" s="222" t="str">
        <f t="shared" ca="1" si="2"/>
        <v>VENCIDA</v>
      </c>
      <c r="Y75" s="1"/>
      <c r="Z75" s="1"/>
      <c r="AA75" s="1"/>
      <c r="AB75" s="1"/>
      <c r="AC75" s="1"/>
      <c r="AD75" s="1"/>
      <c r="AE75" s="1"/>
      <c r="AF75" s="1"/>
      <c r="AG75" s="1"/>
      <c r="AH75" s="1"/>
    </row>
    <row r="76" spans="1:34" ht="75.75" customHeight="1" thickBot="1" x14ac:dyDescent="0.3">
      <c r="A76" s="1967"/>
      <c r="B76" s="1891"/>
      <c r="C76" s="1963"/>
      <c r="D76" s="1965"/>
      <c r="E76" s="1957"/>
      <c r="F76" s="1891"/>
      <c r="G76" s="1957"/>
      <c r="H76" s="1438" t="s">
        <v>2511</v>
      </c>
      <c r="I76" s="816" t="s">
        <v>27</v>
      </c>
      <c r="J76" s="816" t="s">
        <v>14</v>
      </c>
      <c r="K76" s="816" t="s">
        <v>2512</v>
      </c>
      <c r="L76" s="816" t="s">
        <v>2513</v>
      </c>
      <c r="M76" s="816" t="s">
        <v>2514</v>
      </c>
      <c r="N76" s="596">
        <v>42947</v>
      </c>
      <c r="O76" s="596">
        <v>42948</v>
      </c>
      <c r="P76" s="596">
        <v>42978</v>
      </c>
      <c r="Q76" s="1586" t="s">
        <v>2516</v>
      </c>
      <c r="R76" s="1376" t="s">
        <v>2402</v>
      </c>
      <c r="S76" s="1377">
        <v>43014</v>
      </c>
      <c r="T76" s="1525" t="s">
        <v>2752</v>
      </c>
      <c r="U76" s="1600"/>
      <c r="V76" s="321" t="s">
        <v>36</v>
      </c>
      <c r="W76" s="1253" t="s">
        <v>2753</v>
      </c>
      <c r="X76" s="321" t="str">
        <f t="shared" ca="1" si="2"/>
        <v>VENCIDA</v>
      </c>
      <c r="Y76" s="1"/>
      <c r="Z76" s="1"/>
      <c r="AA76" s="1"/>
      <c r="AB76" s="1"/>
      <c r="AC76" s="1"/>
      <c r="AD76" s="1"/>
      <c r="AE76" s="1"/>
      <c r="AF76" s="1"/>
      <c r="AG76" s="1"/>
      <c r="AH76" s="1"/>
    </row>
    <row r="77" spans="1:34" ht="138.75" customHeight="1" x14ac:dyDescent="0.25">
      <c r="A77" s="1958">
        <v>34</v>
      </c>
      <c r="B77" s="1886" t="s">
        <v>11</v>
      </c>
      <c r="C77" s="1954" t="s">
        <v>55</v>
      </c>
      <c r="D77" s="1955">
        <v>42934</v>
      </c>
      <c r="E77" s="1885" t="s">
        <v>2522</v>
      </c>
      <c r="F77" s="1886" t="s">
        <v>12</v>
      </c>
      <c r="G77" s="1885" t="s">
        <v>2523</v>
      </c>
      <c r="H77" s="1128" t="s">
        <v>2503</v>
      </c>
      <c r="I77" s="590" t="s">
        <v>27</v>
      </c>
      <c r="J77" s="590" t="s">
        <v>14</v>
      </c>
      <c r="K77" s="590" t="s">
        <v>2524</v>
      </c>
      <c r="L77" s="590" t="s">
        <v>2495</v>
      </c>
      <c r="M77" s="590" t="s">
        <v>2496</v>
      </c>
      <c r="N77" s="735">
        <v>42947</v>
      </c>
      <c r="O77" s="735">
        <v>42979</v>
      </c>
      <c r="P77" s="735">
        <v>43084</v>
      </c>
      <c r="Q77" s="1442" t="s">
        <v>2812</v>
      </c>
      <c r="R77" s="1378" t="s">
        <v>2525</v>
      </c>
      <c r="S77" s="1379"/>
      <c r="T77" s="1594" t="s">
        <v>2841</v>
      </c>
      <c r="U77" s="765" t="s">
        <v>2832</v>
      </c>
      <c r="V77" s="222" t="s">
        <v>36</v>
      </c>
      <c r="W77" s="1265" t="s">
        <v>2813</v>
      </c>
      <c r="X77" s="222" t="str">
        <f t="shared" ca="1" si="2"/>
        <v>VENCIDA</v>
      </c>
      <c r="Y77" s="1"/>
      <c r="Z77" s="1"/>
      <c r="AA77" s="1"/>
      <c r="AB77" s="1"/>
      <c r="AC77" s="1"/>
      <c r="AD77" s="1"/>
      <c r="AE77" s="1"/>
      <c r="AF77" s="1"/>
      <c r="AG77" s="1"/>
      <c r="AH77" s="1"/>
    </row>
    <row r="78" spans="1:34" ht="204" x14ac:dyDescent="0.25">
      <c r="A78" s="1959"/>
      <c r="B78" s="1961"/>
      <c r="C78" s="1962"/>
      <c r="D78" s="1964"/>
      <c r="E78" s="1966"/>
      <c r="F78" s="1961"/>
      <c r="G78" s="1966"/>
      <c r="H78" s="1227" t="s">
        <v>2530</v>
      </c>
      <c r="I78" s="556" t="s">
        <v>27</v>
      </c>
      <c r="J78" s="556" t="s">
        <v>14</v>
      </c>
      <c r="K78" s="556" t="s">
        <v>2531</v>
      </c>
      <c r="L78" s="556" t="s">
        <v>2495</v>
      </c>
      <c r="M78" s="556" t="s">
        <v>2496</v>
      </c>
      <c r="N78" s="606">
        <v>42947</v>
      </c>
      <c r="O78" s="606">
        <v>42979</v>
      </c>
      <c r="P78" s="606">
        <v>43100</v>
      </c>
      <c r="Q78" s="1587" t="s">
        <v>2532</v>
      </c>
      <c r="R78" s="1380" t="s">
        <v>2533</v>
      </c>
      <c r="S78" s="1381"/>
      <c r="T78" s="1587" t="s">
        <v>2842</v>
      </c>
      <c r="U78" s="562"/>
      <c r="V78" s="199" t="s">
        <v>22</v>
      </c>
      <c r="W78" s="794" t="s">
        <v>2813</v>
      </c>
      <c r="X78" s="199" t="str">
        <f t="shared" ca="1" si="2"/>
        <v>VENCIDA</v>
      </c>
      <c r="Y78" s="1"/>
      <c r="Z78" s="1"/>
      <c r="AA78" s="1"/>
      <c r="AB78" s="1"/>
      <c r="AC78" s="1"/>
      <c r="AD78" s="1"/>
      <c r="AE78" s="1"/>
      <c r="AF78" s="1"/>
      <c r="AG78" s="1"/>
      <c r="AH78" s="1"/>
    </row>
    <row r="79" spans="1:34" ht="75.75" customHeight="1" x14ac:dyDescent="0.25">
      <c r="A79" s="1959"/>
      <c r="B79" s="1961"/>
      <c r="C79" s="1962"/>
      <c r="D79" s="1964"/>
      <c r="E79" s="1966"/>
      <c r="F79" s="1961"/>
      <c r="G79" s="1966"/>
      <c r="H79" s="1227" t="s">
        <v>2534</v>
      </c>
      <c r="I79" s="556" t="s">
        <v>27</v>
      </c>
      <c r="J79" s="556" t="s">
        <v>14</v>
      </c>
      <c r="K79" s="1027" t="s">
        <v>2535</v>
      </c>
      <c r="L79" s="556" t="s">
        <v>2495</v>
      </c>
      <c r="M79" s="556" t="s">
        <v>2496</v>
      </c>
      <c r="N79" s="606">
        <v>42947</v>
      </c>
      <c r="O79" s="606">
        <v>42948</v>
      </c>
      <c r="P79" s="606">
        <v>43100</v>
      </c>
      <c r="Q79" s="1588" t="s">
        <v>2536</v>
      </c>
      <c r="R79" s="1382"/>
      <c r="S79" s="1383"/>
      <c r="T79" s="1587" t="s">
        <v>2843</v>
      </c>
      <c r="U79" s="562" t="s">
        <v>2831</v>
      </c>
      <c r="V79" s="199" t="s">
        <v>36</v>
      </c>
      <c r="W79" s="1254" t="s">
        <v>2754</v>
      </c>
      <c r="X79" s="199" t="str">
        <f t="shared" ca="1" si="2"/>
        <v>VENCIDA</v>
      </c>
      <c r="Y79" s="1"/>
      <c r="Z79" s="1"/>
      <c r="AA79" s="1"/>
      <c r="AB79" s="1"/>
      <c r="AC79" s="1"/>
      <c r="AD79" s="1"/>
      <c r="AE79" s="1"/>
      <c r="AF79" s="1"/>
      <c r="AG79" s="1"/>
      <c r="AH79" s="1"/>
    </row>
    <row r="80" spans="1:34" ht="197.25" customHeight="1" thickBot="1" x14ac:dyDescent="0.3">
      <c r="A80" s="1960"/>
      <c r="B80" s="1891"/>
      <c r="C80" s="1963"/>
      <c r="D80" s="1965"/>
      <c r="E80" s="1957"/>
      <c r="F80" s="1891"/>
      <c r="G80" s="1957"/>
      <c r="H80" s="1437" t="s">
        <v>2537</v>
      </c>
      <c r="I80" s="578" t="s">
        <v>27</v>
      </c>
      <c r="J80" s="578" t="s">
        <v>14</v>
      </c>
      <c r="K80" s="1028" t="s">
        <v>2535</v>
      </c>
      <c r="L80" s="578" t="s">
        <v>2538</v>
      </c>
      <c r="M80" s="578" t="s">
        <v>2539</v>
      </c>
      <c r="N80" s="1013">
        <v>42947</v>
      </c>
      <c r="O80" s="1013">
        <v>42948</v>
      </c>
      <c r="P80" s="1013">
        <v>43100</v>
      </c>
      <c r="Q80" s="1589" t="s">
        <v>2532</v>
      </c>
      <c r="R80" s="1380" t="s">
        <v>2533</v>
      </c>
      <c r="S80" s="1377"/>
      <c r="T80" s="1595" t="s">
        <v>2842</v>
      </c>
      <c r="U80" s="1601"/>
      <c r="V80" s="393" t="s">
        <v>22</v>
      </c>
      <c r="W80" s="1481" t="s">
        <v>2814</v>
      </c>
      <c r="X80" s="393" t="str">
        <f t="shared" ca="1" si="2"/>
        <v>VENCIDA</v>
      </c>
      <c r="Y80" s="1"/>
      <c r="Z80" s="1"/>
      <c r="AA80" s="1"/>
      <c r="AB80" s="1"/>
      <c r="AC80" s="1"/>
      <c r="AD80" s="1"/>
      <c r="AE80" s="1"/>
      <c r="AF80" s="1"/>
      <c r="AG80" s="1"/>
      <c r="AH80" s="1"/>
    </row>
    <row r="81" spans="1:34" ht="148.5" customHeight="1" thickBot="1" x14ac:dyDescent="0.3">
      <c r="A81" s="1953">
        <v>35</v>
      </c>
      <c r="B81" s="1886" t="s">
        <v>11</v>
      </c>
      <c r="C81" s="1954" t="s">
        <v>55</v>
      </c>
      <c r="D81" s="1955">
        <v>42934</v>
      </c>
      <c r="E81" s="1956" t="s">
        <v>2540</v>
      </c>
      <c r="F81" s="1886" t="s">
        <v>12</v>
      </c>
      <c r="G81" s="1885" t="s">
        <v>2541</v>
      </c>
      <c r="H81" s="1128" t="s">
        <v>2542</v>
      </c>
      <c r="I81" s="590" t="s">
        <v>27</v>
      </c>
      <c r="J81" s="590" t="s">
        <v>2543</v>
      </c>
      <c r="K81" s="590" t="s">
        <v>2535</v>
      </c>
      <c r="L81" s="590" t="s">
        <v>2544</v>
      </c>
      <c r="M81" s="590" t="s">
        <v>2545</v>
      </c>
      <c r="N81" s="735">
        <v>42947</v>
      </c>
      <c r="O81" s="735">
        <v>42948</v>
      </c>
      <c r="P81" s="735">
        <v>43100</v>
      </c>
      <c r="Q81" s="1442" t="s">
        <v>2546</v>
      </c>
      <c r="R81" s="1384" t="s">
        <v>2547</v>
      </c>
      <c r="S81" s="1385"/>
      <c r="T81" s="1594" t="s">
        <v>2844</v>
      </c>
      <c r="U81" s="765"/>
      <c r="V81" s="222" t="s">
        <v>22</v>
      </c>
      <c r="W81" s="538" t="s">
        <v>2814</v>
      </c>
      <c r="X81" s="229" t="str">
        <f t="shared" ca="1" si="2"/>
        <v>VENCIDA</v>
      </c>
      <c r="Y81" s="1"/>
      <c r="Z81" s="1"/>
      <c r="AA81" s="1"/>
      <c r="AB81" s="1"/>
      <c r="AC81" s="1"/>
      <c r="AD81" s="1"/>
      <c r="AE81" s="1"/>
      <c r="AF81" s="1"/>
      <c r="AG81" s="1"/>
      <c r="AH81" s="1"/>
    </row>
    <row r="82" spans="1:34" ht="99.75" customHeight="1" thickBot="1" x14ac:dyDescent="0.3">
      <c r="A82" s="1946"/>
      <c r="B82" s="1887"/>
      <c r="C82" s="1948"/>
      <c r="D82" s="1950"/>
      <c r="E82" s="1952"/>
      <c r="F82" s="1887"/>
      <c r="G82" s="1875"/>
      <c r="H82" s="1133" t="s">
        <v>2548</v>
      </c>
      <c r="I82" s="1034" t="s">
        <v>27</v>
      </c>
      <c r="J82" s="1034" t="s">
        <v>14</v>
      </c>
      <c r="K82" s="1034" t="s">
        <v>2549</v>
      </c>
      <c r="L82" s="1034" t="s">
        <v>2544</v>
      </c>
      <c r="M82" s="1034" t="s">
        <v>2545</v>
      </c>
      <c r="N82" s="1035">
        <v>42947</v>
      </c>
      <c r="O82" s="1035">
        <v>42948</v>
      </c>
      <c r="P82" s="601">
        <v>43100</v>
      </c>
      <c r="Q82" s="1592" t="s">
        <v>2550</v>
      </c>
      <c r="R82" s="1386" t="s">
        <v>2551</v>
      </c>
      <c r="S82" s="1387"/>
      <c r="T82" s="1307" t="s">
        <v>2815</v>
      </c>
      <c r="U82" s="1602" t="s">
        <v>2830</v>
      </c>
      <c r="V82" s="602" t="s">
        <v>36</v>
      </c>
      <c r="W82" s="597" t="s">
        <v>2816</v>
      </c>
      <c r="X82" s="332" t="str">
        <f t="shared" ca="1" si="2"/>
        <v>VENCIDA</v>
      </c>
      <c r="Y82" s="1"/>
      <c r="Z82" s="1"/>
      <c r="AA82" s="1"/>
      <c r="AB82" s="1"/>
      <c r="AC82" s="1"/>
      <c r="AD82" s="1"/>
      <c r="AE82" s="1"/>
      <c r="AF82" s="1"/>
      <c r="AG82" s="1"/>
      <c r="AH82" s="1"/>
    </row>
    <row r="83" spans="1:34" ht="138" customHeight="1" x14ac:dyDescent="0.25">
      <c r="A83" s="1945">
        <v>36</v>
      </c>
      <c r="B83" s="1892" t="s">
        <v>11</v>
      </c>
      <c r="C83" s="1947" t="s">
        <v>55</v>
      </c>
      <c r="D83" s="1949">
        <v>42934</v>
      </c>
      <c r="E83" s="1951" t="s">
        <v>2552</v>
      </c>
      <c r="F83" s="1892" t="s">
        <v>12</v>
      </c>
      <c r="G83" s="1874" t="s">
        <v>2541</v>
      </c>
      <c r="H83" s="1132" t="s">
        <v>2553</v>
      </c>
      <c r="I83" s="739" t="s">
        <v>27</v>
      </c>
      <c r="J83" s="739" t="s">
        <v>14</v>
      </c>
      <c r="K83" s="1042" t="s">
        <v>2535</v>
      </c>
      <c r="L83" s="737" t="s">
        <v>2554</v>
      </c>
      <c r="M83" s="737" t="s">
        <v>2496</v>
      </c>
      <c r="N83" s="1579">
        <v>42947</v>
      </c>
      <c r="O83" s="1579">
        <v>42948</v>
      </c>
      <c r="P83" s="1579">
        <v>43097</v>
      </c>
      <c r="Q83" s="1590" t="s">
        <v>2555</v>
      </c>
      <c r="R83" s="1388" t="s">
        <v>2556</v>
      </c>
      <c r="S83" s="1389"/>
      <c r="T83" s="1320" t="s">
        <v>2818</v>
      </c>
      <c r="U83" s="1603"/>
      <c r="V83" s="671" t="s">
        <v>22</v>
      </c>
      <c r="W83" s="1482" t="s">
        <v>2814</v>
      </c>
      <c r="X83" s="222" t="str">
        <f t="shared" ca="1" si="2"/>
        <v>VENCIDA</v>
      </c>
      <c r="Y83" s="1"/>
      <c r="Z83" s="1"/>
      <c r="AA83" s="1"/>
      <c r="AB83" s="1"/>
      <c r="AC83" s="1"/>
      <c r="AD83" s="1"/>
      <c r="AE83" s="1"/>
      <c r="AF83" s="1"/>
      <c r="AG83" s="1"/>
      <c r="AH83" s="1"/>
    </row>
    <row r="84" spans="1:34" ht="131.25" customHeight="1" thickBot="1" x14ac:dyDescent="0.3">
      <c r="A84" s="1946"/>
      <c r="B84" s="1887"/>
      <c r="C84" s="1948"/>
      <c r="D84" s="1950"/>
      <c r="E84" s="1952"/>
      <c r="F84" s="1887"/>
      <c r="G84" s="1875"/>
      <c r="H84" s="1133" t="s">
        <v>2557</v>
      </c>
      <c r="I84" s="598" t="s">
        <v>27</v>
      </c>
      <c r="J84" s="598" t="s">
        <v>14</v>
      </c>
      <c r="K84" s="598" t="s">
        <v>2549</v>
      </c>
      <c r="L84" s="598" t="s">
        <v>2558</v>
      </c>
      <c r="M84" s="598" t="s">
        <v>2496</v>
      </c>
      <c r="N84" s="1580">
        <v>42947</v>
      </c>
      <c r="O84" s="1580">
        <v>42948</v>
      </c>
      <c r="P84" s="1580">
        <v>43097</v>
      </c>
      <c r="Q84" s="1307" t="s">
        <v>2559</v>
      </c>
      <c r="R84" s="1390"/>
      <c r="S84" s="1391"/>
      <c r="T84" s="1307" t="s">
        <v>2817</v>
      </c>
      <c r="U84" s="1034"/>
      <c r="V84" s="602" t="s">
        <v>22</v>
      </c>
      <c r="W84" s="597" t="s">
        <v>2829</v>
      </c>
      <c r="X84" s="321" t="str">
        <f t="shared" ca="1" si="2"/>
        <v>VENCIDA</v>
      </c>
      <c r="Y84" s="1"/>
      <c r="Z84" s="1"/>
      <c r="AA84" s="1"/>
      <c r="AB84" s="1"/>
      <c r="AC84" s="1"/>
      <c r="AD84" s="1"/>
      <c r="AE84" s="1"/>
      <c r="AF84" s="1"/>
      <c r="AG84" s="1"/>
      <c r="AH84" s="1"/>
    </row>
    <row r="85" spans="1:34" x14ac:dyDescent="0.25">
      <c r="A85" s="1"/>
      <c r="B85" s="1"/>
      <c r="C85" s="1"/>
      <c r="D85" s="1"/>
      <c r="F85" s="1"/>
      <c r="I85" s="7"/>
      <c r="J85" s="7"/>
      <c r="K85" s="7"/>
      <c r="L85" s="7"/>
      <c r="M85" s="7"/>
      <c r="N85" s="7"/>
      <c r="O85" s="441"/>
      <c r="P85" s="441"/>
      <c r="Q85" s="1593"/>
      <c r="R85" s="459"/>
      <c r="S85" s="213"/>
      <c r="T85" s="1263"/>
      <c r="U85" s="1015"/>
      <c r="V85" s="459"/>
      <c r="X85" s="1"/>
      <c r="Y85" s="1"/>
      <c r="Z85" s="1"/>
      <c r="AA85" s="1"/>
      <c r="AB85" s="1"/>
      <c r="AC85" s="1"/>
      <c r="AD85" s="1"/>
      <c r="AE85" s="1"/>
      <c r="AF85" s="1"/>
      <c r="AG85" s="1"/>
      <c r="AH85" s="1"/>
    </row>
    <row r="86" spans="1:34" x14ac:dyDescent="0.25">
      <c r="A86" s="1"/>
      <c r="B86" s="1"/>
      <c r="C86" s="1"/>
      <c r="D86" s="1"/>
      <c r="F86" s="1"/>
      <c r="I86" s="7"/>
      <c r="J86" s="7"/>
      <c r="K86" s="7"/>
      <c r="L86" s="7"/>
      <c r="M86" s="7"/>
      <c r="N86" s="7"/>
      <c r="O86" s="7"/>
      <c r="P86" s="7"/>
      <c r="Q86" s="1423"/>
      <c r="R86" s="1"/>
      <c r="S86" s="14"/>
      <c r="T86" s="1263"/>
      <c r="V86" s="1"/>
      <c r="X86" s="1"/>
      <c r="Y86" s="1"/>
      <c r="Z86" s="1"/>
      <c r="AA86" s="1"/>
      <c r="AB86" s="1"/>
      <c r="AC86" s="1"/>
      <c r="AD86" s="1"/>
      <c r="AE86" s="1"/>
      <c r="AF86" s="1"/>
      <c r="AG86" s="1"/>
      <c r="AH86" s="1"/>
    </row>
    <row r="87" spans="1:34" x14ac:dyDescent="0.25">
      <c r="A87" s="1"/>
      <c r="B87" s="1"/>
      <c r="C87" s="1"/>
      <c r="D87" s="1"/>
      <c r="F87" s="1"/>
      <c r="I87" s="7"/>
      <c r="J87" s="7"/>
      <c r="K87" s="7"/>
      <c r="L87" s="7"/>
      <c r="M87" s="7"/>
      <c r="N87" s="7"/>
      <c r="O87" s="7"/>
      <c r="P87" s="7"/>
      <c r="Q87" s="1423"/>
      <c r="R87" s="1"/>
      <c r="S87" s="14"/>
      <c r="T87" s="1263"/>
      <c r="V87" s="1"/>
      <c r="X87" s="1"/>
      <c r="Y87" s="1"/>
      <c r="Z87" s="1"/>
      <c r="AA87" s="1"/>
      <c r="AB87" s="1"/>
      <c r="AC87" s="1"/>
      <c r="AD87" s="1"/>
      <c r="AE87" s="1"/>
      <c r="AF87" s="1"/>
      <c r="AG87" s="1"/>
      <c r="AH87" s="1"/>
    </row>
    <row r="88" spans="1:34" x14ac:dyDescent="0.25">
      <c r="I88" s="7"/>
      <c r="J88" s="7"/>
      <c r="K88" s="7"/>
      <c r="L88" s="7"/>
      <c r="M88" s="7"/>
      <c r="Q88" s="1423"/>
      <c r="S88" s="14"/>
      <c r="T88" s="1263"/>
    </row>
    <row r="89" spans="1:34" x14ac:dyDescent="0.25">
      <c r="I89" s="7"/>
      <c r="J89" s="7"/>
      <c r="K89" s="7"/>
      <c r="L89" s="7"/>
      <c r="M89" s="7"/>
      <c r="Q89" s="1423"/>
      <c r="S89" s="14"/>
      <c r="T89" s="1263"/>
    </row>
    <row r="90" spans="1:34" x14ac:dyDescent="0.25">
      <c r="I90" s="7"/>
      <c r="J90" s="7"/>
      <c r="K90" s="7"/>
      <c r="L90" s="7"/>
      <c r="M90" s="7"/>
      <c r="Q90" s="1423"/>
      <c r="S90" s="14"/>
      <c r="T90" s="1263"/>
    </row>
    <row r="91" spans="1:34" x14ac:dyDescent="0.25">
      <c r="I91" s="7"/>
      <c r="J91" s="7"/>
      <c r="K91" s="7"/>
      <c r="L91" s="7"/>
      <c r="M91" s="7"/>
      <c r="Q91" s="1423"/>
      <c r="S91" s="14"/>
      <c r="T91" s="1263"/>
    </row>
    <row r="92" spans="1:34" x14ac:dyDescent="0.25">
      <c r="I92" s="7"/>
      <c r="J92" s="7"/>
      <c r="K92" s="7"/>
      <c r="L92" s="7"/>
      <c r="M92" s="7"/>
      <c r="Q92" s="1423"/>
      <c r="S92" s="14"/>
      <c r="T92" s="1263"/>
    </row>
    <row r="93" spans="1:34" x14ac:dyDescent="0.25">
      <c r="I93" s="7"/>
      <c r="J93" s="7"/>
      <c r="K93" s="7"/>
      <c r="L93" s="7"/>
      <c r="M93" s="7"/>
      <c r="Q93" s="1423"/>
      <c r="S93" s="14"/>
      <c r="T93" s="1263"/>
    </row>
    <row r="94" spans="1:34" x14ac:dyDescent="0.25">
      <c r="I94" s="7"/>
      <c r="J94" s="7"/>
      <c r="K94" s="7"/>
      <c r="L94" s="7"/>
      <c r="M94" s="7"/>
      <c r="Q94" s="1423"/>
      <c r="S94" s="14"/>
      <c r="T94" s="1263"/>
    </row>
    <row r="95" spans="1:34" x14ac:dyDescent="0.25">
      <c r="I95" s="7"/>
      <c r="J95" s="7"/>
      <c r="K95" s="7"/>
      <c r="L95" s="7"/>
      <c r="M95" s="7"/>
      <c r="Q95" s="1423"/>
      <c r="S95" s="14"/>
      <c r="T95" s="1263"/>
    </row>
    <row r="96" spans="1:34" x14ac:dyDescent="0.25">
      <c r="I96" s="7"/>
      <c r="J96" s="7"/>
      <c r="K96" s="7"/>
      <c r="L96" s="7"/>
      <c r="M96" s="7"/>
      <c r="Q96" s="1423"/>
      <c r="S96" s="14"/>
      <c r="T96" s="1263"/>
    </row>
    <row r="97" spans="9:20" x14ac:dyDescent="0.25">
      <c r="I97" s="7"/>
      <c r="J97" s="7"/>
      <c r="K97" s="7"/>
      <c r="L97" s="7"/>
      <c r="M97" s="7"/>
      <c r="Q97" s="1423"/>
      <c r="S97" s="14"/>
      <c r="T97" s="1263"/>
    </row>
    <row r="98" spans="9:20" x14ac:dyDescent="0.25">
      <c r="I98" s="7"/>
      <c r="J98" s="7"/>
      <c r="K98" s="7"/>
      <c r="L98" s="7"/>
      <c r="M98" s="7"/>
      <c r="Q98" s="1423"/>
      <c r="S98" s="14"/>
      <c r="T98" s="1263"/>
    </row>
    <row r="99" spans="9:20" x14ac:dyDescent="0.25">
      <c r="I99" s="7"/>
      <c r="J99" s="7"/>
      <c r="K99" s="7"/>
      <c r="L99" s="7"/>
      <c r="M99" s="7"/>
      <c r="Q99" s="1423"/>
      <c r="S99" s="14"/>
      <c r="T99" s="1263"/>
    </row>
    <row r="100" spans="9:20" x14ac:dyDescent="0.25">
      <c r="I100" s="7"/>
      <c r="J100" s="7"/>
      <c r="K100" s="7"/>
      <c r="L100" s="7"/>
      <c r="M100" s="7"/>
      <c r="Q100" s="1423"/>
      <c r="S100" s="14"/>
      <c r="T100" s="1263"/>
    </row>
    <row r="101" spans="9:20" x14ac:dyDescent="0.25">
      <c r="I101" s="7"/>
      <c r="J101" s="7"/>
      <c r="K101" s="7"/>
      <c r="L101" s="7"/>
      <c r="M101" s="7"/>
      <c r="Q101" s="1423"/>
      <c r="S101" s="14"/>
      <c r="T101" s="1263"/>
    </row>
    <row r="102" spans="9:20" x14ac:dyDescent="0.25">
      <c r="I102" s="7"/>
      <c r="J102" s="7"/>
      <c r="K102" s="7"/>
      <c r="L102" s="7"/>
      <c r="M102" s="7"/>
      <c r="Q102" s="1423"/>
      <c r="S102" s="14"/>
      <c r="T102" s="1263"/>
    </row>
    <row r="103" spans="9:20" x14ac:dyDescent="0.25">
      <c r="I103" s="7"/>
      <c r="J103" s="7"/>
      <c r="K103" s="7"/>
      <c r="L103" s="7"/>
      <c r="M103" s="7"/>
      <c r="Q103" s="1423"/>
      <c r="S103" s="14"/>
      <c r="T103" s="1263"/>
    </row>
    <row r="104" spans="9:20" x14ac:dyDescent="0.25">
      <c r="I104" s="7"/>
      <c r="J104" s="7"/>
      <c r="K104" s="7"/>
      <c r="L104" s="7"/>
      <c r="M104" s="7"/>
      <c r="Q104" s="1423"/>
      <c r="S104" s="14"/>
      <c r="T104" s="1263"/>
    </row>
    <row r="105" spans="9:20" x14ac:dyDescent="0.25">
      <c r="I105" s="7"/>
      <c r="J105" s="7"/>
      <c r="K105" s="7"/>
      <c r="L105" s="7"/>
      <c r="M105" s="7"/>
      <c r="Q105" s="1423"/>
      <c r="S105" s="14"/>
      <c r="T105" s="1263"/>
    </row>
    <row r="106" spans="9:20" x14ac:dyDescent="0.25">
      <c r="I106" s="7"/>
      <c r="J106" s="7"/>
      <c r="K106" s="7"/>
      <c r="L106" s="7"/>
      <c r="M106" s="7"/>
      <c r="Q106" s="1423"/>
      <c r="S106" s="14"/>
      <c r="T106" s="1263"/>
    </row>
    <row r="107" spans="9:20" x14ac:dyDescent="0.25">
      <c r="I107" s="7"/>
      <c r="J107" s="7"/>
      <c r="K107" s="7"/>
      <c r="L107" s="7"/>
      <c r="M107" s="7"/>
      <c r="Q107" s="1423"/>
      <c r="S107" s="14"/>
      <c r="T107" s="1263"/>
    </row>
    <row r="108" spans="9:20" x14ac:dyDescent="0.25">
      <c r="I108" s="7"/>
      <c r="J108" s="7"/>
      <c r="K108" s="7"/>
      <c r="L108" s="7"/>
      <c r="M108" s="7"/>
      <c r="Q108" s="1423"/>
      <c r="S108" s="14"/>
      <c r="T108" s="1263"/>
    </row>
    <row r="109" spans="9:20" x14ac:dyDescent="0.25">
      <c r="I109" s="7"/>
      <c r="J109" s="7"/>
      <c r="K109" s="7"/>
      <c r="L109" s="7"/>
      <c r="M109" s="7"/>
      <c r="Q109" s="1423"/>
      <c r="S109" s="14"/>
      <c r="T109" s="1263"/>
    </row>
    <row r="110" spans="9:20" x14ac:dyDescent="0.25">
      <c r="I110" s="7"/>
      <c r="J110" s="7"/>
      <c r="K110" s="7"/>
      <c r="L110" s="7"/>
      <c r="M110" s="7"/>
      <c r="Q110" s="1423"/>
      <c r="S110" s="14"/>
      <c r="T110" s="1263"/>
    </row>
    <row r="111" spans="9:20" x14ac:dyDescent="0.25">
      <c r="I111" s="7"/>
      <c r="J111" s="7"/>
      <c r="K111" s="7"/>
      <c r="L111" s="7"/>
      <c r="M111" s="7"/>
      <c r="Q111" s="1423"/>
      <c r="S111" s="14"/>
      <c r="T111" s="1263"/>
    </row>
    <row r="112" spans="9:20" x14ac:dyDescent="0.25">
      <c r="I112" s="7"/>
      <c r="J112" s="7"/>
      <c r="K112" s="7"/>
      <c r="L112" s="7"/>
      <c r="M112" s="7"/>
      <c r="Q112" s="1423"/>
      <c r="S112" s="14"/>
      <c r="T112" s="1263"/>
    </row>
    <row r="113" spans="9:20" x14ac:dyDescent="0.25">
      <c r="I113" s="7"/>
      <c r="J113" s="7"/>
      <c r="K113" s="7"/>
      <c r="L113" s="7"/>
      <c r="M113" s="7"/>
      <c r="Q113" s="1423"/>
      <c r="S113" s="14"/>
      <c r="T113" s="1263"/>
    </row>
    <row r="114" spans="9:20" x14ac:dyDescent="0.25">
      <c r="I114" s="7"/>
      <c r="J114" s="7"/>
      <c r="K114" s="7"/>
      <c r="L114" s="7"/>
      <c r="M114" s="7"/>
      <c r="Q114" s="1423"/>
      <c r="S114" s="14"/>
      <c r="T114" s="1263"/>
    </row>
    <row r="115" spans="9:20" x14ac:dyDescent="0.25">
      <c r="I115" s="7"/>
      <c r="J115" s="7"/>
      <c r="K115" s="7"/>
      <c r="L115" s="7"/>
      <c r="M115" s="7"/>
      <c r="Q115" s="1423"/>
      <c r="S115" s="14"/>
      <c r="T115" s="1263"/>
    </row>
    <row r="116" spans="9:20" x14ac:dyDescent="0.25">
      <c r="I116" s="7"/>
      <c r="J116" s="7"/>
      <c r="K116" s="7"/>
      <c r="L116" s="7"/>
      <c r="M116" s="7"/>
      <c r="Q116" s="1423"/>
      <c r="S116" s="14"/>
      <c r="T116" s="1263"/>
    </row>
    <row r="117" spans="9:20" x14ac:dyDescent="0.25">
      <c r="I117" s="7"/>
      <c r="J117" s="7"/>
      <c r="K117" s="7"/>
      <c r="L117" s="7"/>
      <c r="M117" s="7"/>
      <c r="Q117" s="1423"/>
      <c r="S117" s="14"/>
      <c r="T117" s="1263"/>
    </row>
    <row r="118" spans="9:20" x14ac:dyDescent="0.25">
      <c r="I118" s="7"/>
      <c r="J118" s="7"/>
      <c r="K118" s="7"/>
      <c r="L118" s="7"/>
      <c r="M118" s="7"/>
      <c r="Q118" s="1423"/>
      <c r="S118" s="14"/>
      <c r="T118" s="1263"/>
    </row>
    <row r="119" spans="9:20" x14ac:dyDescent="0.25">
      <c r="I119" s="7"/>
      <c r="J119" s="7"/>
      <c r="K119" s="7"/>
      <c r="L119" s="7"/>
      <c r="M119" s="7"/>
      <c r="Q119" s="1423"/>
      <c r="S119" s="14"/>
      <c r="T119" s="1263"/>
    </row>
    <row r="120" spans="9:20" x14ac:dyDescent="0.25">
      <c r="I120" s="7"/>
      <c r="J120" s="7"/>
      <c r="K120" s="7"/>
      <c r="L120" s="7"/>
      <c r="M120" s="7"/>
      <c r="Q120" s="1423"/>
      <c r="S120" s="14"/>
      <c r="T120" s="1263"/>
    </row>
    <row r="121" spans="9:20" x14ac:dyDescent="0.25">
      <c r="I121" s="7"/>
      <c r="J121" s="7"/>
      <c r="K121" s="7"/>
      <c r="L121" s="7"/>
      <c r="M121" s="7"/>
      <c r="Q121" s="1423"/>
      <c r="S121" s="14"/>
      <c r="T121" s="1263"/>
    </row>
    <row r="122" spans="9:20" x14ac:dyDescent="0.25">
      <c r="I122" s="7"/>
      <c r="J122" s="7"/>
      <c r="K122" s="7"/>
      <c r="L122" s="7"/>
      <c r="M122" s="7"/>
      <c r="Q122" s="1423"/>
      <c r="S122" s="14"/>
      <c r="T122" s="1263"/>
    </row>
    <row r="123" spans="9:20" x14ac:dyDescent="0.25">
      <c r="I123" s="7"/>
      <c r="J123" s="7"/>
      <c r="K123" s="7"/>
      <c r="L123" s="7"/>
      <c r="M123" s="7"/>
      <c r="Q123" s="1423"/>
      <c r="S123" s="14"/>
      <c r="T123" s="1263"/>
    </row>
    <row r="124" spans="9:20" x14ac:dyDescent="0.25">
      <c r="I124" s="7"/>
      <c r="J124" s="7"/>
      <c r="K124" s="7"/>
      <c r="L124" s="7"/>
      <c r="M124" s="7"/>
      <c r="Q124" s="1423"/>
      <c r="S124" s="14"/>
      <c r="T124" s="1263"/>
    </row>
    <row r="125" spans="9:20" x14ac:dyDescent="0.25">
      <c r="I125" s="7"/>
      <c r="J125" s="7"/>
      <c r="K125" s="7"/>
      <c r="L125" s="7"/>
      <c r="M125" s="7"/>
      <c r="Q125" s="1423"/>
      <c r="S125" s="14"/>
      <c r="T125" s="1263"/>
    </row>
    <row r="126" spans="9:20" x14ac:dyDescent="0.25">
      <c r="I126" s="7"/>
      <c r="J126" s="7"/>
      <c r="K126" s="7"/>
      <c r="L126" s="7"/>
      <c r="M126" s="7"/>
      <c r="Q126" s="1423"/>
      <c r="S126" s="14"/>
      <c r="T126" s="1263"/>
    </row>
    <row r="127" spans="9:20" x14ac:dyDescent="0.25">
      <c r="I127" s="7"/>
      <c r="J127" s="7"/>
      <c r="K127" s="7"/>
      <c r="L127" s="7"/>
      <c r="M127" s="7"/>
      <c r="Q127" s="1423"/>
      <c r="S127" s="14"/>
      <c r="T127" s="1263"/>
    </row>
    <row r="128" spans="9:20" x14ac:dyDescent="0.25">
      <c r="I128" s="7"/>
      <c r="J128" s="7"/>
      <c r="K128" s="7"/>
      <c r="L128" s="7"/>
      <c r="M128" s="7"/>
      <c r="Q128" s="1423"/>
      <c r="S128" s="14"/>
      <c r="T128" s="1263"/>
    </row>
    <row r="129" spans="9:20" x14ac:dyDescent="0.25">
      <c r="I129" s="7"/>
      <c r="J129" s="7"/>
      <c r="K129" s="7"/>
      <c r="L129" s="7"/>
      <c r="M129" s="7"/>
      <c r="Q129" s="1423"/>
      <c r="S129" s="14"/>
      <c r="T129" s="1263"/>
    </row>
    <row r="130" spans="9:20" x14ac:dyDescent="0.25">
      <c r="I130" s="7"/>
      <c r="J130" s="7"/>
      <c r="K130" s="7"/>
      <c r="L130" s="7"/>
      <c r="M130" s="7"/>
      <c r="Q130" s="1423"/>
      <c r="S130" s="14"/>
      <c r="T130" s="1263"/>
    </row>
    <row r="131" spans="9:20" x14ac:dyDescent="0.25">
      <c r="I131" s="7"/>
      <c r="J131" s="7"/>
      <c r="K131" s="7"/>
      <c r="L131" s="7"/>
      <c r="M131" s="7"/>
      <c r="Q131" s="1423"/>
      <c r="S131" s="14"/>
      <c r="T131" s="1263"/>
    </row>
    <row r="132" spans="9:20" x14ac:dyDescent="0.25">
      <c r="I132" s="7"/>
      <c r="J132" s="7"/>
      <c r="K132" s="7"/>
      <c r="L132" s="7"/>
      <c r="M132" s="7"/>
      <c r="Q132" s="1423"/>
      <c r="S132" s="14"/>
      <c r="T132" s="1263"/>
    </row>
    <row r="133" spans="9:20" x14ac:dyDescent="0.25">
      <c r="I133" s="7"/>
      <c r="J133" s="7"/>
      <c r="K133" s="7"/>
      <c r="L133" s="7"/>
      <c r="M133" s="7"/>
      <c r="Q133" s="1423"/>
      <c r="S133" s="14"/>
      <c r="T133" s="1263"/>
    </row>
    <row r="134" spans="9:20" x14ac:dyDescent="0.25">
      <c r="I134" s="7"/>
      <c r="J134" s="7"/>
      <c r="K134" s="7"/>
      <c r="L134" s="7"/>
      <c r="M134" s="7"/>
      <c r="Q134" s="1423"/>
      <c r="S134" s="14"/>
      <c r="T134" s="1263"/>
    </row>
    <row r="135" spans="9:20" x14ac:dyDescent="0.25">
      <c r="I135" s="7"/>
      <c r="J135" s="7"/>
      <c r="K135" s="7"/>
      <c r="L135" s="7"/>
      <c r="M135" s="7"/>
      <c r="Q135" s="1423"/>
      <c r="S135" s="14"/>
      <c r="T135" s="1263"/>
    </row>
    <row r="136" spans="9:20" x14ac:dyDescent="0.25">
      <c r="I136" s="7"/>
      <c r="J136" s="7"/>
      <c r="K136" s="7"/>
      <c r="L136" s="7"/>
      <c r="M136" s="7"/>
      <c r="Q136" s="1423"/>
      <c r="S136" s="14"/>
      <c r="T136" s="1263"/>
    </row>
    <row r="137" spans="9:20" x14ac:dyDescent="0.25">
      <c r="I137" s="7"/>
      <c r="J137" s="7"/>
      <c r="K137" s="7"/>
      <c r="L137" s="7"/>
      <c r="M137" s="7"/>
      <c r="Q137" s="1423"/>
      <c r="S137" s="14"/>
      <c r="T137" s="1263"/>
    </row>
    <row r="138" spans="9:20" x14ac:dyDescent="0.25">
      <c r="I138" s="7"/>
      <c r="J138" s="7"/>
      <c r="K138" s="7"/>
      <c r="L138" s="7"/>
      <c r="M138" s="7"/>
      <c r="Q138" s="1423"/>
      <c r="S138" s="14"/>
      <c r="T138" s="1263"/>
    </row>
    <row r="139" spans="9:20" x14ac:dyDescent="0.25">
      <c r="I139" s="7"/>
      <c r="J139" s="7"/>
      <c r="K139" s="7"/>
      <c r="L139" s="7"/>
      <c r="M139" s="7"/>
      <c r="Q139" s="1423"/>
      <c r="S139" s="14"/>
      <c r="T139" s="1263"/>
    </row>
    <row r="140" spans="9:20" x14ac:dyDescent="0.25">
      <c r="I140" s="7"/>
      <c r="J140" s="7"/>
      <c r="K140" s="7"/>
      <c r="L140" s="7"/>
      <c r="M140" s="7"/>
      <c r="Q140" s="1423"/>
      <c r="S140" s="14"/>
      <c r="T140" s="1263"/>
    </row>
    <row r="141" spans="9:20" x14ac:dyDescent="0.25">
      <c r="I141" s="7"/>
      <c r="J141" s="7"/>
      <c r="K141" s="7"/>
      <c r="L141" s="7"/>
      <c r="M141" s="7"/>
      <c r="Q141" s="1423"/>
      <c r="S141" s="14"/>
      <c r="T141" s="1263"/>
    </row>
    <row r="142" spans="9:20" x14ac:dyDescent="0.25">
      <c r="I142" s="7"/>
      <c r="J142" s="7"/>
      <c r="K142" s="7"/>
      <c r="L142" s="7"/>
      <c r="M142" s="7"/>
      <c r="Q142" s="1423"/>
      <c r="S142" s="14"/>
      <c r="T142" s="1263"/>
    </row>
    <row r="143" spans="9:20" x14ac:dyDescent="0.25">
      <c r="I143" s="7"/>
      <c r="J143" s="7"/>
      <c r="K143" s="7"/>
      <c r="L143" s="7"/>
      <c r="M143" s="7"/>
      <c r="Q143" s="1423"/>
      <c r="S143" s="14"/>
      <c r="T143" s="1263"/>
    </row>
    <row r="144" spans="9:20" x14ac:dyDescent="0.25">
      <c r="I144" s="7"/>
      <c r="J144" s="7"/>
      <c r="K144" s="7"/>
      <c r="L144" s="7"/>
      <c r="M144" s="7"/>
      <c r="Q144" s="1423"/>
      <c r="S144" s="14"/>
      <c r="T144" s="1263"/>
    </row>
    <row r="145" spans="9:20" x14ac:dyDescent="0.25">
      <c r="I145" s="7"/>
      <c r="J145" s="7"/>
      <c r="K145" s="7"/>
      <c r="L145" s="7"/>
      <c r="M145" s="7"/>
      <c r="Q145" s="1423"/>
      <c r="S145" s="14"/>
      <c r="T145" s="1263"/>
    </row>
    <row r="146" spans="9:20" x14ac:dyDescent="0.25">
      <c r="I146" s="7"/>
      <c r="J146" s="7"/>
      <c r="K146" s="7"/>
      <c r="L146" s="7"/>
      <c r="M146" s="7"/>
      <c r="Q146" s="1423"/>
      <c r="S146" s="14"/>
      <c r="T146" s="1263"/>
    </row>
    <row r="147" spans="9:20" x14ac:dyDescent="0.25">
      <c r="I147" s="7"/>
      <c r="J147" s="7"/>
      <c r="K147" s="7"/>
      <c r="L147" s="7"/>
      <c r="M147" s="7"/>
      <c r="Q147" s="1423"/>
      <c r="S147" s="14"/>
      <c r="T147" s="1263"/>
    </row>
    <row r="148" spans="9:20" x14ac:dyDescent="0.25">
      <c r="I148" s="7"/>
      <c r="J148" s="7"/>
      <c r="K148" s="7"/>
      <c r="L148" s="7"/>
      <c r="M148" s="7"/>
      <c r="Q148" s="1423"/>
      <c r="S148" s="14"/>
      <c r="T148" s="1263"/>
    </row>
    <row r="149" spans="9:20" x14ac:dyDescent="0.25">
      <c r="I149" s="7"/>
      <c r="J149" s="7"/>
      <c r="K149" s="7"/>
      <c r="L149" s="7"/>
      <c r="M149" s="7"/>
      <c r="Q149" s="1423"/>
      <c r="S149" s="14"/>
      <c r="T149" s="1263"/>
    </row>
    <row r="150" spans="9:20" x14ac:dyDescent="0.25">
      <c r="I150" s="7"/>
      <c r="J150" s="7"/>
      <c r="K150" s="7"/>
      <c r="L150" s="7"/>
      <c r="M150" s="7"/>
      <c r="Q150" s="1423"/>
      <c r="S150" s="14"/>
      <c r="T150" s="1263"/>
    </row>
    <row r="151" spans="9:20" x14ac:dyDescent="0.25">
      <c r="I151" s="7"/>
      <c r="J151" s="7"/>
      <c r="K151" s="7"/>
      <c r="L151" s="7"/>
      <c r="M151" s="7"/>
      <c r="Q151" s="1423"/>
      <c r="S151" s="14"/>
      <c r="T151" s="1263"/>
    </row>
    <row r="152" spans="9:20" x14ac:dyDescent="0.25">
      <c r="I152" s="7"/>
      <c r="J152" s="7"/>
      <c r="K152" s="7"/>
      <c r="L152" s="7"/>
      <c r="M152" s="7"/>
      <c r="Q152" s="1423"/>
      <c r="S152" s="14"/>
      <c r="T152" s="1263"/>
    </row>
    <row r="153" spans="9:20" x14ac:dyDescent="0.25">
      <c r="I153" s="7"/>
      <c r="J153" s="7"/>
      <c r="K153" s="7"/>
      <c r="L153" s="7"/>
      <c r="M153" s="7"/>
      <c r="Q153" s="1423"/>
      <c r="S153" s="14"/>
      <c r="T153" s="1263"/>
    </row>
    <row r="154" spans="9:20" x14ac:dyDescent="0.25">
      <c r="I154" s="7"/>
      <c r="J154" s="7"/>
      <c r="K154" s="7"/>
      <c r="L154" s="7"/>
      <c r="M154" s="7"/>
      <c r="Q154" s="1423"/>
      <c r="S154" s="14"/>
      <c r="T154" s="1263"/>
    </row>
    <row r="155" spans="9:20" x14ac:dyDescent="0.25">
      <c r="I155" s="7"/>
      <c r="J155" s="7"/>
      <c r="K155" s="7"/>
      <c r="L155" s="7"/>
      <c r="M155" s="7"/>
      <c r="Q155" s="1423"/>
      <c r="S155" s="14"/>
      <c r="T155" s="1263"/>
    </row>
    <row r="156" spans="9:20" x14ac:dyDescent="0.25">
      <c r="I156" s="7"/>
      <c r="J156" s="7"/>
      <c r="K156" s="7"/>
      <c r="L156" s="7"/>
      <c r="M156" s="7"/>
      <c r="Q156" s="1423"/>
      <c r="S156" s="14"/>
      <c r="T156" s="1263"/>
    </row>
    <row r="157" spans="9:20" x14ac:dyDescent="0.25">
      <c r="I157" s="7"/>
      <c r="J157" s="7"/>
      <c r="K157" s="7"/>
      <c r="L157" s="7"/>
      <c r="M157" s="7"/>
      <c r="Q157" s="1423"/>
      <c r="S157" s="14"/>
      <c r="T157" s="1263"/>
    </row>
    <row r="158" spans="9:20" x14ac:dyDescent="0.25">
      <c r="I158" s="7"/>
      <c r="J158" s="7"/>
      <c r="K158" s="7"/>
      <c r="L158" s="7"/>
      <c r="M158" s="7"/>
      <c r="Q158" s="1423"/>
      <c r="S158" s="14"/>
      <c r="T158" s="1263"/>
    </row>
    <row r="159" spans="9:20" x14ac:dyDescent="0.25">
      <c r="I159" s="7"/>
      <c r="J159" s="7"/>
      <c r="K159" s="7"/>
      <c r="L159" s="7"/>
      <c r="M159" s="7"/>
      <c r="Q159" s="1423"/>
      <c r="S159" s="14"/>
      <c r="T159" s="1263"/>
    </row>
    <row r="160" spans="9:20" x14ac:dyDescent="0.25">
      <c r="I160" s="7"/>
      <c r="J160" s="7"/>
      <c r="K160" s="7"/>
      <c r="L160" s="7"/>
      <c r="M160" s="7"/>
      <c r="Q160" s="1423"/>
      <c r="S160" s="14"/>
      <c r="T160" s="1263"/>
    </row>
    <row r="161" spans="9:20" x14ac:dyDescent="0.25">
      <c r="I161" s="7"/>
      <c r="J161" s="7"/>
      <c r="K161" s="7"/>
      <c r="L161" s="7"/>
      <c r="M161" s="7"/>
      <c r="Q161" s="1423"/>
      <c r="S161" s="14"/>
      <c r="T161" s="1263"/>
    </row>
    <row r="162" spans="9:20" x14ac:dyDescent="0.25">
      <c r="I162" s="7"/>
      <c r="J162" s="7"/>
      <c r="K162" s="7"/>
      <c r="L162" s="7"/>
      <c r="M162" s="7"/>
      <c r="Q162" s="1423"/>
      <c r="S162" s="14"/>
      <c r="T162" s="1263"/>
    </row>
    <row r="163" spans="9:20" x14ac:dyDescent="0.25">
      <c r="I163" s="7"/>
      <c r="J163" s="7"/>
      <c r="K163" s="7"/>
      <c r="L163" s="7"/>
      <c r="M163" s="7"/>
      <c r="Q163" s="1423"/>
      <c r="S163" s="14"/>
      <c r="T163" s="1263"/>
    </row>
    <row r="164" spans="9:20" x14ac:dyDescent="0.25">
      <c r="I164" s="7"/>
      <c r="J164" s="7"/>
      <c r="K164" s="7"/>
      <c r="L164" s="7"/>
      <c r="M164" s="7"/>
      <c r="Q164" s="1423"/>
      <c r="S164" s="14"/>
      <c r="T164" s="1263"/>
    </row>
    <row r="165" spans="9:20" x14ac:dyDescent="0.25">
      <c r="I165" s="7"/>
      <c r="J165" s="7"/>
      <c r="K165" s="7"/>
      <c r="L165" s="7"/>
      <c r="M165" s="7"/>
      <c r="Q165" s="1423"/>
      <c r="S165" s="14"/>
      <c r="T165" s="1263"/>
    </row>
    <row r="166" spans="9:20" x14ac:dyDescent="0.25">
      <c r="I166" s="7"/>
      <c r="J166" s="7"/>
      <c r="K166" s="7"/>
      <c r="L166" s="7"/>
      <c r="M166" s="7"/>
      <c r="Q166" s="1423"/>
      <c r="S166" s="14"/>
      <c r="T166" s="1263"/>
    </row>
    <row r="167" spans="9:20" x14ac:dyDescent="0.25">
      <c r="I167" s="7"/>
      <c r="J167" s="7"/>
      <c r="K167" s="7"/>
      <c r="L167" s="7"/>
      <c r="M167" s="7"/>
      <c r="Q167" s="1423"/>
      <c r="S167" s="14"/>
      <c r="T167" s="1263"/>
    </row>
    <row r="168" spans="9:20" x14ac:dyDescent="0.25">
      <c r="I168" s="7"/>
      <c r="J168" s="7"/>
      <c r="K168" s="7"/>
      <c r="L168" s="7"/>
      <c r="M168" s="7"/>
      <c r="Q168" s="1423"/>
      <c r="S168" s="14"/>
      <c r="T168" s="1263"/>
    </row>
    <row r="169" spans="9:20" x14ac:dyDescent="0.25">
      <c r="I169" s="7"/>
      <c r="J169" s="7"/>
      <c r="K169" s="7"/>
      <c r="L169" s="7"/>
      <c r="M169" s="7"/>
      <c r="Q169" s="1423"/>
      <c r="S169" s="14"/>
      <c r="T169" s="1263"/>
    </row>
    <row r="170" spans="9:20" x14ac:dyDescent="0.25">
      <c r="I170" s="7"/>
      <c r="J170" s="7"/>
      <c r="K170" s="7"/>
      <c r="L170" s="7"/>
      <c r="M170" s="7"/>
      <c r="Q170" s="1423"/>
      <c r="S170" s="14"/>
      <c r="T170" s="1263"/>
    </row>
    <row r="171" spans="9:20" x14ac:dyDescent="0.25">
      <c r="I171" s="7"/>
      <c r="J171" s="7"/>
      <c r="K171" s="7"/>
      <c r="L171" s="7"/>
      <c r="M171" s="7"/>
      <c r="Q171" s="1423"/>
      <c r="S171" s="14"/>
      <c r="T171" s="1263"/>
    </row>
    <row r="172" spans="9:20" x14ac:dyDescent="0.25">
      <c r="I172" s="7"/>
      <c r="J172" s="7"/>
      <c r="K172" s="7"/>
      <c r="L172" s="7"/>
      <c r="M172" s="7"/>
      <c r="Q172" s="1423"/>
      <c r="S172" s="14"/>
      <c r="T172" s="1263"/>
    </row>
    <row r="173" spans="9:20" x14ac:dyDescent="0.25">
      <c r="I173" s="7"/>
      <c r="J173" s="7"/>
      <c r="K173" s="7"/>
      <c r="L173" s="7"/>
      <c r="M173" s="7"/>
      <c r="Q173" s="1423"/>
      <c r="S173" s="14"/>
      <c r="T173" s="1263"/>
    </row>
    <row r="174" spans="9:20" x14ac:dyDescent="0.25">
      <c r="I174" s="7"/>
      <c r="J174" s="7"/>
      <c r="K174" s="7"/>
      <c r="L174" s="7"/>
      <c r="M174" s="7"/>
      <c r="Q174" s="1423"/>
      <c r="S174" s="14"/>
      <c r="T174" s="1263"/>
    </row>
    <row r="175" spans="9:20" x14ac:dyDescent="0.25">
      <c r="I175" s="7"/>
      <c r="J175" s="7"/>
      <c r="K175" s="7"/>
      <c r="L175" s="7"/>
      <c r="M175" s="7"/>
      <c r="Q175" s="1423"/>
      <c r="S175" s="14"/>
      <c r="T175" s="1263"/>
    </row>
    <row r="176" spans="9:20" x14ac:dyDescent="0.25">
      <c r="I176" s="7"/>
      <c r="J176" s="7"/>
      <c r="K176" s="7"/>
      <c r="L176" s="7"/>
      <c r="M176" s="7"/>
      <c r="Q176" s="1423"/>
      <c r="S176" s="14"/>
      <c r="T176" s="1263"/>
    </row>
    <row r="177" spans="9:20" x14ac:dyDescent="0.25">
      <c r="I177" s="7"/>
      <c r="J177" s="7"/>
      <c r="K177" s="7"/>
      <c r="L177" s="7"/>
      <c r="M177" s="7"/>
      <c r="Q177" s="1423"/>
      <c r="S177" s="14"/>
      <c r="T177" s="1263"/>
    </row>
    <row r="178" spans="9:20" x14ac:dyDescent="0.25">
      <c r="I178" s="7"/>
      <c r="J178" s="7"/>
      <c r="K178" s="7"/>
      <c r="L178" s="7"/>
      <c r="M178" s="7"/>
      <c r="Q178" s="1423"/>
      <c r="S178" s="14"/>
      <c r="T178" s="1263"/>
    </row>
    <row r="179" spans="9:20" x14ac:dyDescent="0.25">
      <c r="I179" s="7"/>
      <c r="J179" s="7"/>
      <c r="K179" s="7"/>
      <c r="L179" s="7"/>
      <c r="M179" s="7"/>
      <c r="Q179" s="1423"/>
      <c r="S179" s="14"/>
      <c r="T179" s="1263"/>
    </row>
    <row r="180" spans="9:20" x14ac:dyDescent="0.25">
      <c r="I180" s="7"/>
      <c r="J180" s="7"/>
      <c r="K180" s="7"/>
      <c r="L180" s="7"/>
      <c r="M180" s="7"/>
      <c r="Q180" s="1423"/>
      <c r="S180" s="14"/>
      <c r="T180" s="1263"/>
    </row>
    <row r="181" spans="9:20" x14ac:dyDescent="0.25">
      <c r="I181" s="7"/>
      <c r="J181" s="7"/>
      <c r="K181" s="7"/>
      <c r="L181" s="7"/>
      <c r="M181" s="7"/>
      <c r="Q181" s="1423"/>
      <c r="S181" s="14"/>
      <c r="T181" s="1263"/>
    </row>
    <row r="182" spans="9:20" x14ac:dyDescent="0.25">
      <c r="I182" s="7"/>
      <c r="J182" s="7"/>
      <c r="K182" s="7"/>
      <c r="L182" s="7"/>
      <c r="M182" s="7"/>
      <c r="Q182" s="1423"/>
      <c r="S182" s="14"/>
      <c r="T182" s="1263"/>
    </row>
    <row r="183" spans="9:20" x14ac:dyDescent="0.25">
      <c r="I183" s="7"/>
      <c r="J183" s="7"/>
      <c r="K183" s="7"/>
      <c r="L183" s="7"/>
      <c r="M183" s="7"/>
      <c r="Q183" s="1423"/>
      <c r="S183" s="14"/>
      <c r="T183" s="1263"/>
    </row>
    <row r="184" spans="9:20" x14ac:dyDescent="0.25">
      <c r="I184" s="7"/>
      <c r="J184" s="7"/>
      <c r="K184" s="7"/>
      <c r="L184" s="7"/>
      <c r="M184" s="7"/>
      <c r="Q184" s="1423"/>
      <c r="S184" s="14"/>
      <c r="T184" s="1263"/>
    </row>
    <row r="185" spans="9:20" x14ac:dyDescent="0.25">
      <c r="I185" s="7"/>
      <c r="J185" s="7"/>
      <c r="K185" s="7"/>
      <c r="L185" s="7"/>
      <c r="M185" s="7"/>
      <c r="Q185" s="1423"/>
      <c r="S185" s="14"/>
      <c r="T185" s="1263"/>
    </row>
    <row r="186" spans="9:20" x14ac:dyDescent="0.25">
      <c r="I186" s="7"/>
      <c r="J186" s="7"/>
      <c r="K186" s="7"/>
      <c r="L186" s="7"/>
      <c r="M186" s="7"/>
      <c r="Q186" s="1423"/>
      <c r="S186" s="14"/>
      <c r="T186" s="1263"/>
    </row>
    <row r="187" spans="9:20" x14ac:dyDescent="0.25">
      <c r="I187" s="7"/>
      <c r="J187" s="7"/>
      <c r="K187" s="7"/>
      <c r="L187" s="7"/>
      <c r="M187" s="7"/>
      <c r="Q187" s="1423"/>
      <c r="S187" s="14"/>
      <c r="T187" s="1263"/>
    </row>
    <row r="188" spans="9:20" x14ac:dyDescent="0.25">
      <c r="I188" s="7"/>
      <c r="J188" s="7"/>
      <c r="K188" s="7"/>
      <c r="L188" s="7"/>
      <c r="M188" s="7"/>
      <c r="Q188" s="1423"/>
      <c r="S188" s="14"/>
      <c r="T188" s="1263"/>
    </row>
    <row r="189" spans="9:20" x14ac:dyDescent="0.25">
      <c r="I189" s="7"/>
      <c r="J189" s="7"/>
      <c r="K189" s="7"/>
      <c r="L189" s="7"/>
      <c r="M189" s="7"/>
      <c r="Q189" s="1423"/>
      <c r="S189" s="14"/>
      <c r="T189" s="1263"/>
    </row>
    <row r="190" spans="9:20" x14ac:dyDescent="0.25">
      <c r="I190" s="7"/>
      <c r="J190" s="7"/>
      <c r="K190" s="7"/>
      <c r="L190" s="7"/>
      <c r="M190" s="7"/>
      <c r="Q190" s="1423"/>
      <c r="S190" s="14"/>
      <c r="T190" s="1263"/>
    </row>
    <row r="191" spans="9:20" x14ac:dyDescent="0.25">
      <c r="I191" s="7"/>
      <c r="J191" s="7"/>
      <c r="K191" s="7"/>
      <c r="L191" s="7"/>
      <c r="M191" s="7"/>
      <c r="Q191" s="1423"/>
      <c r="S191" s="14"/>
      <c r="T191" s="1263"/>
    </row>
    <row r="192" spans="9:20" x14ac:dyDescent="0.25">
      <c r="I192" s="7"/>
      <c r="J192" s="7"/>
      <c r="K192" s="7"/>
      <c r="L192" s="7"/>
      <c r="M192" s="7"/>
      <c r="Q192" s="1423"/>
      <c r="S192" s="14"/>
      <c r="T192" s="1263"/>
    </row>
    <row r="193" spans="9:20" x14ac:dyDescent="0.25">
      <c r="I193" s="7"/>
      <c r="J193" s="7"/>
      <c r="K193" s="7"/>
      <c r="L193" s="7"/>
      <c r="M193" s="7"/>
      <c r="Q193" s="1423"/>
      <c r="S193" s="14"/>
      <c r="T193" s="1263"/>
    </row>
    <row r="194" spans="9:20" x14ac:dyDescent="0.25">
      <c r="I194" s="7"/>
      <c r="J194" s="7"/>
      <c r="K194" s="7"/>
      <c r="L194" s="7"/>
      <c r="M194" s="7"/>
      <c r="Q194" s="1423"/>
      <c r="S194" s="14"/>
      <c r="T194" s="1263"/>
    </row>
    <row r="195" spans="9:20" x14ac:dyDescent="0.25">
      <c r="I195" s="7"/>
      <c r="J195" s="7"/>
      <c r="K195" s="7"/>
      <c r="L195" s="7"/>
      <c r="M195" s="7"/>
      <c r="Q195" s="1423"/>
      <c r="S195" s="14"/>
      <c r="T195" s="1263"/>
    </row>
    <row r="196" spans="9:20" x14ac:dyDescent="0.25">
      <c r="I196" s="7"/>
      <c r="J196" s="7"/>
      <c r="K196" s="7"/>
      <c r="L196" s="7"/>
      <c r="M196" s="7"/>
      <c r="Q196" s="1423"/>
      <c r="S196" s="14"/>
      <c r="T196" s="1263"/>
    </row>
    <row r="197" spans="9:20" x14ac:dyDescent="0.25">
      <c r="I197" s="7"/>
      <c r="J197" s="7"/>
      <c r="K197" s="7"/>
      <c r="L197" s="7"/>
      <c r="M197" s="7"/>
      <c r="Q197" s="1423"/>
      <c r="S197" s="14"/>
      <c r="T197" s="1263"/>
    </row>
    <row r="198" spans="9:20" x14ac:dyDescent="0.25">
      <c r="I198" s="7"/>
      <c r="J198" s="7"/>
      <c r="K198" s="7"/>
      <c r="L198" s="7"/>
      <c r="M198" s="7"/>
      <c r="Q198" s="1423"/>
      <c r="S198" s="14"/>
      <c r="T198" s="1263"/>
    </row>
    <row r="199" spans="9:20" x14ac:dyDescent="0.25">
      <c r="I199" s="7"/>
      <c r="J199" s="7"/>
      <c r="K199" s="7"/>
      <c r="L199" s="7"/>
      <c r="M199" s="7"/>
      <c r="Q199" s="1423"/>
      <c r="S199" s="14"/>
      <c r="T199" s="1263"/>
    </row>
    <row r="200" spans="9:20" x14ac:dyDescent="0.25">
      <c r="I200" s="7"/>
      <c r="J200" s="7"/>
      <c r="K200" s="7"/>
      <c r="L200" s="7"/>
      <c r="M200" s="7"/>
      <c r="Q200" s="1423"/>
      <c r="S200" s="14"/>
      <c r="T200" s="1263"/>
    </row>
    <row r="201" spans="9:20" x14ac:dyDescent="0.25">
      <c r="I201" s="7"/>
      <c r="J201" s="7"/>
      <c r="K201" s="7"/>
      <c r="L201" s="7"/>
      <c r="M201" s="7"/>
      <c r="Q201" s="1423"/>
      <c r="S201" s="14"/>
      <c r="T201" s="1263"/>
    </row>
    <row r="202" spans="9:20" x14ac:dyDescent="0.25">
      <c r="I202" s="7"/>
      <c r="J202" s="7"/>
      <c r="K202" s="7"/>
      <c r="L202" s="7"/>
      <c r="M202" s="7"/>
      <c r="Q202" s="1423"/>
      <c r="S202" s="14"/>
      <c r="T202" s="1263"/>
    </row>
    <row r="203" spans="9:20" x14ac:dyDescent="0.25">
      <c r="I203" s="7"/>
      <c r="J203" s="7"/>
      <c r="K203" s="7"/>
      <c r="L203" s="7"/>
      <c r="M203" s="7"/>
      <c r="Q203" s="1423"/>
      <c r="S203" s="14"/>
      <c r="T203" s="1263"/>
    </row>
    <row r="204" spans="9:20" x14ac:dyDescent="0.25">
      <c r="I204" s="7"/>
      <c r="J204" s="7"/>
      <c r="K204" s="7"/>
      <c r="L204" s="7"/>
      <c r="M204" s="7"/>
      <c r="Q204" s="1423"/>
      <c r="S204" s="14"/>
      <c r="T204" s="1263"/>
    </row>
    <row r="205" spans="9:20" x14ac:dyDescent="0.25">
      <c r="I205" s="7"/>
      <c r="J205" s="7"/>
      <c r="K205" s="7"/>
      <c r="L205" s="7"/>
      <c r="M205" s="7"/>
      <c r="Q205" s="1423"/>
      <c r="S205" s="14"/>
      <c r="T205" s="1263"/>
    </row>
    <row r="206" spans="9:20" x14ac:dyDescent="0.25">
      <c r="I206" s="7"/>
      <c r="J206" s="7"/>
      <c r="K206" s="7"/>
      <c r="L206" s="7"/>
      <c r="M206" s="7"/>
      <c r="Q206" s="1423"/>
      <c r="S206" s="14"/>
      <c r="T206" s="1263"/>
    </row>
    <row r="207" spans="9:20" x14ac:dyDescent="0.25">
      <c r="I207" s="7"/>
      <c r="J207" s="7"/>
      <c r="K207" s="7"/>
      <c r="L207" s="7"/>
      <c r="M207" s="7"/>
      <c r="Q207" s="1423"/>
      <c r="S207" s="14"/>
      <c r="T207" s="1263"/>
    </row>
    <row r="208" spans="9:20" x14ac:dyDescent="0.25">
      <c r="I208" s="7"/>
      <c r="J208" s="7"/>
      <c r="K208" s="7"/>
      <c r="L208" s="7"/>
      <c r="M208" s="7"/>
      <c r="Q208" s="1423"/>
      <c r="S208" s="14"/>
      <c r="T208" s="1263"/>
    </row>
    <row r="209" spans="9:20" x14ac:dyDescent="0.25">
      <c r="I209" s="7"/>
      <c r="J209" s="7"/>
      <c r="K209" s="7"/>
      <c r="L209" s="7"/>
      <c r="M209" s="7"/>
      <c r="Q209" s="1423"/>
      <c r="S209" s="14"/>
      <c r="T209" s="1263"/>
    </row>
    <row r="210" spans="9:20" x14ac:dyDescent="0.25">
      <c r="I210" s="7"/>
      <c r="J210" s="7"/>
      <c r="K210" s="7"/>
      <c r="L210" s="7"/>
      <c r="M210" s="7"/>
      <c r="Q210" s="1423"/>
      <c r="S210" s="14"/>
      <c r="T210" s="1263"/>
    </row>
    <row r="211" spans="9:20" x14ac:dyDescent="0.25">
      <c r="I211" s="7"/>
      <c r="J211" s="7"/>
      <c r="K211" s="7"/>
      <c r="L211" s="7"/>
      <c r="M211" s="7"/>
      <c r="Q211" s="1423"/>
      <c r="S211" s="14"/>
      <c r="T211" s="1263"/>
    </row>
    <row r="212" spans="9:20" x14ac:dyDescent="0.25">
      <c r="I212" s="7"/>
      <c r="J212" s="7"/>
      <c r="K212" s="7"/>
      <c r="L212" s="7"/>
      <c r="M212" s="7"/>
      <c r="Q212" s="1423"/>
      <c r="S212" s="14"/>
      <c r="T212" s="1263"/>
    </row>
    <row r="213" spans="9:20" x14ac:dyDescent="0.25">
      <c r="I213" s="7"/>
      <c r="J213" s="7"/>
      <c r="K213" s="7"/>
      <c r="L213" s="7"/>
      <c r="M213" s="7"/>
      <c r="Q213" s="1423"/>
      <c r="S213" s="14"/>
      <c r="T213" s="1263"/>
    </row>
    <row r="214" spans="9:20" x14ac:dyDescent="0.25">
      <c r="I214" s="7"/>
      <c r="J214" s="7"/>
      <c r="K214" s="7"/>
      <c r="L214" s="7"/>
      <c r="M214" s="7"/>
      <c r="Q214" s="1423"/>
      <c r="S214" s="14"/>
      <c r="T214" s="1263"/>
    </row>
    <row r="215" spans="9:20" x14ac:dyDescent="0.25">
      <c r="I215" s="7"/>
      <c r="J215" s="7"/>
      <c r="K215" s="7"/>
      <c r="L215" s="7"/>
      <c r="M215" s="7"/>
      <c r="Q215" s="1423"/>
      <c r="S215" s="14"/>
      <c r="T215" s="1263"/>
    </row>
    <row r="216" spans="9:20" x14ac:dyDescent="0.25">
      <c r="I216" s="7"/>
      <c r="J216" s="7"/>
      <c r="K216" s="7"/>
      <c r="L216" s="7"/>
      <c r="M216" s="7"/>
      <c r="Q216" s="1423"/>
      <c r="S216" s="14"/>
      <c r="T216" s="1263"/>
    </row>
    <row r="217" spans="9:20" x14ac:dyDescent="0.25">
      <c r="I217" s="7"/>
      <c r="J217" s="7"/>
      <c r="K217" s="7"/>
      <c r="L217" s="7"/>
      <c r="M217" s="7"/>
      <c r="Q217" s="1423"/>
      <c r="S217" s="14"/>
      <c r="T217" s="1263"/>
    </row>
    <row r="218" spans="9:20" x14ac:dyDescent="0.25">
      <c r="I218" s="7"/>
      <c r="J218" s="7"/>
      <c r="K218" s="7"/>
      <c r="L218" s="7"/>
      <c r="M218" s="7"/>
      <c r="Q218" s="1423"/>
      <c r="S218" s="14"/>
      <c r="T218" s="1263"/>
    </row>
    <row r="219" spans="9:20" x14ac:dyDescent="0.25">
      <c r="I219" s="7"/>
      <c r="J219" s="7"/>
      <c r="K219" s="7"/>
      <c r="L219" s="7"/>
      <c r="M219" s="7"/>
      <c r="Q219" s="1423"/>
      <c r="S219" s="14"/>
      <c r="T219" s="1263"/>
    </row>
    <row r="220" spans="9:20" x14ac:dyDescent="0.25">
      <c r="I220" s="7"/>
      <c r="J220" s="7"/>
      <c r="K220" s="7"/>
      <c r="L220" s="7"/>
      <c r="M220" s="7"/>
      <c r="Q220" s="1423"/>
      <c r="S220" s="14"/>
      <c r="T220" s="1263"/>
    </row>
    <row r="221" spans="9:20" x14ac:dyDescent="0.25">
      <c r="I221" s="7"/>
      <c r="J221" s="7"/>
      <c r="K221" s="7"/>
      <c r="L221" s="7"/>
      <c r="M221" s="7"/>
      <c r="Q221" s="1423"/>
      <c r="S221" s="14"/>
      <c r="T221" s="1263"/>
    </row>
    <row r="222" spans="9:20" x14ac:dyDescent="0.25">
      <c r="I222" s="7"/>
      <c r="J222" s="7"/>
      <c r="K222" s="7"/>
      <c r="L222" s="7"/>
      <c r="M222" s="7"/>
      <c r="Q222" s="1423"/>
      <c r="S222" s="14"/>
      <c r="T222" s="1263"/>
    </row>
    <row r="223" spans="9:20" x14ac:dyDescent="0.25">
      <c r="I223" s="7"/>
      <c r="J223" s="7"/>
      <c r="K223" s="7"/>
      <c r="L223" s="7"/>
      <c r="M223" s="7"/>
      <c r="Q223" s="1423"/>
      <c r="S223" s="14"/>
      <c r="T223" s="1263"/>
    </row>
    <row r="224" spans="9:20" x14ac:dyDescent="0.25">
      <c r="I224" s="7"/>
      <c r="J224" s="7"/>
      <c r="K224" s="7"/>
      <c r="L224" s="7"/>
      <c r="M224" s="7"/>
      <c r="Q224" s="1423"/>
      <c r="S224" s="14"/>
      <c r="T224" s="1263"/>
    </row>
    <row r="225" spans="9:20" x14ac:dyDescent="0.25">
      <c r="I225" s="7"/>
      <c r="J225" s="7"/>
      <c r="K225" s="7"/>
      <c r="L225" s="7"/>
      <c r="M225" s="7"/>
      <c r="Q225" s="1423"/>
      <c r="S225" s="14"/>
      <c r="T225" s="1263"/>
    </row>
    <row r="226" spans="9:20" x14ac:dyDescent="0.25">
      <c r="I226" s="7"/>
      <c r="J226" s="7"/>
      <c r="K226" s="7"/>
      <c r="L226" s="7"/>
      <c r="M226" s="7"/>
      <c r="Q226" s="1423"/>
      <c r="S226" s="14"/>
      <c r="T226" s="1263"/>
    </row>
    <row r="227" spans="9:20" x14ac:dyDescent="0.25">
      <c r="I227" s="7"/>
      <c r="J227" s="7"/>
      <c r="K227" s="7"/>
      <c r="L227" s="7"/>
      <c r="M227" s="7"/>
      <c r="Q227" s="1423"/>
      <c r="S227" s="14"/>
      <c r="T227" s="1263"/>
    </row>
    <row r="228" spans="9:20" x14ac:dyDescent="0.25">
      <c r="I228" s="7"/>
      <c r="J228" s="7"/>
      <c r="K228" s="7"/>
      <c r="L228" s="7"/>
      <c r="M228" s="7"/>
      <c r="Q228" s="1423"/>
      <c r="S228" s="14"/>
      <c r="T228" s="1263"/>
    </row>
    <row r="229" spans="9:20" x14ac:dyDescent="0.25">
      <c r="I229" s="7"/>
      <c r="J229" s="7"/>
      <c r="K229" s="7"/>
      <c r="L229" s="7"/>
      <c r="M229" s="7"/>
      <c r="Q229" s="1423"/>
      <c r="S229" s="14"/>
      <c r="T229" s="1263"/>
    </row>
    <row r="230" spans="9:20" x14ac:dyDescent="0.25">
      <c r="I230" s="7"/>
      <c r="J230" s="7"/>
      <c r="K230" s="7"/>
      <c r="L230" s="7"/>
      <c r="M230" s="7"/>
      <c r="Q230" s="1423"/>
      <c r="S230" s="14"/>
      <c r="T230" s="1263"/>
    </row>
    <row r="231" spans="9:20" x14ac:dyDescent="0.25">
      <c r="I231" s="7"/>
      <c r="J231" s="7"/>
      <c r="K231" s="7"/>
      <c r="L231" s="7"/>
      <c r="M231" s="7"/>
      <c r="Q231" s="1423"/>
      <c r="S231" s="14"/>
      <c r="T231" s="1263"/>
    </row>
    <row r="232" spans="9:20" x14ac:dyDescent="0.25">
      <c r="I232" s="7"/>
      <c r="J232" s="7"/>
      <c r="K232" s="7"/>
      <c r="L232" s="7"/>
      <c r="M232" s="7"/>
      <c r="Q232" s="1423"/>
      <c r="S232" s="14"/>
      <c r="T232" s="1263"/>
    </row>
    <row r="233" spans="9:20" x14ac:dyDescent="0.25">
      <c r="I233" s="7"/>
      <c r="J233" s="7"/>
      <c r="K233" s="7"/>
      <c r="L233" s="7"/>
      <c r="M233" s="7"/>
      <c r="Q233" s="1423"/>
      <c r="S233" s="14"/>
      <c r="T233" s="1263"/>
    </row>
    <row r="234" spans="9:20" x14ac:dyDescent="0.25">
      <c r="I234" s="7"/>
      <c r="J234" s="7"/>
      <c r="K234" s="7"/>
      <c r="L234" s="7"/>
      <c r="M234" s="7"/>
      <c r="Q234" s="1423"/>
      <c r="S234" s="14"/>
      <c r="T234" s="1263"/>
    </row>
    <row r="235" spans="9:20" x14ac:dyDescent="0.25">
      <c r="I235" s="7"/>
      <c r="J235" s="7"/>
      <c r="K235" s="7"/>
      <c r="L235" s="7"/>
      <c r="M235" s="7"/>
      <c r="Q235" s="1423"/>
      <c r="S235" s="14"/>
      <c r="T235" s="1263"/>
    </row>
    <row r="236" spans="9:20" x14ac:dyDescent="0.25">
      <c r="I236" s="7"/>
      <c r="J236" s="7"/>
      <c r="K236" s="7"/>
      <c r="L236" s="7"/>
      <c r="M236" s="7"/>
      <c r="Q236" s="1423"/>
      <c r="S236" s="14"/>
      <c r="T236" s="1263"/>
    </row>
    <row r="237" spans="9:20" x14ac:dyDescent="0.25">
      <c r="I237" s="7"/>
      <c r="J237" s="7"/>
      <c r="K237" s="7"/>
      <c r="L237" s="7"/>
      <c r="M237" s="7"/>
      <c r="Q237" s="1423"/>
      <c r="S237" s="14"/>
      <c r="T237" s="1263"/>
    </row>
    <row r="238" spans="9:20" x14ac:dyDescent="0.25">
      <c r="I238" s="7"/>
      <c r="J238" s="7"/>
      <c r="K238" s="7"/>
      <c r="L238" s="7"/>
      <c r="M238" s="7"/>
      <c r="Q238" s="1423"/>
      <c r="S238" s="14"/>
      <c r="T238" s="1263"/>
    </row>
    <row r="239" spans="9:20" x14ac:dyDescent="0.25">
      <c r="I239" s="7"/>
      <c r="J239" s="7"/>
      <c r="K239" s="7"/>
      <c r="L239" s="7"/>
      <c r="M239" s="7"/>
      <c r="Q239" s="1423"/>
      <c r="S239" s="14"/>
      <c r="T239" s="1263"/>
    </row>
    <row r="240" spans="9:20" x14ac:dyDescent="0.25">
      <c r="I240" s="7"/>
      <c r="J240" s="7"/>
      <c r="K240" s="7"/>
      <c r="L240" s="7"/>
      <c r="M240" s="7"/>
      <c r="Q240" s="1423"/>
      <c r="S240" s="14"/>
      <c r="T240" s="1263"/>
    </row>
    <row r="241" spans="9:20" x14ac:dyDescent="0.25">
      <c r="I241" s="7"/>
      <c r="J241" s="7"/>
      <c r="K241" s="7"/>
      <c r="L241" s="7"/>
      <c r="M241" s="7"/>
      <c r="Q241" s="1423"/>
      <c r="S241" s="14"/>
      <c r="T241" s="1263"/>
    </row>
    <row r="242" spans="9:20" x14ac:dyDescent="0.25">
      <c r="I242" s="7"/>
      <c r="J242" s="7"/>
      <c r="K242" s="7"/>
      <c r="L242" s="7"/>
      <c r="M242" s="7"/>
      <c r="Q242" s="1423"/>
      <c r="S242" s="14"/>
      <c r="T242" s="1263"/>
    </row>
    <row r="243" spans="9:20" x14ac:dyDescent="0.25">
      <c r="I243" s="7"/>
      <c r="J243" s="7"/>
      <c r="K243" s="7"/>
      <c r="L243" s="7"/>
      <c r="M243" s="7"/>
      <c r="Q243" s="1423"/>
      <c r="S243" s="14"/>
      <c r="T243" s="1263"/>
    </row>
    <row r="244" spans="9:20" x14ac:dyDescent="0.25">
      <c r="I244" s="7"/>
      <c r="J244" s="7"/>
      <c r="K244" s="7"/>
      <c r="L244" s="7"/>
      <c r="M244" s="7"/>
      <c r="Q244" s="1423"/>
      <c r="S244" s="14"/>
      <c r="T244" s="1263"/>
    </row>
    <row r="245" spans="9:20" x14ac:dyDescent="0.25">
      <c r="I245" s="7"/>
      <c r="J245" s="7"/>
      <c r="K245" s="7"/>
      <c r="L245" s="7"/>
      <c r="M245" s="7"/>
      <c r="Q245" s="1423"/>
      <c r="S245" s="14"/>
      <c r="T245" s="1263"/>
    </row>
    <row r="246" spans="9:20" x14ac:dyDescent="0.25">
      <c r="I246" s="7"/>
      <c r="J246" s="7"/>
      <c r="K246" s="7"/>
      <c r="L246" s="7"/>
      <c r="M246" s="7"/>
      <c r="Q246" s="1423"/>
      <c r="S246" s="14"/>
      <c r="T246" s="1263"/>
    </row>
    <row r="247" spans="9:20" x14ac:dyDescent="0.25">
      <c r="I247" s="7"/>
      <c r="J247" s="7"/>
      <c r="K247" s="7"/>
      <c r="L247" s="7"/>
      <c r="M247" s="7"/>
      <c r="Q247" s="1423"/>
      <c r="S247" s="14"/>
      <c r="T247" s="1263"/>
    </row>
    <row r="248" spans="9:20" x14ac:dyDescent="0.25">
      <c r="I248" s="7"/>
      <c r="J248" s="7"/>
      <c r="K248" s="7"/>
      <c r="L248" s="7"/>
      <c r="M248" s="7"/>
      <c r="Q248" s="1423"/>
      <c r="S248" s="14"/>
      <c r="T248" s="1263"/>
    </row>
    <row r="249" spans="9:20" x14ac:dyDescent="0.25">
      <c r="I249" s="7"/>
      <c r="J249" s="7"/>
      <c r="K249" s="7"/>
      <c r="L249" s="7"/>
      <c r="M249" s="7"/>
      <c r="Q249" s="1423"/>
      <c r="S249" s="14"/>
      <c r="T249" s="1263"/>
    </row>
    <row r="250" spans="9:20" x14ac:dyDescent="0.25">
      <c r="I250" s="7"/>
      <c r="J250" s="7"/>
      <c r="K250" s="7"/>
      <c r="L250" s="7"/>
      <c r="M250" s="7"/>
      <c r="Q250" s="1423"/>
      <c r="S250" s="14"/>
      <c r="T250" s="1263"/>
    </row>
    <row r="251" spans="9:20" x14ac:dyDescent="0.25">
      <c r="I251" s="7"/>
      <c r="J251" s="7"/>
      <c r="K251" s="7"/>
      <c r="L251" s="7"/>
      <c r="M251" s="7"/>
      <c r="Q251" s="1423"/>
      <c r="S251" s="14"/>
      <c r="T251" s="1263"/>
    </row>
    <row r="252" spans="9:20" x14ac:dyDescent="0.25">
      <c r="I252" s="7"/>
      <c r="J252" s="7"/>
      <c r="K252" s="7"/>
      <c r="L252" s="7"/>
      <c r="M252" s="7"/>
      <c r="Q252" s="1423"/>
      <c r="S252" s="14"/>
      <c r="T252" s="1263"/>
    </row>
    <row r="253" spans="9:20" x14ac:dyDescent="0.25">
      <c r="I253" s="7"/>
      <c r="J253" s="7"/>
      <c r="K253" s="7"/>
      <c r="L253" s="7"/>
      <c r="M253" s="7"/>
      <c r="Q253" s="1423"/>
      <c r="S253" s="14"/>
      <c r="T253" s="1263"/>
    </row>
    <row r="254" spans="9:20" x14ac:dyDescent="0.25">
      <c r="I254" s="7"/>
      <c r="J254" s="7"/>
      <c r="K254" s="7"/>
      <c r="L254" s="7"/>
      <c r="M254" s="7"/>
      <c r="Q254" s="1423"/>
      <c r="S254" s="14"/>
      <c r="T254" s="1263"/>
    </row>
    <row r="255" spans="9:20" x14ac:dyDescent="0.25">
      <c r="I255" s="7"/>
      <c r="J255" s="7"/>
      <c r="K255" s="7"/>
      <c r="L255" s="7"/>
      <c r="M255" s="7"/>
      <c r="Q255" s="1423"/>
      <c r="S255" s="14"/>
      <c r="T255" s="1263"/>
    </row>
    <row r="256" spans="9:20" x14ac:dyDescent="0.25">
      <c r="I256" s="7"/>
      <c r="J256" s="7"/>
      <c r="K256" s="7"/>
      <c r="L256" s="7"/>
      <c r="M256" s="7"/>
      <c r="Q256" s="1423"/>
      <c r="S256" s="14"/>
      <c r="T256" s="1263"/>
    </row>
    <row r="257" spans="9:20" x14ac:dyDescent="0.25">
      <c r="I257" s="7"/>
      <c r="J257" s="7"/>
      <c r="K257" s="7"/>
      <c r="L257" s="7"/>
      <c r="M257" s="7"/>
      <c r="Q257" s="1423"/>
      <c r="S257" s="14"/>
      <c r="T257" s="1263"/>
    </row>
    <row r="258" spans="9:20" x14ac:dyDescent="0.25">
      <c r="I258" s="7"/>
      <c r="J258" s="7"/>
      <c r="K258" s="7"/>
      <c r="L258" s="7"/>
      <c r="M258" s="7"/>
      <c r="Q258" s="1423"/>
      <c r="S258" s="14"/>
      <c r="T258" s="1263"/>
    </row>
    <row r="259" spans="9:20" x14ac:dyDescent="0.25">
      <c r="I259" s="7"/>
      <c r="J259" s="7"/>
      <c r="K259" s="7"/>
      <c r="L259" s="7"/>
      <c r="M259" s="7"/>
      <c r="Q259" s="1423"/>
      <c r="S259" s="14"/>
      <c r="T259" s="1263"/>
    </row>
    <row r="260" spans="9:20" x14ac:dyDescent="0.25">
      <c r="I260" s="7"/>
      <c r="J260" s="7"/>
      <c r="K260" s="7"/>
      <c r="L260" s="7"/>
      <c r="M260" s="7"/>
      <c r="Q260" s="1423"/>
      <c r="S260" s="14"/>
      <c r="T260" s="1263"/>
    </row>
    <row r="261" spans="9:20" x14ac:dyDescent="0.25">
      <c r="I261" s="7"/>
      <c r="J261" s="7"/>
      <c r="K261" s="7"/>
      <c r="L261" s="7"/>
      <c r="M261" s="7"/>
      <c r="Q261" s="1423"/>
      <c r="S261" s="14"/>
      <c r="T261" s="1263"/>
    </row>
    <row r="262" spans="9:20" x14ac:dyDescent="0.25">
      <c r="I262" s="7"/>
      <c r="J262" s="7"/>
      <c r="K262" s="7"/>
      <c r="L262" s="7"/>
      <c r="M262" s="7"/>
      <c r="Q262" s="1423"/>
      <c r="S262" s="14"/>
      <c r="T262" s="1263"/>
    </row>
    <row r="263" spans="9:20" x14ac:dyDescent="0.25">
      <c r="I263" s="7"/>
      <c r="J263" s="7"/>
      <c r="K263" s="7"/>
      <c r="L263" s="7"/>
      <c r="M263" s="7"/>
      <c r="Q263" s="1423"/>
      <c r="S263" s="14"/>
      <c r="T263" s="1263"/>
    </row>
    <row r="264" spans="9:20" x14ac:dyDescent="0.25">
      <c r="I264" s="7"/>
      <c r="J264" s="7"/>
      <c r="K264" s="7"/>
      <c r="L264" s="7"/>
      <c r="M264" s="7"/>
      <c r="Q264" s="1423"/>
      <c r="S264" s="14"/>
      <c r="T264" s="1263"/>
    </row>
    <row r="265" spans="9:20" x14ac:dyDescent="0.25">
      <c r="I265" s="7"/>
      <c r="J265" s="7"/>
      <c r="K265" s="7"/>
      <c r="L265" s="7"/>
      <c r="M265" s="7"/>
      <c r="Q265" s="1423"/>
      <c r="S265" s="14"/>
      <c r="T265" s="1263"/>
    </row>
    <row r="266" spans="9:20" x14ac:dyDescent="0.25">
      <c r="I266" s="7"/>
      <c r="J266" s="7"/>
      <c r="K266" s="7"/>
      <c r="L266" s="7"/>
      <c r="M266" s="7"/>
      <c r="Q266" s="1423"/>
      <c r="S266" s="14"/>
      <c r="T266" s="1263"/>
    </row>
    <row r="267" spans="9:20" x14ac:dyDescent="0.25">
      <c r="I267" s="7"/>
      <c r="J267" s="7"/>
      <c r="K267" s="7"/>
      <c r="L267" s="7"/>
      <c r="M267" s="7"/>
      <c r="Q267" s="1423"/>
      <c r="S267" s="14"/>
      <c r="T267" s="1263"/>
    </row>
    <row r="268" spans="9:20" x14ac:dyDescent="0.25">
      <c r="I268" s="7"/>
      <c r="J268" s="7"/>
      <c r="K268" s="7"/>
      <c r="L268" s="7"/>
      <c r="M268" s="7"/>
      <c r="Q268" s="1423"/>
      <c r="S268" s="14"/>
      <c r="T268" s="1263"/>
    </row>
    <row r="269" spans="9:20" x14ac:dyDescent="0.25">
      <c r="I269" s="7"/>
      <c r="J269" s="7"/>
      <c r="K269" s="7"/>
      <c r="L269" s="7"/>
      <c r="M269" s="7"/>
      <c r="Q269" s="1423"/>
      <c r="S269" s="14"/>
      <c r="T269" s="1263"/>
    </row>
    <row r="270" spans="9:20" x14ac:dyDescent="0.25">
      <c r="I270" s="7"/>
      <c r="J270" s="7"/>
      <c r="K270" s="7"/>
      <c r="L270" s="7"/>
      <c r="M270" s="7"/>
      <c r="Q270" s="1423"/>
      <c r="S270" s="14"/>
      <c r="T270" s="1263"/>
    </row>
    <row r="271" spans="9:20" x14ac:dyDescent="0.25">
      <c r="I271" s="7"/>
      <c r="J271" s="7"/>
      <c r="K271" s="7"/>
      <c r="L271" s="7"/>
      <c r="M271" s="7"/>
      <c r="Q271" s="1423"/>
      <c r="S271" s="14"/>
      <c r="T271" s="1263"/>
    </row>
    <row r="272" spans="9:20" x14ac:dyDescent="0.25">
      <c r="I272" s="7"/>
      <c r="J272" s="7"/>
      <c r="K272" s="7"/>
      <c r="L272" s="7"/>
      <c r="M272" s="7"/>
      <c r="Q272" s="1423"/>
      <c r="S272" s="14"/>
      <c r="T272" s="1263"/>
    </row>
    <row r="273" spans="9:20" x14ac:dyDescent="0.25">
      <c r="I273" s="7"/>
      <c r="J273" s="7"/>
      <c r="K273" s="7"/>
      <c r="L273" s="7"/>
      <c r="M273" s="7"/>
      <c r="Q273" s="1423"/>
      <c r="S273" s="14"/>
      <c r="T273" s="1263"/>
    </row>
    <row r="274" spans="9:20" x14ac:dyDescent="0.25">
      <c r="I274" s="7"/>
      <c r="J274" s="7"/>
      <c r="K274" s="7"/>
      <c r="L274" s="7"/>
      <c r="M274" s="7"/>
      <c r="Q274" s="1423"/>
      <c r="S274" s="14"/>
      <c r="T274" s="1263"/>
    </row>
    <row r="275" spans="9:20" x14ac:dyDescent="0.25">
      <c r="I275" s="7"/>
      <c r="J275" s="7"/>
      <c r="K275" s="7"/>
      <c r="L275" s="7"/>
      <c r="M275" s="7"/>
      <c r="Q275" s="1423"/>
      <c r="S275" s="14"/>
      <c r="T275" s="1263"/>
    </row>
    <row r="276" spans="9:20" x14ac:dyDescent="0.25">
      <c r="I276" s="7"/>
      <c r="J276" s="7"/>
      <c r="K276" s="7"/>
      <c r="L276" s="7"/>
      <c r="M276" s="7"/>
      <c r="Q276" s="1423"/>
      <c r="S276" s="14"/>
      <c r="T276" s="1263"/>
    </row>
    <row r="277" spans="9:20" x14ac:dyDescent="0.25">
      <c r="I277" s="7"/>
      <c r="J277" s="7"/>
      <c r="K277" s="7"/>
      <c r="L277" s="7"/>
      <c r="M277" s="7"/>
      <c r="Q277" s="1423"/>
      <c r="S277" s="14"/>
      <c r="T277" s="1263"/>
    </row>
    <row r="278" spans="9:20" x14ac:dyDescent="0.25">
      <c r="I278" s="7"/>
      <c r="J278" s="7"/>
      <c r="K278" s="7"/>
      <c r="L278" s="7"/>
      <c r="M278" s="7"/>
      <c r="Q278" s="1423"/>
      <c r="S278" s="14"/>
      <c r="T278" s="1263"/>
    </row>
    <row r="279" spans="9:20" x14ac:dyDescent="0.25">
      <c r="I279" s="7"/>
      <c r="J279" s="7"/>
      <c r="K279" s="7"/>
      <c r="L279" s="7"/>
      <c r="M279" s="7"/>
      <c r="Q279" s="1423"/>
      <c r="S279" s="14"/>
      <c r="T279" s="1263"/>
    </row>
    <row r="280" spans="9:20" x14ac:dyDescent="0.25">
      <c r="I280" s="7"/>
      <c r="J280" s="7"/>
      <c r="K280" s="7"/>
      <c r="L280" s="7"/>
      <c r="M280" s="7"/>
      <c r="Q280" s="1423"/>
      <c r="S280" s="14"/>
      <c r="T280" s="1263"/>
    </row>
    <row r="281" spans="9:20" x14ac:dyDescent="0.25">
      <c r="I281" s="7"/>
      <c r="J281" s="7"/>
      <c r="K281" s="7"/>
      <c r="L281" s="7"/>
      <c r="M281" s="7"/>
      <c r="Q281" s="1423"/>
      <c r="S281" s="14"/>
      <c r="T281" s="1263"/>
    </row>
    <row r="282" spans="9:20" x14ac:dyDescent="0.25">
      <c r="I282" s="7"/>
      <c r="J282" s="7"/>
      <c r="K282" s="7"/>
      <c r="L282" s="7"/>
      <c r="M282" s="7"/>
      <c r="Q282" s="1423"/>
      <c r="S282" s="14"/>
      <c r="T282" s="1263"/>
    </row>
    <row r="283" spans="9:20" x14ac:dyDescent="0.25">
      <c r="I283" s="7"/>
      <c r="J283" s="7"/>
      <c r="K283" s="7"/>
      <c r="L283" s="7"/>
      <c r="M283" s="7"/>
      <c r="Q283" s="1423"/>
      <c r="S283" s="14"/>
      <c r="T283" s="1263"/>
    </row>
    <row r="284" spans="9:20" x14ac:dyDescent="0.25">
      <c r="I284" s="7"/>
      <c r="J284" s="7"/>
      <c r="K284" s="7"/>
      <c r="L284" s="7"/>
      <c r="M284" s="7"/>
      <c r="Q284" s="1423"/>
      <c r="S284" s="14"/>
      <c r="T284" s="1263"/>
    </row>
    <row r="285" spans="9:20" x14ac:dyDescent="0.25">
      <c r="I285" s="7"/>
      <c r="J285" s="7"/>
      <c r="K285" s="7"/>
      <c r="L285" s="7"/>
      <c r="M285" s="7"/>
      <c r="Q285" s="1423"/>
      <c r="S285" s="14"/>
      <c r="T285" s="1263"/>
    </row>
    <row r="286" spans="9:20" x14ac:dyDescent="0.25">
      <c r="I286" s="7"/>
      <c r="J286" s="7"/>
      <c r="K286" s="7"/>
      <c r="L286" s="7"/>
      <c r="M286" s="7"/>
      <c r="Q286" s="1423"/>
      <c r="S286" s="14"/>
      <c r="T286" s="1263"/>
    </row>
    <row r="287" spans="9:20" x14ac:dyDescent="0.25">
      <c r="I287" s="7"/>
      <c r="J287" s="7"/>
      <c r="K287" s="7"/>
      <c r="L287" s="7"/>
      <c r="M287" s="7"/>
      <c r="Q287" s="1423"/>
      <c r="S287" s="14"/>
      <c r="T287" s="1263"/>
    </row>
    <row r="288" spans="9:20" x14ac:dyDescent="0.25">
      <c r="I288" s="7"/>
      <c r="J288" s="7"/>
      <c r="K288" s="7"/>
      <c r="L288" s="7"/>
      <c r="M288" s="7"/>
      <c r="Q288" s="1423"/>
      <c r="S288" s="14"/>
      <c r="T288" s="1263"/>
    </row>
    <row r="289" spans="9:20" x14ac:dyDescent="0.25">
      <c r="I289" s="7"/>
      <c r="J289" s="7"/>
      <c r="K289" s="7"/>
      <c r="L289" s="7"/>
      <c r="M289" s="7"/>
      <c r="Q289" s="1423"/>
      <c r="S289" s="14"/>
      <c r="T289" s="1263"/>
    </row>
    <row r="290" spans="9:20" x14ac:dyDescent="0.25">
      <c r="I290" s="7"/>
      <c r="J290" s="7"/>
      <c r="K290" s="7"/>
      <c r="L290" s="7"/>
      <c r="M290" s="7"/>
      <c r="Q290" s="1423"/>
      <c r="S290" s="14"/>
      <c r="T290" s="1263"/>
    </row>
    <row r="291" spans="9:20" x14ac:dyDescent="0.25">
      <c r="I291" s="7"/>
      <c r="J291" s="7"/>
      <c r="K291" s="7"/>
      <c r="L291" s="7"/>
      <c r="M291" s="7"/>
      <c r="Q291" s="1423"/>
      <c r="S291" s="14"/>
      <c r="T291" s="1263"/>
    </row>
    <row r="292" spans="9:20" x14ac:dyDescent="0.25">
      <c r="I292" s="7"/>
      <c r="J292" s="7"/>
      <c r="K292" s="7"/>
      <c r="L292" s="7"/>
      <c r="M292" s="7"/>
      <c r="Q292" s="1423"/>
      <c r="S292" s="14"/>
      <c r="T292" s="1263"/>
    </row>
    <row r="293" spans="9:20" x14ac:dyDescent="0.25">
      <c r="I293" s="7"/>
      <c r="J293" s="7"/>
      <c r="K293" s="7"/>
      <c r="L293" s="7"/>
      <c r="M293" s="7"/>
      <c r="Q293" s="1423"/>
      <c r="S293" s="14"/>
      <c r="T293" s="1263"/>
    </row>
    <row r="294" spans="9:20" x14ac:dyDescent="0.25">
      <c r="I294" s="7"/>
      <c r="J294" s="7"/>
      <c r="K294" s="7"/>
      <c r="L294" s="7"/>
      <c r="M294" s="7"/>
      <c r="Q294" s="1423"/>
      <c r="S294" s="14"/>
      <c r="T294" s="1263"/>
    </row>
    <row r="295" spans="9:20" x14ac:dyDescent="0.25">
      <c r="I295" s="7"/>
      <c r="J295" s="7"/>
      <c r="K295" s="7"/>
      <c r="L295" s="7"/>
      <c r="M295" s="7"/>
      <c r="Q295" s="1423"/>
      <c r="S295" s="14"/>
      <c r="T295" s="1263"/>
    </row>
    <row r="296" spans="9:20" x14ac:dyDescent="0.25">
      <c r="I296" s="7"/>
      <c r="J296" s="7"/>
      <c r="K296" s="7"/>
      <c r="L296" s="7"/>
      <c r="M296" s="7"/>
      <c r="Q296" s="1423"/>
      <c r="S296" s="14"/>
      <c r="T296" s="1263"/>
    </row>
    <row r="297" spans="9:20" x14ac:dyDescent="0.25">
      <c r="I297" s="7"/>
      <c r="J297" s="7"/>
      <c r="K297" s="7"/>
      <c r="L297" s="7"/>
      <c r="M297" s="7"/>
      <c r="Q297" s="1423"/>
      <c r="S297" s="14"/>
      <c r="T297" s="1263"/>
    </row>
    <row r="298" spans="9:20" x14ac:dyDescent="0.25">
      <c r="I298" s="7"/>
      <c r="J298" s="7"/>
      <c r="K298" s="7"/>
      <c r="L298" s="7"/>
      <c r="M298" s="7"/>
      <c r="Q298" s="1423"/>
      <c r="S298" s="14"/>
      <c r="T298" s="1263"/>
    </row>
    <row r="299" spans="9:20" x14ac:dyDescent="0.25">
      <c r="I299" s="7"/>
      <c r="J299" s="7"/>
      <c r="K299" s="7"/>
      <c r="L299" s="7"/>
      <c r="M299" s="7"/>
      <c r="Q299" s="1423"/>
      <c r="S299" s="14"/>
      <c r="T299" s="1263"/>
    </row>
    <row r="300" spans="9:20" x14ac:dyDescent="0.25">
      <c r="I300" s="7"/>
      <c r="J300" s="7"/>
      <c r="K300" s="7"/>
      <c r="L300" s="7"/>
      <c r="M300" s="7"/>
      <c r="Q300" s="1423"/>
      <c r="S300" s="14"/>
      <c r="T300" s="1263"/>
    </row>
    <row r="301" spans="9:20" x14ac:dyDescent="0.25">
      <c r="I301" s="7"/>
      <c r="J301" s="7"/>
      <c r="K301" s="7"/>
      <c r="L301" s="7"/>
      <c r="M301" s="7"/>
      <c r="Q301" s="1423"/>
      <c r="S301" s="14"/>
      <c r="T301" s="1263"/>
    </row>
    <row r="302" spans="9:20" x14ac:dyDescent="0.25">
      <c r="I302" s="7"/>
      <c r="J302" s="7"/>
      <c r="K302" s="7"/>
      <c r="L302" s="7"/>
      <c r="M302" s="7"/>
      <c r="Q302" s="1423"/>
      <c r="S302" s="14"/>
      <c r="T302" s="1263"/>
    </row>
    <row r="303" spans="9:20" x14ac:dyDescent="0.25">
      <c r="I303" s="7"/>
      <c r="J303" s="7"/>
      <c r="K303" s="7"/>
      <c r="L303" s="7"/>
      <c r="M303" s="7"/>
      <c r="Q303" s="1423"/>
      <c r="S303" s="14"/>
      <c r="T303" s="1263"/>
    </row>
    <row r="304" spans="9:20" x14ac:dyDescent="0.25">
      <c r="I304" s="7"/>
      <c r="J304" s="7"/>
      <c r="K304" s="7"/>
      <c r="L304" s="7"/>
      <c r="M304" s="7"/>
      <c r="Q304" s="1423"/>
      <c r="S304" s="14"/>
      <c r="T304" s="1263"/>
    </row>
    <row r="305" spans="9:20" x14ac:dyDescent="0.25">
      <c r="I305" s="7"/>
      <c r="J305" s="7"/>
      <c r="K305" s="7"/>
      <c r="L305" s="7"/>
      <c r="M305" s="7"/>
      <c r="Q305" s="1423"/>
      <c r="S305" s="14"/>
      <c r="T305" s="1263"/>
    </row>
    <row r="306" spans="9:20" x14ac:dyDescent="0.25">
      <c r="I306" s="7"/>
      <c r="J306" s="7"/>
      <c r="K306" s="7"/>
      <c r="L306" s="7"/>
      <c r="M306" s="7"/>
      <c r="Q306" s="1423"/>
      <c r="S306" s="14"/>
      <c r="T306" s="1263"/>
    </row>
    <row r="307" spans="9:20" x14ac:dyDescent="0.25">
      <c r="I307" s="7"/>
      <c r="J307" s="7"/>
      <c r="K307" s="7"/>
      <c r="L307" s="7"/>
      <c r="M307" s="7"/>
      <c r="Q307" s="1423"/>
      <c r="S307" s="14"/>
      <c r="T307" s="1263"/>
    </row>
    <row r="308" spans="9:20" x14ac:dyDescent="0.25">
      <c r="I308" s="7"/>
      <c r="J308" s="7"/>
      <c r="K308" s="7"/>
      <c r="L308" s="7"/>
      <c r="M308" s="7"/>
      <c r="Q308" s="1423"/>
      <c r="S308" s="14"/>
      <c r="T308" s="1263"/>
    </row>
    <row r="309" spans="9:20" x14ac:dyDescent="0.25">
      <c r="I309" s="7"/>
      <c r="J309" s="7"/>
      <c r="K309" s="7"/>
      <c r="L309" s="7"/>
      <c r="M309" s="7"/>
      <c r="Q309" s="1423"/>
      <c r="S309" s="14"/>
      <c r="T309" s="1263"/>
    </row>
    <row r="310" spans="9:20" x14ac:dyDescent="0.25">
      <c r="I310" s="7"/>
      <c r="J310" s="7"/>
      <c r="K310" s="7"/>
      <c r="L310" s="7"/>
      <c r="M310" s="7"/>
      <c r="Q310" s="1423"/>
      <c r="S310" s="14"/>
      <c r="T310" s="1263"/>
    </row>
    <row r="311" spans="9:20" x14ac:dyDescent="0.25">
      <c r="I311" s="7"/>
      <c r="J311" s="7"/>
      <c r="K311" s="7"/>
      <c r="L311" s="7"/>
      <c r="M311" s="7"/>
      <c r="Q311" s="1423"/>
      <c r="S311" s="14"/>
      <c r="T311" s="1263"/>
    </row>
    <row r="312" spans="9:20" x14ac:dyDescent="0.25">
      <c r="I312" s="7"/>
      <c r="J312" s="7"/>
      <c r="K312" s="7"/>
      <c r="L312" s="7"/>
      <c r="M312" s="7"/>
      <c r="Q312" s="1423"/>
      <c r="S312" s="14"/>
      <c r="T312" s="1263"/>
    </row>
    <row r="313" spans="9:20" x14ac:dyDescent="0.25">
      <c r="I313" s="7"/>
      <c r="J313" s="7"/>
      <c r="K313" s="7"/>
      <c r="L313" s="7"/>
      <c r="M313" s="7"/>
      <c r="Q313" s="1423"/>
      <c r="S313" s="14"/>
      <c r="T313" s="1263"/>
    </row>
    <row r="314" spans="9:20" x14ac:dyDescent="0.25">
      <c r="I314" s="7"/>
      <c r="J314" s="7"/>
      <c r="K314" s="7"/>
      <c r="L314" s="7"/>
      <c r="M314" s="7"/>
      <c r="Q314" s="1423"/>
      <c r="S314" s="14"/>
      <c r="T314" s="1263"/>
    </row>
    <row r="315" spans="9:20" x14ac:dyDescent="0.25">
      <c r="I315" s="7"/>
      <c r="J315" s="7"/>
      <c r="K315" s="7"/>
      <c r="L315" s="7"/>
      <c r="M315" s="7"/>
      <c r="Q315" s="1423"/>
      <c r="S315" s="14"/>
      <c r="T315" s="1263"/>
    </row>
    <row r="316" spans="9:20" x14ac:dyDescent="0.25">
      <c r="I316" s="7"/>
      <c r="J316" s="7"/>
      <c r="K316" s="7"/>
      <c r="L316" s="7"/>
      <c r="M316" s="7"/>
      <c r="Q316" s="1423"/>
      <c r="S316" s="14"/>
      <c r="T316" s="1263"/>
    </row>
    <row r="317" spans="9:20" x14ac:dyDescent="0.25">
      <c r="I317" s="7"/>
      <c r="J317" s="7"/>
      <c r="K317" s="7"/>
      <c r="L317" s="7"/>
      <c r="M317" s="7"/>
      <c r="Q317" s="1423"/>
      <c r="S317" s="14"/>
      <c r="T317" s="1263"/>
    </row>
    <row r="318" spans="9:20" x14ac:dyDescent="0.25">
      <c r="I318" s="7"/>
      <c r="J318" s="7"/>
      <c r="K318" s="7"/>
      <c r="L318" s="7"/>
      <c r="M318" s="7"/>
      <c r="Q318" s="1423"/>
      <c r="S318" s="14"/>
      <c r="T318" s="1263"/>
    </row>
    <row r="319" spans="9:20" x14ac:dyDescent="0.25">
      <c r="I319" s="7"/>
      <c r="J319" s="7"/>
      <c r="K319" s="7"/>
      <c r="L319" s="7"/>
      <c r="M319" s="7"/>
      <c r="Q319" s="1423"/>
      <c r="S319" s="14"/>
      <c r="T319" s="1263"/>
    </row>
    <row r="320" spans="9:20" x14ac:dyDescent="0.25">
      <c r="I320" s="7"/>
      <c r="J320" s="7"/>
      <c r="K320" s="7"/>
      <c r="L320" s="7"/>
      <c r="M320" s="7"/>
      <c r="Q320" s="1423"/>
      <c r="S320" s="14"/>
      <c r="T320" s="1263"/>
    </row>
    <row r="321" spans="9:20" x14ac:dyDescent="0.25">
      <c r="I321" s="7"/>
      <c r="J321" s="7"/>
      <c r="K321" s="7"/>
      <c r="L321" s="7"/>
      <c r="M321" s="7"/>
      <c r="Q321" s="1423"/>
      <c r="S321" s="14"/>
      <c r="T321" s="1263"/>
    </row>
    <row r="322" spans="9:20" x14ac:dyDescent="0.25">
      <c r="I322" s="7"/>
      <c r="J322" s="7"/>
      <c r="K322" s="7"/>
      <c r="L322" s="7"/>
      <c r="M322" s="7"/>
      <c r="Q322" s="1423"/>
      <c r="S322" s="14"/>
      <c r="T322" s="1263"/>
    </row>
    <row r="323" spans="9:20" x14ac:dyDescent="0.25">
      <c r="I323" s="7"/>
      <c r="J323" s="7"/>
      <c r="K323" s="7"/>
      <c r="L323" s="7"/>
      <c r="M323" s="7"/>
      <c r="Q323" s="1423"/>
      <c r="S323" s="14"/>
      <c r="T323" s="1263"/>
    </row>
    <row r="324" spans="9:20" x14ac:dyDescent="0.25">
      <c r="I324" s="7"/>
      <c r="J324" s="7"/>
      <c r="K324" s="7"/>
      <c r="L324" s="7"/>
      <c r="M324" s="7"/>
      <c r="Q324" s="1423"/>
      <c r="S324" s="14"/>
      <c r="T324" s="1263"/>
    </row>
    <row r="325" spans="9:20" x14ac:dyDescent="0.25">
      <c r="I325" s="7"/>
      <c r="J325" s="7"/>
      <c r="K325" s="7"/>
      <c r="L325" s="7"/>
      <c r="M325" s="7"/>
      <c r="Q325" s="1423"/>
      <c r="S325" s="14"/>
      <c r="T325" s="1263"/>
    </row>
    <row r="326" spans="9:20" x14ac:dyDescent="0.25">
      <c r="I326" s="7"/>
      <c r="J326" s="7"/>
      <c r="K326" s="7"/>
      <c r="L326" s="7"/>
      <c r="M326" s="7"/>
      <c r="Q326" s="1423"/>
      <c r="S326" s="14"/>
      <c r="T326" s="1263"/>
    </row>
    <row r="327" spans="9:20" x14ac:dyDescent="0.25">
      <c r="I327" s="7"/>
      <c r="J327" s="7"/>
      <c r="K327" s="7"/>
      <c r="L327" s="7"/>
      <c r="M327" s="7"/>
      <c r="Q327" s="1423"/>
      <c r="S327" s="14"/>
      <c r="T327" s="1263"/>
    </row>
    <row r="328" spans="9:20" x14ac:dyDescent="0.25">
      <c r="I328" s="7"/>
      <c r="J328" s="7"/>
      <c r="K328" s="7"/>
      <c r="L328" s="7"/>
      <c r="M328" s="7"/>
      <c r="Q328" s="1423"/>
      <c r="S328" s="14"/>
      <c r="T328" s="1263"/>
    </row>
    <row r="329" spans="9:20" x14ac:dyDescent="0.25">
      <c r="I329" s="7"/>
      <c r="J329" s="7"/>
      <c r="K329" s="7"/>
      <c r="L329" s="7"/>
      <c r="M329" s="7"/>
      <c r="Q329" s="1423"/>
      <c r="S329" s="14"/>
      <c r="T329" s="1263"/>
    </row>
    <row r="330" spans="9:20" x14ac:dyDescent="0.25">
      <c r="I330" s="7"/>
      <c r="J330" s="7"/>
      <c r="K330" s="7"/>
      <c r="L330" s="7"/>
      <c r="M330" s="7"/>
      <c r="Q330" s="1423"/>
      <c r="S330" s="14"/>
      <c r="T330" s="1263"/>
    </row>
    <row r="331" spans="9:20" x14ac:dyDescent="0.25">
      <c r="I331" s="7"/>
      <c r="J331" s="7"/>
      <c r="K331" s="7"/>
      <c r="L331" s="7"/>
      <c r="M331" s="7"/>
      <c r="Q331" s="1423"/>
      <c r="S331" s="14"/>
      <c r="T331" s="1263"/>
    </row>
    <row r="332" spans="9:20" x14ac:dyDescent="0.25">
      <c r="I332" s="7"/>
      <c r="J332" s="7"/>
      <c r="K332" s="7"/>
      <c r="L332" s="7"/>
      <c r="M332" s="7"/>
      <c r="Q332" s="1423"/>
      <c r="S332" s="14"/>
      <c r="T332" s="1263"/>
    </row>
    <row r="333" spans="9:20" x14ac:dyDescent="0.25">
      <c r="I333" s="7"/>
      <c r="J333" s="7"/>
      <c r="K333" s="7"/>
      <c r="L333" s="7"/>
      <c r="M333" s="7"/>
      <c r="Q333" s="1423"/>
      <c r="S333" s="14"/>
      <c r="T333" s="1263"/>
    </row>
    <row r="334" spans="9:20" x14ac:dyDescent="0.25">
      <c r="I334" s="7"/>
      <c r="J334" s="7"/>
      <c r="K334" s="7"/>
      <c r="L334" s="7"/>
      <c r="M334" s="7"/>
      <c r="Q334" s="1423"/>
      <c r="S334" s="14"/>
      <c r="T334" s="1263"/>
    </row>
    <row r="335" spans="9:20" x14ac:dyDescent="0.25">
      <c r="I335" s="7"/>
      <c r="J335" s="7"/>
      <c r="K335" s="7"/>
      <c r="L335" s="7"/>
      <c r="M335" s="7"/>
      <c r="Q335" s="1423"/>
      <c r="S335" s="14"/>
      <c r="T335" s="1263"/>
    </row>
    <row r="336" spans="9:20" x14ac:dyDescent="0.25">
      <c r="I336" s="7"/>
      <c r="J336" s="7"/>
      <c r="K336" s="7"/>
      <c r="L336" s="7"/>
      <c r="M336" s="7"/>
      <c r="Q336" s="1423"/>
      <c r="S336" s="14"/>
      <c r="T336" s="1263"/>
    </row>
    <row r="337" spans="9:20" x14ac:dyDescent="0.25">
      <c r="I337" s="7"/>
      <c r="J337" s="7"/>
      <c r="K337" s="7"/>
      <c r="L337" s="7"/>
      <c r="M337" s="7"/>
      <c r="Q337" s="1423"/>
      <c r="S337" s="14"/>
      <c r="T337" s="1263"/>
    </row>
    <row r="338" spans="9:20" x14ac:dyDescent="0.25">
      <c r="I338" s="7"/>
      <c r="J338" s="7"/>
      <c r="K338" s="7"/>
      <c r="L338" s="7"/>
      <c r="M338" s="7"/>
      <c r="Q338" s="1423"/>
      <c r="S338" s="14"/>
      <c r="T338" s="1263"/>
    </row>
    <row r="339" spans="9:20" x14ac:dyDescent="0.25">
      <c r="I339" s="7"/>
      <c r="J339" s="7"/>
      <c r="K339" s="7"/>
      <c r="L339" s="7"/>
      <c r="M339" s="7"/>
      <c r="Q339" s="1423"/>
      <c r="S339" s="14"/>
      <c r="T339" s="1263"/>
    </row>
    <row r="340" spans="9:20" x14ac:dyDescent="0.25">
      <c r="I340" s="7"/>
      <c r="J340" s="7"/>
      <c r="K340" s="7"/>
      <c r="L340" s="7"/>
      <c r="M340" s="7"/>
      <c r="Q340" s="1423"/>
      <c r="S340" s="14"/>
      <c r="T340" s="1263"/>
    </row>
    <row r="341" spans="9:20" x14ac:dyDescent="0.25">
      <c r="I341" s="7"/>
      <c r="J341" s="7"/>
      <c r="K341" s="7"/>
      <c r="L341" s="7"/>
      <c r="M341" s="7"/>
      <c r="Q341" s="1423"/>
      <c r="S341" s="14"/>
      <c r="T341" s="1263"/>
    </row>
    <row r="342" spans="9:20" x14ac:dyDescent="0.25">
      <c r="I342" s="7"/>
      <c r="J342" s="7"/>
      <c r="K342" s="7"/>
      <c r="L342" s="7"/>
      <c r="M342" s="7"/>
      <c r="Q342" s="1423"/>
      <c r="S342" s="14"/>
      <c r="T342" s="1263"/>
    </row>
    <row r="343" spans="9:20" x14ac:dyDescent="0.25">
      <c r="I343" s="7"/>
      <c r="J343" s="7"/>
      <c r="K343" s="7"/>
      <c r="L343" s="7"/>
      <c r="M343" s="7"/>
      <c r="Q343" s="1423"/>
      <c r="S343" s="14"/>
      <c r="T343" s="1263"/>
    </row>
    <row r="344" spans="9:20" x14ac:dyDescent="0.25">
      <c r="I344" s="7"/>
      <c r="J344" s="7"/>
      <c r="K344" s="7"/>
      <c r="L344" s="7"/>
      <c r="M344" s="7"/>
      <c r="Q344" s="1423"/>
      <c r="S344" s="14"/>
      <c r="T344" s="1263"/>
    </row>
    <row r="345" spans="9:20" x14ac:dyDescent="0.25">
      <c r="I345" s="7"/>
      <c r="J345" s="7"/>
      <c r="K345" s="7"/>
      <c r="L345" s="7"/>
      <c r="M345" s="7"/>
      <c r="Q345" s="1423"/>
      <c r="S345" s="14"/>
      <c r="T345" s="1263"/>
    </row>
    <row r="346" spans="9:20" x14ac:dyDescent="0.25">
      <c r="I346" s="7"/>
      <c r="J346" s="7"/>
      <c r="K346" s="7"/>
      <c r="L346" s="7"/>
      <c r="M346" s="7"/>
      <c r="Q346" s="1423"/>
      <c r="S346" s="14"/>
      <c r="T346" s="1263"/>
    </row>
    <row r="347" spans="9:20" x14ac:dyDescent="0.25">
      <c r="I347" s="7"/>
      <c r="J347" s="7"/>
      <c r="K347" s="7"/>
      <c r="L347" s="7"/>
      <c r="M347" s="7"/>
      <c r="Q347" s="1423"/>
      <c r="S347" s="14"/>
      <c r="T347" s="1263"/>
    </row>
    <row r="348" spans="9:20" x14ac:dyDescent="0.25">
      <c r="I348" s="7"/>
      <c r="J348" s="7"/>
      <c r="K348" s="7"/>
      <c r="L348" s="7"/>
      <c r="M348" s="7"/>
      <c r="Q348" s="1423"/>
      <c r="S348" s="14"/>
      <c r="T348" s="1263"/>
    </row>
    <row r="349" spans="9:20" x14ac:dyDescent="0.25">
      <c r="I349" s="7"/>
      <c r="J349" s="7"/>
      <c r="K349" s="7"/>
      <c r="L349" s="7"/>
      <c r="M349" s="7"/>
      <c r="Q349" s="1423"/>
      <c r="S349" s="14"/>
      <c r="T349" s="1263"/>
    </row>
    <row r="350" spans="9:20" x14ac:dyDescent="0.25">
      <c r="I350" s="7"/>
      <c r="J350" s="7"/>
      <c r="K350" s="7"/>
      <c r="L350" s="7"/>
      <c r="M350" s="7"/>
      <c r="Q350" s="1423"/>
      <c r="S350" s="14"/>
      <c r="T350" s="1263"/>
    </row>
    <row r="351" spans="9:20" x14ac:dyDescent="0.25">
      <c r="I351" s="7"/>
      <c r="J351" s="7"/>
      <c r="K351" s="7"/>
      <c r="L351" s="7"/>
      <c r="M351" s="7"/>
      <c r="Q351" s="1423"/>
      <c r="S351" s="14"/>
      <c r="T351" s="1263"/>
    </row>
    <row r="352" spans="9:20" x14ac:dyDescent="0.25">
      <c r="I352" s="7"/>
      <c r="J352" s="7"/>
      <c r="K352" s="7"/>
      <c r="L352" s="7"/>
      <c r="M352" s="7"/>
      <c r="Q352" s="1423"/>
      <c r="S352" s="14"/>
      <c r="T352" s="1263"/>
    </row>
    <row r="353" spans="9:20" x14ac:dyDescent="0.25">
      <c r="I353" s="7"/>
      <c r="J353" s="7"/>
      <c r="K353" s="7"/>
      <c r="L353" s="7"/>
      <c r="M353" s="7"/>
      <c r="Q353" s="1423"/>
      <c r="S353" s="14"/>
      <c r="T353" s="1263"/>
    </row>
    <row r="354" spans="9:20" x14ac:dyDescent="0.25">
      <c r="I354" s="7"/>
      <c r="J354" s="7"/>
      <c r="K354" s="7"/>
      <c r="L354" s="7"/>
      <c r="M354" s="7"/>
      <c r="Q354" s="1423"/>
      <c r="S354" s="14"/>
      <c r="T354" s="1263"/>
    </row>
    <row r="355" spans="9:20" x14ac:dyDescent="0.25">
      <c r="I355" s="7"/>
      <c r="J355" s="7"/>
      <c r="K355" s="7"/>
      <c r="L355" s="7"/>
      <c r="M355" s="7"/>
      <c r="Q355" s="1423"/>
      <c r="S355" s="14"/>
      <c r="T355" s="1263"/>
    </row>
    <row r="356" spans="9:20" x14ac:dyDescent="0.25">
      <c r="I356" s="7"/>
      <c r="J356" s="7"/>
      <c r="K356" s="7"/>
      <c r="L356" s="7"/>
      <c r="M356" s="7"/>
      <c r="Q356" s="1423"/>
      <c r="S356" s="14"/>
      <c r="T356" s="1263"/>
    </row>
    <row r="357" spans="9:20" x14ac:dyDescent="0.25">
      <c r="I357" s="7"/>
      <c r="J357" s="7"/>
      <c r="K357" s="7"/>
      <c r="L357" s="7"/>
      <c r="M357" s="7"/>
      <c r="Q357" s="1423"/>
      <c r="S357" s="14"/>
      <c r="T357" s="1263"/>
    </row>
    <row r="358" spans="9:20" x14ac:dyDescent="0.25">
      <c r="I358" s="7"/>
      <c r="J358" s="7"/>
      <c r="K358" s="7"/>
      <c r="L358" s="7"/>
      <c r="M358" s="7"/>
      <c r="Q358" s="1423"/>
      <c r="S358" s="14"/>
      <c r="T358" s="1263"/>
    </row>
    <row r="359" spans="9:20" x14ac:dyDescent="0.25">
      <c r="I359" s="7"/>
      <c r="J359" s="7"/>
      <c r="K359" s="7"/>
      <c r="L359" s="7"/>
      <c r="M359" s="7"/>
      <c r="Q359" s="1423"/>
      <c r="S359" s="14"/>
      <c r="T359" s="1263"/>
    </row>
    <row r="360" spans="9:20" x14ac:dyDescent="0.25">
      <c r="I360" s="7"/>
      <c r="J360" s="7"/>
      <c r="K360" s="7"/>
      <c r="L360" s="7"/>
      <c r="M360" s="7"/>
      <c r="Q360" s="1423"/>
      <c r="S360" s="14"/>
      <c r="T360" s="1263"/>
    </row>
    <row r="361" spans="9:20" x14ac:dyDescent="0.25">
      <c r="I361" s="7"/>
      <c r="J361" s="7"/>
      <c r="K361" s="7"/>
      <c r="L361" s="7"/>
      <c r="M361" s="7"/>
      <c r="Q361" s="1423"/>
      <c r="S361" s="14"/>
      <c r="T361" s="1263"/>
    </row>
    <row r="362" spans="9:20" x14ac:dyDescent="0.25">
      <c r="I362" s="7"/>
      <c r="J362" s="7"/>
      <c r="K362" s="7"/>
      <c r="L362" s="7"/>
      <c r="M362" s="7"/>
      <c r="Q362" s="1423"/>
      <c r="S362" s="14"/>
      <c r="T362" s="1263"/>
    </row>
    <row r="363" spans="9:20" x14ac:dyDescent="0.25">
      <c r="I363" s="7"/>
      <c r="J363" s="7"/>
      <c r="K363" s="7"/>
      <c r="L363" s="7"/>
      <c r="M363" s="7"/>
      <c r="Q363" s="1423"/>
      <c r="S363" s="14"/>
      <c r="T363" s="1263"/>
    </row>
    <row r="364" spans="9:20" x14ac:dyDescent="0.25">
      <c r="I364" s="7"/>
      <c r="J364" s="7"/>
      <c r="K364" s="7"/>
      <c r="L364" s="7"/>
      <c r="M364" s="7"/>
      <c r="Q364" s="1423"/>
      <c r="S364" s="14"/>
      <c r="T364" s="1263"/>
    </row>
    <row r="365" spans="9:20" x14ac:dyDescent="0.25">
      <c r="I365" s="7"/>
      <c r="J365" s="7"/>
      <c r="K365" s="7"/>
      <c r="L365" s="7"/>
      <c r="M365" s="7"/>
      <c r="Q365" s="1423"/>
      <c r="S365" s="14"/>
      <c r="T365" s="1263"/>
    </row>
    <row r="366" spans="9:20" x14ac:dyDescent="0.25">
      <c r="I366" s="7"/>
      <c r="J366" s="7"/>
      <c r="K366" s="7"/>
      <c r="L366" s="7"/>
      <c r="M366" s="7"/>
      <c r="Q366" s="1423"/>
      <c r="S366" s="14"/>
      <c r="T366" s="1263"/>
    </row>
    <row r="367" spans="9:20" x14ac:dyDescent="0.25">
      <c r="I367" s="7"/>
      <c r="J367" s="7"/>
      <c r="K367" s="7"/>
      <c r="L367" s="7"/>
      <c r="M367" s="7"/>
      <c r="Q367" s="1423"/>
      <c r="S367" s="14"/>
      <c r="T367" s="1263"/>
    </row>
    <row r="368" spans="9:20" x14ac:dyDescent="0.25">
      <c r="I368" s="7"/>
      <c r="J368" s="7"/>
      <c r="K368" s="7"/>
      <c r="L368" s="7"/>
      <c r="M368" s="7"/>
      <c r="Q368" s="1423"/>
      <c r="S368" s="14"/>
      <c r="T368" s="1263"/>
    </row>
    <row r="369" spans="9:20" x14ac:dyDescent="0.25">
      <c r="I369" s="7"/>
      <c r="J369" s="7"/>
      <c r="K369" s="7"/>
      <c r="L369" s="7"/>
      <c r="M369" s="7"/>
      <c r="Q369" s="1423"/>
      <c r="S369" s="14"/>
      <c r="T369" s="1263"/>
    </row>
    <row r="370" spans="9:20" x14ac:dyDescent="0.25">
      <c r="I370" s="7"/>
      <c r="J370" s="7"/>
      <c r="K370" s="7"/>
      <c r="L370" s="7"/>
      <c r="M370" s="7"/>
      <c r="Q370" s="1423"/>
      <c r="S370" s="14"/>
      <c r="T370" s="1263"/>
    </row>
    <row r="371" spans="9:20" x14ac:dyDescent="0.25">
      <c r="I371" s="7"/>
      <c r="J371" s="7"/>
      <c r="K371" s="7"/>
      <c r="L371" s="7"/>
      <c r="M371" s="7"/>
      <c r="Q371" s="1423"/>
      <c r="S371" s="14"/>
      <c r="T371" s="1263"/>
    </row>
    <row r="372" spans="9:20" x14ac:dyDescent="0.25">
      <c r="I372" s="7"/>
      <c r="J372" s="7"/>
      <c r="K372" s="7"/>
      <c r="L372" s="7"/>
      <c r="M372" s="7"/>
      <c r="Q372" s="1423"/>
      <c r="S372" s="14"/>
      <c r="T372" s="1263"/>
    </row>
    <row r="373" spans="9:20" x14ac:dyDescent="0.25">
      <c r="I373" s="7"/>
      <c r="J373" s="7"/>
      <c r="K373" s="7"/>
      <c r="L373" s="7"/>
      <c r="M373" s="7"/>
      <c r="Q373" s="1423"/>
      <c r="S373" s="14"/>
      <c r="T373" s="1263"/>
    </row>
    <row r="374" spans="9:20" x14ac:dyDescent="0.25">
      <c r="I374" s="7"/>
      <c r="J374" s="7"/>
      <c r="K374" s="7"/>
      <c r="L374" s="7"/>
      <c r="M374" s="7"/>
      <c r="Q374" s="1423"/>
      <c r="S374" s="14"/>
      <c r="T374" s="1263"/>
    </row>
    <row r="375" spans="9:20" x14ac:dyDescent="0.25">
      <c r="I375" s="7"/>
      <c r="J375" s="7"/>
      <c r="K375" s="7"/>
      <c r="L375" s="7"/>
      <c r="M375" s="7"/>
      <c r="Q375" s="1423"/>
      <c r="S375" s="14"/>
      <c r="T375" s="1263"/>
    </row>
    <row r="376" spans="9:20" x14ac:dyDescent="0.25">
      <c r="I376" s="7"/>
      <c r="J376" s="7"/>
      <c r="K376" s="7"/>
      <c r="L376" s="7"/>
      <c r="M376" s="7"/>
      <c r="Q376" s="1423"/>
      <c r="S376" s="14"/>
      <c r="T376" s="1263"/>
    </row>
    <row r="377" spans="9:20" x14ac:dyDescent="0.25">
      <c r="I377" s="7"/>
      <c r="J377" s="7"/>
      <c r="K377" s="7"/>
      <c r="L377" s="7"/>
      <c r="M377" s="7"/>
      <c r="Q377" s="1423"/>
      <c r="S377" s="14"/>
      <c r="T377" s="1263"/>
    </row>
    <row r="378" spans="9:20" x14ac:dyDescent="0.25">
      <c r="I378" s="7"/>
      <c r="J378" s="7"/>
      <c r="K378" s="7"/>
      <c r="L378" s="7"/>
      <c r="M378" s="7"/>
      <c r="Q378" s="1423"/>
      <c r="S378" s="14"/>
      <c r="T378" s="1263"/>
    </row>
    <row r="379" spans="9:20" x14ac:dyDescent="0.25">
      <c r="I379" s="7"/>
      <c r="J379" s="7"/>
      <c r="K379" s="7"/>
      <c r="L379" s="7"/>
      <c r="M379" s="7"/>
      <c r="Q379" s="1423"/>
      <c r="S379" s="14"/>
      <c r="T379" s="1263"/>
    </row>
    <row r="380" spans="9:20" x14ac:dyDescent="0.25">
      <c r="I380" s="7"/>
      <c r="J380" s="7"/>
      <c r="K380" s="7"/>
      <c r="L380" s="7"/>
      <c r="M380" s="7"/>
      <c r="Q380" s="1423"/>
      <c r="S380" s="14"/>
      <c r="T380" s="1263"/>
    </row>
    <row r="381" spans="9:20" x14ac:dyDescent="0.25">
      <c r="I381" s="7"/>
      <c r="J381" s="7"/>
      <c r="K381" s="7"/>
      <c r="L381" s="7"/>
      <c r="M381" s="7"/>
      <c r="Q381" s="1423"/>
      <c r="S381" s="14"/>
      <c r="T381" s="1263"/>
    </row>
    <row r="382" spans="9:20" x14ac:dyDescent="0.25">
      <c r="I382" s="7"/>
      <c r="J382" s="7"/>
      <c r="K382" s="7"/>
      <c r="L382" s="7"/>
      <c r="M382" s="7"/>
      <c r="Q382" s="1423"/>
      <c r="S382" s="14"/>
      <c r="T382" s="1263"/>
    </row>
    <row r="383" spans="9:20" x14ac:dyDescent="0.25">
      <c r="I383" s="7"/>
      <c r="J383" s="7"/>
      <c r="K383" s="7"/>
      <c r="L383" s="7"/>
      <c r="M383" s="7"/>
      <c r="Q383" s="1423"/>
      <c r="S383" s="14"/>
      <c r="T383" s="1263"/>
    </row>
    <row r="384" spans="9:20" x14ac:dyDescent="0.25">
      <c r="I384" s="7"/>
      <c r="J384" s="7"/>
      <c r="K384" s="7"/>
      <c r="L384" s="7"/>
      <c r="M384" s="7"/>
      <c r="Q384" s="1423"/>
      <c r="S384" s="14"/>
      <c r="T384" s="1263"/>
    </row>
    <row r="385" spans="9:20" x14ac:dyDescent="0.25">
      <c r="I385" s="7"/>
      <c r="J385" s="7"/>
      <c r="K385" s="7"/>
      <c r="L385" s="7"/>
      <c r="M385" s="7"/>
      <c r="Q385" s="1423"/>
      <c r="S385" s="14"/>
      <c r="T385" s="1263"/>
    </row>
    <row r="386" spans="9:20" x14ac:dyDescent="0.25">
      <c r="I386" s="7"/>
      <c r="J386" s="7"/>
      <c r="K386" s="7"/>
      <c r="L386" s="7"/>
      <c r="M386" s="7"/>
      <c r="Q386" s="1423"/>
      <c r="S386" s="14"/>
      <c r="T386" s="1263"/>
    </row>
    <row r="387" spans="9:20" x14ac:dyDescent="0.25">
      <c r="I387" s="7"/>
      <c r="J387" s="7"/>
      <c r="K387" s="7"/>
      <c r="L387" s="7"/>
      <c r="M387" s="7"/>
      <c r="Q387" s="1423"/>
      <c r="S387" s="14"/>
      <c r="T387" s="1263"/>
    </row>
    <row r="388" spans="9:20" x14ac:dyDescent="0.25">
      <c r="I388" s="7"/>
      <c r="J388" s="7"/>
      <c r="K388" s="7"/>
      <c r="L388" s="7"/>
      <c r="M388" s="7"/>
      <c r="Q388" s="1423"/>
      <c r="S388" s="14"/>
      <c r="T388" s="1263"/>
    </row>
    <row r="389" spans="9:20" x14ac:dyDescent="0.25">
      <c r="I389" s="7"/>
      <c r="J389" s="7"/>
      <c r="K389" s="7"/>
      <c r="L389" s="7"/>
      <c r="M389" s="7"/>
      <c r="Q389" s="1423"/>
      <c r="S389" s="14"/>
      <c r="T389" s="1263"/>
    </row>
    <row r="390" spans="9:20" x14ac:dyDescent="0.25">
      <c r="I390" s="7"/>
      <c r="J390" s="7"/>
      <c r="K390" s="7"/>
      <c r="L390" s="7"/>
      <c r="M390" s="7"/>
      <c r="Q390" s="1423"/>
      <c r="S390" s="14"/>
      <c r="T390" s="1263"/>
    </row>
    <row r="391" spans="9:20" x14ac:dyDescent="0.25">
      <c r="I391" s="7"/>
      <c r="J391" s="7"/>
      <c r="K391" s="7"/>
      <c r="L391" s="7"/>
      <c r="M391" s="7"/>
      <c r="Q391" s="1423"/>
      <c r="S391" s="14"/>
      <c r="T391" s="1263"/>
    </row>
    <row r="392" spans="9:20" x14ac:dyDescent="0.25">
      <c r="I392" s="7"/>
      <c r="J392" s="7"/>
      <c r="K392" s="7"/>
      <c r="L392" s="7"/>
      <c r="M392" s="7"/>
      <c r="Q392" s="1423"/>
      <c r="S392" s="14"/>
      <c r="T392" s="1263"/>
    </row>
    <row r="393" spans="9:20" x14ac:dyDescent="0.25">
      <c r="I393" s="7"/>
      <c r="J393" s="7"/>
      <c r="K393" s="7"/>
      <c r="L393" s="7"/>
      <c r="M393" s="7"/>
      <c r="Q393" s="1423"/>
      <c r="S393" s="14"/>
      <c r="T393" s="1263"/>
    </row>
    <row r="394" spans="9:20" x14ac:dyDescent="0.25">
      <c r="I394" s="7"/>
      <c r="J394" s="7"/>
      <c r="K394" s="7"/>
      <c r="L394" s="7"/>
      <c r="M394" s="7"/>
      <c r="Q394" s="1423"/>
      <c r="S394" s="14"/>
      <c r="T394" s="1263"/>
    </row>
    <row r="395" spans="9:20" x14ac:dyDescent="0.25">
      <c r="I395" s="7"/>
      <c r="J395" s="7"/>
      <c r="K395" s="7"/>
      <c r="L395" s="7"/>
      <c r="M395" s="7"/>
      <c r="Q395" s="1423"/>
      <c r="S395" s="14"/>
      <c r="T395" s="1263"/>
    </row>
    <row r="396" spans="9:20" x14ac:dyDescent="0.25">
      <c r="I396" s="7"/>
      <c r="J396" s="7"/>
      <c r="K396" s="7"/>
      <c r="L396" s="7"/>
      <c r="M396" s="7"/>
      <c r="Q396" s="1423"/>
      <c r="S396" s="14"/>
      <c r="T396" s="1263"/>
    </row>
    <row r="397" spans="9:20" x14ac:dyDescent="0.25">
      <c r="I397" s="7"/>
      <c r="J397" s="7"/>
      <c r="K397" s="7"/>
      <c r="L397" s="7"/>
      <c r="M397" s="7"/>
      <c r="Q397" s="1423"/>
      <c r="S397" s="14"/>
      <c r="T397" s="1263"/>
    </row>
    <row r="398" spans="9:20" x14ac:dyDescent="0.25">
      <c r="I398" s="7"/>
      <c r="J398" s="7"/>
      <c r="K398" s="7"/>
      <c r="L398" s="7"/>
      <c r="M398" s="7"/>
      <c r="Q398" s="1423"/>
      <c r="S398" s="14"/>
      <c r="T398" s="1263"/>
    </row>
    <row r="399" spans="9:20" x14ac:dyDescent="0.25">
      <c r="I399" s="7"/>
      <c r="J399" s="7"/>
      <c r="K399" s="7"/>
      <c r="L399" s="7"/>
      <c r="M399" s="7"/>
      <c r="Q399" s="1423"/>
      <c r="S399" s="14"/>
      <c r="T399" s="1263"/>
    </row>
    <row r="400" spans="9:20" x14ac:dyDescent="0.25">
      <c r="I400" s="7"/>
      <c r="J400" s="7"/>
      <c r="K400" s="7"/>
      <c r="L400" s="7"/>
      <c r="M400" s="7"/>
      <c r="Q400" s="1423"/>
      <c r="S400" s="14"/>
      <c r="T400" s="1263"/>
    </row>
    <row r="401" spans="9:20" x14ac:dyDescent="0.25">
      <c r="I401" s="7"/>
      <c r="J401" s="7"/>
      <c r="K401" s="7"/>
      <c r="L401" s="7"/>
      <c r="M401" s="7"/>
      <c r="Q401" s="1423"/>
      <c r="S401" s="14"/>
      <c r="T401" s="1263"/>
    </row>
    <row r="402" spans="9:20" x14ac:dyDescent="0.25">
      <c r="I402" s="7"/>
      <c r="J402" s="7"/>
      <c r="K402" s="7"/>
      <c r="L402" s="7"/>
      <c r="M402" s="7"/>
      <c r="Q402" s="1423"/>
      <c r="S402" s="14"/>
      <c r="T402" s="1263"/>
    </row>
    <row r="403" spans="9:20" x14ac:dyDescent="0.25">
      <c r="I403" s="7"/>
      <c r="J403" s="7"/>
      <c r="K403" s="7"/>
      <c r="L403" s="7"/>
      <c r="M403" s="7"/>
      <c r="Q403" s="1423"/>
      <c r="S403" s="14"/>
      <c r="T403" s="1263"/>
    </row>
    <row r="404" spans="9:20" x14ac:dyDescent="0.25">
      <c r="I404" s="7"/>
      <c r="J404" s="7"/>
      <c r="K404" s="7"/>
      <c r="L404" s="7"/>
      <c r="M404" s="7"/>
      <c r="Q404" s="1423"/>
      <c r="S404" s="14"/>
      <c r="T404" s="1263"/>
    </row>
    <row r="405" spans="9:20" x14ac:dyDescent="0.25">
      <c r="I405" s="7"/>
      <c r="J405" s="7"/>
      <c r="K405" s="7"/>
      <c r="L405" s="7"/>
      <c r="M405" s="7"/>
      <c r="Q405" s="1423"/>
      <c r="S405" s="14"/>
      <c r="T405" s="1263"/>
    </row>
    <row r="406" spans="9:20" x14ac:dyDescent="0.25">
      <c r="I406" s="7"/>
      <c r="J406" s="7"/>
      <c r="K406" s="7"/>
      <c r="L406" s="7"/>
      <c r="M406" s="7"/>
      <c r="Q406" s="1423"/>
      <c r="S406" s="14"/>
      <c r="T406" s="1263"/>
    </row>
    <row r="407" spans="9:20" x14ac:dyDescent="0.25">
      <c r="I407" s="7"/>
      <c r="J407" s="7"/>
      <c r="K407" s="7"/>
      <c r="L407" s="7"/>
      <c r="M407" s="7"/>
      <c r="Q407" s="1423"/>
      <c r="S407" s="14"/>
      <c r="T407" s="1263"/>
    </row>
    <row r="408" spans="9:20" x14ac:dyDescent="0.25">
      <c r="I408" s="7"/>
      <c r="J408" s="7"/>
      <c r="K408" s="7"/>
      <c r="L408" s="7"/>
      <c r="M408" s="7"/>
      <c r="Q408" s="1423"/>
      <c r="S408" s="14"/>
      <c r="T408" s="1263"/>
    </row>
    <row r="409" spans="9:20" x14ac:dyDescent="0.25">
      <c r="I409" s="7"/>
      <c r="J409" s="7"/>
      <c r="K409" s="7"/>
      <c r="L409" s="7"/>
      <c r="M409" s="7"/>
      <c r="Q409" s="1423"/>
      <c r="S409" s="14"/>
      <c r="T409" s="1263"/>
    </row>
    <row r="410" spans="9:20" x14ac:dyDescent="0.25">
      <c r="I410" s="7"/>
      <c r="J410" s="7"/>
      <c r="K410" s="7"/>
      <c r="L410" s="7"/>
      <c r="M410" s="7"/>
      <c r="Q410" s="1423"/>
      <c r="S410" s="14"/>
      <c r="T410" s="1263"/>
    </row>
    <row r="411" spans="9:20" x14ac:dyDescent="0.25">
      <c r="I411" s="7"/>
      <c r="J411" s="7"/>
      <c r="K411" s="7"/>
      <c r="L411" s="7"/>
      <c r="M411" s="7"/>
      <c r="Q411" s="1423"/>
      <c r="S411" s="14"/>
      <c r="T411" s="1263"/>
    </row>
    <row r="412" spans="9:20" x14ac:dyDescent="0.25">
      <c r="I412" s="7"/>
      <c r="J412" s="7"/>
      <c r="K412" s="7"/>
      <c r="L412" s="7"/>
      <c r="M412" s="7"/>
      <c r="Q412" s="1423"/>
      <c r="S412" s="14"/>
      <c r="T412" s="1263"/>
    </row>
    <row r="413" spans="9:20" x14ac:dyDescent="0.25">
      <c r="I413" s="7"/>
      <c r="J413" s="7"/>
      <c r="K413" s="7"/>
      <c r="L413" s="7"/>
      <c r="M413" s="7"/>
      <c r="Q413" s="1423"/>
      <c r="S413" s="14"/>
      <c r="T413" s="1263"/>
    </row>
    <row r="414" spans="9:20" x14ac:dyDescent="0.25">
      <c r="I414" s="7"/>
      <c r="J414" s="7"/>
      <c r="K414" s="7"/>
      <c r="L414" s="7"/>
      <c r="M414" s="7"/>
      <c r="Q414" s="1423"/>
      <c r="S414" s="14"/>
      <c r="T414" s="1263"/>
    </row>
    <row r="415" spans="9:20" x14ac:dyDescent="0.25">
      <c r="I415" s="7"/>
      <c r="J415" s="7"/>
      <c r="K415" s="7"/>
      <c r="L415" s="7"/>
      <c r="M415" s="7"/>
      <c r="Q415" s="1423"/>
      <c r="S415" s="14"/>
      <c r="T415" s="1263"/>
    </row>
    <row r="416" spans="9:20" x14ac:dyDescent="0.25">
      <c r="I416" s="7"/>
      <c r="J416" s="7"/>
      <c r="K416" s="7"/>
      <c r="L416" s="7"/>
      <c r="M416" s="7"/>
      <c r="Q416" s="1423"/>
      <c r="S416" s="14"/>
      <c r="T416" s="1263"/>
    </row>
    <row r="417" spans="9:20" x14ac:dyDescent="0.25">
      <c r="I417" s="7"/>
      <c r="J417" s="7"/>
      <c r="K417" s="7"/>
      <c r="L417" s="7"/>
      <c r="M417" s="7"/>
      <c r="Q417" s="1423"/>
      <c r="S417" s="14"/>
      <c r="T417" s="1263"/>
    </row>
    <row r="418" spans="9:20" x14ac:dyDescent="0.25">
      <c r="I418" s="7"/>
      <c r="J418" s="7"/>
      <c r="K418" s="7"/>
      <c r="L418" s="7"/>
      <c r="M418" s="7"/>
      <c r="Q418" s="1423"/>
      <c r="S418" s="14"/>
      <c r="T418" s="1263"/>
    </row>
    <row r="419" spans="9:20" x14ac:dyDescent="0.25">
      <c r="I419" s="7"/>
      <c r="J419" s="7"/>
      <c r="K419" s="7"/>
      <c r="L419" s="7"/>
      <c r="M419" s="7"/>
      <c r="Q419" s="1423"/>
      <c r="S419" s="14"/>
      <c r="T419" s="1263"/>
    </row>
    <row r="420" spans="9:20" x14ac:dyDescent="0.25">
      <c r="I420" s="7"/>
      <c r="J420" s="7"/>
      <c r="K420" s="7"/>
      <c r="L420" s="7"/>
      <c r="M420" s="7"/>
      <c r="Q420" s="1423"/>
      <c r="S420" s="14"/>
      <c r="T420" s="1263"/>
    </row>
    <row r="421" spans="9:20" x14ac:dyDescent="0.25">
      <c r="I421" s="7"/>
      <c r="J421" s="7"/>
      <c r="K421" s="7"/>
      <c r="L421" s="7"/>
      <c r="M421" s="7"/>
      <c r="Q421" s="1423"/>
      <c r="S421" s="14"/>
      <c r="T421" s="1263"/>
    </row>
    <row r="422" spans="9:20" x14ac:dyDescent="0.25">
      <c r="I422" s="7"/>
      <c r="J422" s="7"/>
      <c r="K422" s="7"/>
      <c r="L422" s="7"/>
      <c r="M422" s="7"/>
      <c r="Q422" s="1423"/>
      <c r="S422" s="14"/>
      <c r="T422" s="1263"/>
    </row>
    <row r="423" spans="9:20" x14ac:dyDescent="0.25">
      <c r="I423" s="7"/>
      <c r="J423" s="7"/>
      <c r="K423" s="7"/>
      <c r="L423" s="7"/>
      <c r="M423" s="7"/>
      <c r="Q423" s="1423"/>
      <c r="S423" s="14"/>
      <c r="T423" s="1263"/>
    </row>
    <row r="424" spans="9:20" x14ac:dyDescent="0.25">
      <c r="I424" s="7"/>
      <c r="J424" s="7"/>
      <c r="K424" s="7"/>
      <c r="L424" s="7"/>
      <c r="M424" s="7"/>
      <c r="Q424" s="1423"/>
      <c r="S424" s="14"/>
      <c r="T424" s="1263"/>
    </row>
    <row r="425" spans="9:20" x14ac:dyDescent="0.25">
      <c r="I425" s="7"/>
      <c r="J425" s="7"/>
      <c r="K425" s="7"/>
      <c r="L425" s="7"/>
      <c r="M425" s="7"/>
      <c r="Q425" s="1423"/>
      <c r="S425" s="14"/>
      <c r="T425" s="1263"/>
    </row>
    <row r="426" spans="9:20" x14ac:dyDescent="0.25">
      <c r="I426" s="7"/>
      <c r="J426" s="7"/>
      <c r="K426" s="7"/>
      <c r="L426" s="7"/>
      <c r="M426" s="7"/>
      <c r="Q426" s="1423"/>
      <c r="S426" s="14"/>
      <c r="T426" s="1263"/>
    </row>
    <row r="427" spans="9:20" x14ac:dyDescent="0.25">
      <c r="I427" s="7"/>
      <c r="J427" s="7"/>
      <c r="K427" s="7"/>
      <c r="L427" s="7"/>
      <c r="M427" s="7"/>
      <c r="Q427" s="1423"/>
      <c r="S427" s="14"/>
      <c r="T427" s="1263"/>
    </row>
    <row r="428" spans="9:20" x14ac:dyDescent="0.25">
      <c r="I428" s="7"/>
      <c r="J428" s="7"/>
      <c r="K428" s="7"/>
      <c r="L428" s="7"/>
      <c r="M428" s="7"/>
      <c r="Q428" s="1423"/>
      <c r="S428" s="14"/>
      <c r="T428" s="1263"/>
    </row>
    <row r="429" spans="9:20" x14ac:dyDescent="0.25">
      <c r="I429" s="7"/>
      <c r="J429" s="7"/>
      <c r="K429" s="7"/>
      <c r="L429" s="7"/>
      <c r="M429" s="7"/>
      <c r="Q429" s="1423"/>
      <c r="S429" s="14"/>
      <c r="T429" s="1263"/>
    </row>
    <row r="430" spans="9:20" x14ac:dyDescent="0.25">
      <c r="I430" s="7"/>
      <c r="J430" s="7"/>
      <c r="K430" s="7"/>
      <c r="L430" s="7"/>
      <c r="M430" s="7"/>
      <c r="Q430" s="1423"/>
      <c r="S430" s="14"/>
      <c r="T430" s="1263"/>
    </row>
    <row r="431" spans="9:20" x14ac:dyDescent="0.25">
      <c r="I431" s="7"/>
      <c r="J431" s="7"/>
      <c r="K431" s="7"/>
      <c r="L431" s="7"/>
      <c r="M431" s="7"/>
      <c r="Q431" s="1423"/>
      <c r="S431" s="14"/>
      <c r="T431" s="1263"/>
    </row>
    <row r="432" spans="9:20" x14ac:dyDescent="0.25">
      <c r="I432" s="7"/>
      <c r="J432" s="7"/>
      <c r="K432" s="7"/>
      <c r="L432" s="7"/>
      <c r="M432" s="7"/>
      <c r="Q432" s="1423"/>
      <c r="S432" s="14"/>
      <c r="T432" s="1263"/>
    </row>
    <row r="433" spans="9:20" x14ac:dyDescent="0.25">
      <c r="I433" s="7"/>
      <c r="J433" s="7"/>
      <c r="K433" s="7"/>
      <c r="L433" s="7"/>
      <c r="M433" s="7"/>
      <c r="Q433" s="1423"/>
      <c r="S433" s="14"/>
      <c r="T433" s="1263"/>
    </row>
    <row r="434" spans="9:20" x14ac:dyDescent="0.25">
      <c r="I434" s="7"/>
      <c r="J434" s="7"/>
      <c r="K434" s="7"/>
      <c r="L434" s="7"/>
      <c r="M434" s="7"/>
      <c r="Q434" s="1423"/>
      <c r="S434" s="14"/>
      <c r="T434" s="1263"/>
    </row>
    <row r="435" spans="9:20" x14ac:dyDescent="0.25">
      <c r="I435" s="7"/>
      <c r="J435" s="7"/>
      <c r="K435" s="7"/>
      <c r="L435" s="7"/>
      <c r="M435" s="7"/>
      <c r="Q435" s="1423"/>
      <c r="S435" s="14"/>
      <c r="T435" s="1263"/>
    </row>
    <row r="436" spans="9:20" x14ac:dyDescent="0.25">
      <c r="I436" s="7"/>
      <c r="J436" s="7"/>
      <c r="K436" s="7"/>
      <c r="L436" s="7"/>
      <c r="M436" s="7"/>
      <c r="Q436" s="1423"/>
      <c r="S436" s="14"/>
      <c r="T436" s="1263"/>
    </row>
    <row r="437" spans="9:20" x14ac:dyDescent="0.25">
      <c r="I437" s="7"/>
      <c r="J437" s="7"/>
      <c r="K437" s="7"/>
      <c r="L437" s="7"/>
      <c r="M437" s="7"/>
      <c r="Q437" s="1423"/>
      <c r="S437" s="14"/>
      <c r="T437" s="1263"/>
    </row>
    <row r="438" spans="9:20" x14ac:dyDescent="0.25">
      <c r="I438" s="7"/>
      <c r="J438" s="7"/>
      <c r="K438" s="7"/>
      <c r="L438" s="7"/>
      <c r="M438" s="7"/>
      <c r="Q438" s="1423"/>
      <c r="S438" s="14"/>
      <c r="T438" s="1263"/>
    </row>
    <row r="439" spans="9:20" x14ac:dyDescent="0.25">
      <c r="I439" s="7"/>
      <c r="J439" s="7"/>
      <c r="K439" s="7"/>
      <c r="L439" s="7"/>
      <c r="M439" s="7"/>
      <c r="Q439" s="1423"/>
      <c r="S439" s="14"/>
      <c r="T439" s="1263"/>
    </row>
    <row r="440" spans="9:20" x14ac:dyDescent="0.25">
      <c r="I440" s="7"/>
      <c r="J440" s="7"/>
      <c r="K440" s="7"/>
      <c r="L440" s="7"/>
      <c r="M440" s="7"/>
      <c r="Q440" s="1423"/>
      <c r="S440" s="14"/>
      <c r="T440" s="1263"/>
    </row>
    <row r="441" spans="9:20" x14ac:dyDescent="0.25">
      <c r="I441" s="7"/>
      <c r="J441" s="7"/>
      <c r="K441" s="7"/>
      <c r="L441" s="7"/>
      <c r="M441" s="7"/>
      <c r="Q441" s="1423"/>
      <c r="S441" s="14"/>
      <c r="T441" s="1263"/>
    </row>
    <row r="442" spans="9:20" x14ac:dyDescent="0.25">
      <c r="I442" s="7"/>
      <c r="J442" s="7"/>
      <c r="K442" s="7"/>
      <c r="L442" s="7"/>
      <c r="M442" s="7"/>
      <c r="Q442" s="1423"/>
      <c r="S442" s="14"/>
      <c r="T442" s="1263"/>
    </row>
    <row r="443" spans="9:20" x14ac:dyDescent="0.25">
      <c r="I443" s="7"/>
      <c r="J443" s="7"/>
      <c r="K443" s="7"/>
      <c r="L443" s="7"/>
      <c r="M443" s="7"/>
      <c r="Q443" s="1423"/>
      <c r="S443" s="14"/>
      <c r="T443" s="1263"/>
    </row>
    <row r="444" spans="9:20" x14ac:dyDescent="0.25">
      <c r="I444" s="7"/>
      <c r="J444" s="7"/>
      <c r="K444" s="7"/>
      <c r="L444" s="7"/>
      <c r="M444" s="7"/>
      <c r="Q444" s="1423"/>
      <c r="S444" s="14"/>
      <c r="T444" s="1263"/>
    </row>
    <row r="445" spans="9:20" x14ac:dyDescent="0.25">
      <c r="I445" s="7"/>
      <c r="J445" s="7"/>
      <c r="K445" s="7"/>
      <c r="L445" s="7"/>
      <c r="M445" s="7"/>
      <c r="Q445" s="1423"/>
      <c r="S445" s="14"/>
      <c r="T445" s="1263"/>
    </row>
    <row r="446" spans="9:20" x14ac:dyDescent="0.25">
      <c r="I446" s="7"/>
      <c r="J446" s="7"/>
      <c r="K446" s="7"/>
      <c r="L446" s="7"/>
      <c r="M446" s="7"/>
      <c r="Q446" s="1423"/>
      <c r="S446" s="14"/>
      <c r="T446" s="1263"/>
    </row>
    <row r="447" spans="9:20" x14ac:dyDescent="0.25">
      <c r="I447" s="7"/>
      <c r="J447" s="7"/>
      <c r="K447" s="7"/>
      <c r="L447" s="7"/>
      <c r="M447" s="7"/>
      <c r="Q447" s="1423"/>
      <c r="S447" s="14"/>
      <c r="T447" s="1263"/>
    </row>
    <row r="448" spans="9:20" x14ac:dyDescent="0.25">
      <c r="I448" s="7"/>
      <c r="J448" s="7"/>
      <c r="K448" s="7"/>
      <c r="L448" s="7"/>
      <c r="M448" s="7"/>
      <c r="Q448" s="1423"/>
      <c r="S448" s="14"/>
      <c r="T448" s="1263"/>
    </row>
    <row r="449" spans="9:20" x14ac:dyDescent="0.25">
      <c r="I449" s="7"/>
      <c r="J449" s="7"/>
      <c r="K449" s="7"/>
      <c r="L449" s="7"/>
      <c r="M449" s="7"/>
      <c r="Q449" s="1423"/>
      <c r="S449" s="14"/>
      <c r="T449" s="1263"/>
    </row>
    <row r="450" spans="9:20" x14ac:dyDescent="0.25">
      <c r="I450" s="7"/>
      <c r="J450" s="7"/>
      <c r="K450" s="7"/>
      <c r="L450" s="7"/>
      <c r="M450" s="7"/>
      <c r="Q450" s="1423"/>
      <c r="S450" s="14"/>
      <c r="T450" s="1263"/>
    </row>
    <row r="451" spans="9:20" x14ac:dyDescent="0.25">
      <c r="I451" s="7"/>
      <c r="J451" s="7"/>
      <c r="K451" s="7"/>
      <c r="L451" s="7"/>
      <c r="M451" s="7"/>
      <c r="Q451" s="1423"/>
      <c r="S451" s="14"/>
      <c r="T451" s="1263"/>
    </row>
    <row r="452" spans="9:20" x14ac:dyDescent="0.25">
      <c r="I452" s="7"/>
      <c r="J452" s="7"/>
      <c r="K452" s="7"/>
      <c r="L452" s="7"/>
      <c r="M452" s="7"/>
      <c r="Q452" s="1423"/>
      <c r="S452" s="14"/>
      <c r="T452" s="1263"/>
    </row>
    <row r="453" spans="9:20" x14ac:dyDescent="0.25">
      <c r="I453" s="7"/>
      <c r="J453" s="7"/>
      <c r="K453" s="7"/>
      <c r="L453" s="7"/>
      <c r="M453" s="7"/>
      <c r="Q453" s="1423"/>
      <c r="S453" s="14"/>
      <c r="T453" s="1263"/>
    </row>
    <row r="454" spans="9:20" x14ac:dyDescent="0.25">
      <c r="I454" s="7"/>
      <c r="J454" s="7"/>
      <c r="K454" s="7"/>
      <c r="L454" s="7"/>
      <c r="M454" s="7"/>
      <c r="Q454" s="1423"/>
      <c r="S454" s="14"/>
      <c r="T454" s="1263"/>
    </row>
    <row r="455" spans="9:20" x14ac:dyDescent="0.25">
      <c r="I455" s="7"/>
      <c r="J455" s="7"/>
      <c r="K455" s="7"/>
      <c r="L455" s="7"/>
      <c r="M455" s="7"/>
      <c r="Q455" s="1423"/>
      <c r="S455" s="14"/>
      <c r="T455" s="1263"/>
    </row>
    <row r="456" spans="9:20" x14ac:dyDescent="0.25">
      <c r="I456" s="7"/>
      <c r="J456" s="7"/>
      <c r="K456" s="7"/>
      <c r="L456" s="7"/>
      <c r="M456" s="7"/>
      <c r="Q456" s="1423"/>
      <c r="S456" s="14"/>
      <c r="T456" s="1263"/>
    </row>
    <row r="457" spans="9:20" x14ac:dyDescent="0.25">
      <c r="I457" s="7"/>
      <c r="J457" s="7"/>
      <c r="K457" s="7"/>
      <c r="L457" s="7"/>
      <c r="M457" s="7"/>
      <c r="Q457" s="1423"/>
      <c r="S457" s="14"/>
      <c r="T457" s="1263"/>
    </row>
    <row r="458" spans="9:20" x14ac:dyDescent="0.25">
      <c r="I458" s="7"/>
      <c r="J458" s="7"/>
      <c r="K458" s="7"/>
      <c r="L458" s="7"/>
      <c r="M458" s="7"/>
      <c r="Q458" s="1423"/>
      <c r="S458" s="14"/>
      <c r="T458" s="1263"/>
    </row>
    <row r="459" spans="9:20" x14ac:dyDescent="0.25">
      <c r="I459" s="7"/>
      <c r="J459" s="7"/>
      <c r="K459" s="7"/>
      <c r="L459" s="7"/>
      <c r="M459" s="7"/>
      <c r="Q459" s="1423"/>
      <c r="S459" s="14"/>
      <c r="T459" s="1263"/>
    </row>
    <row r="460" spans="9:20" x14ac:dyDescent="0.25">
      <c r="I460" s="7"/>
      <c r="J460" s="7"/>
      <c r="K460" s="7"/>
      <c r="L460" s="7"/>
      <c r="M460" s="7"/>
      <c r="Q460" s="1423"/>
      <c r="S460" s="14"/>
      <c r="T460" s="1263"/>
    </row>
    <row r="461" spans="9:20" x14ac:dyDescent="0.25">
      <c r="I461" s="7"/>
      <c r="J461" s="7"/>
      <c r="K461" s="7"/>
      <c r="L461" s="7"/>
      <c r="M461" s="7"/>
      <c r="Q461" s="1423"/>
      <c r="S461" s="14"/>
      <c r="T461" s="1263"/>
    </row>
    <row r="462" spans="9:20" x14ac:dyDescent="0.25">
      <c r="I462" s="7"/>
      <c r="J462" s="7"/>
      <c r="K462" s="7"/>
      <c r="L462" s="7"/>
      <c r="M462" s="7"/>
      <c r="Q462" s="1423"/>
      <c r="S462" s="14"/>
      <c r="T462" s="1263"/>
    </row>
    <row r="463" spans="9:20" x14ac:dyDescent="0.25">
      <c r="I463" s="7"/>
      <c r="J463" s="7"/>
      <c r="K463" s="7"/>
      <c r="L463" s="7"/>
      <c r="M463" s="7"/>
      <c r="Q463" s="1423"/>
      <c r="S463" s="14"/>
      <c r="T463" s="1263"/>
    </row>
    <row r="464" spans="9:20" x14ac:dyDescent="0.25">
      <c r="I464" s="7"/>
      <c r="J464" s="7"/>
      <c r="K464" s="7"/>
      <c r="L464" s="7"/>
      <c r="M464" s="7"/>
      <c r="Q464" s="1423"/>
      <c r="S464" s="14"/>
      <c r="T464" s="1263"/>
    </row>
    <row r="465" spans="9:20" x14ac:dyDescent="0.25">
      <c r="I465" s="7"/>
      <c r="J465" s="7"/>
      <c r="K465" s="7"/>
      <c r="L465" s="7"/>
      <c r="M465" s="7"/>
      <c r="Q465" s="1423"/>
      <c r="S465" s="14"/>
      <c r="T465" s="1263"/>
    </row>
    <row r="466" spans="9:20" x14ac:dyDescent="0.25">
      <c r="I466" s="7"/>
      <c r="J466" s="7"/>
      <c r="K466" s="7"/>
      <c r="L466" s="7"/>
      <c r="M466" s="7"/>
      <c r="Q466" s="1423"/>
      <c r="S466" s="14"/>
      <c r="T466" s="1263"/>
    </row>
    <row r="467" spans="9:20" x14ac:dyDescent="0.25">
      <c r="I467" s="7"/>
      <c r="J467" s="7"/>
      <c r="K467" s="7"/>
      <c r="L467" s="7"/>
      <c r="M467" s="7"/>
      <c r="Q467" s="1423"/>
      <c r="S467" s="14"/>
      <c r="T467" s="1263"/>
    </row>
    <row r="468" spans="9:20" x14ac:dyDescent="0.25">
      <c r="I468" s="7"/>
      <c r="J468" s="7"/>
      <c r="K468" s="7"/>
      <c r="L468" s="7"/>
      <c r="M468" s="7"/>
      <c r="Q468" s="1423"/>
      <c r="S468" s="14"/>
      <c r="T468" s="1263"/>
    </row>
    <row r="469" spans="9:20" x14ac:dyDescent="0.25">
      <c r="I469" s="7"/>
      <c r="J469" s="7"/>
      <c r="K469" s="7"/>
      <c r="L469" s="7"/>
      <c r="M469" s="7"/>
      <c r="Q469" s="1423"/>
      <c r="S469" s="14"/>
      <c r="T469" s="1263"/>
    </row>
    <row r="470" spans="9:20" x14ac:dyDescent="0.25">
      <c r="I470" s="7"/>
      <c r="J470" s="7"/>
      <c r="K470" s="7"/>
      <c r="L470" s="7"/>
      <c r="M470" s="7"/>
      <c r="Q470" s="1423"/>
      <c r="S470" s="14"/>
      <c r="T470" s="1263"/>
    </row>
    <row r="471" spans="9:20" x14ac:dyDescent="0.25">
      <c r="I471" s="7"/>
      <c r="J471" s="7"/>
      <c r="K471" s="7"/>
      <c r="L471" s="7"/>
      <c r="M471" s="7"/>
      <c r="Q471" s="1423"/>
      <c r="S471" s="14"/>
      <c r="T471" s="1263"/>
    </row>
    <row r="472" spans="9:20" x14ac:dyDescent="0.25">
      <c r="I472" s="7"/>
      <c r="J472" s="7"/>
      <c r="K472" s="7"/>
      <c r="L472" s="7"/>
      <c r="M472" s="7"/>
      <c r="Q472" s="1423"/>
      <c r="S472" s="14"/>
      <c r="T472" s="1263"/>
    </row>
    <row r="473" spans="9:20" x14ac:dyDescent="0.25">
      <c r="I473" s="7"/>
      <c r="J473" s="7"/>
      <c r="K473" s="7"/>
      <c r="L473" s="7"/>
      <c r="M473" s="7"/>
      <c r="Q473" s="1423"/>
      <c r="S473" s="14"/>
      <c r="T473" s="1263"/>
    </row>
    <row r="474" spans="9:20" x14ac:dyDescent="0.25">
      <c r="I474" s="7"/>
      <c r="J474" s="7"/>
      <c r="K474" s="7"/>
      <c r="L474" s="7"/>
      <c r="M474" s="7"/>
      <c r="Q474" s="1423"/>
      <c r="S474" s="14"/>
      <c r="T474" s="1263"/>
    </row>
    <row r="475" spans="9:20" x14ac:dyDescent="0.25">
      <c r="I475" s="7"/>
      <c r="J475" s="7"/>
      <c r="K475" s="7"/>
      <c r="L475" s="7"/>
      <c r="M475" s="7"/>
      <c r="Q475" s="1423"/>
      <c r="S475" s="14"/>
      <c r="T475" s="1263"/>
    </row>
    <row r="476" spans="9:20" x14ac:dyDescent="0.25">
      <c r="I476" s="7"/>
      <c r="J476" s="7"/>
      <c r="K476" s="7"/>
      <c r="L476" s="7"/>
      <c r="M476" s="7"/>
      <c r="Q476" s="1423"/>
      <c r="S476" s="14"/>
      <c r="T476" s="1263"/>
    </row>
    <row r="477" spans="9:20" x14ac:dyDescent="0.25">
      <c r="I477" s="7"/>
      <c r="J477" s="7"/>
      <c r="K477" s="7"/>
      <c r="L477" s="7"/>
      <c r="M477" s="7"/>
      <c r="Q477" s="1423"/>
      <c r="S477" s="14"/>
      <c r="T477" s="1263"/>
    </row>
    <row r="478" spans="9:20" x14ac:dyDescent="0.25">
      <c r="I478" s="7"/>
      <c r="J478" s="7"/>
      <c r="K478" s="7"/>
      <c r="L478" s="7"/>
      <c r="M478" s="7"/>
      <c r="Q478" s="1423"/>
      <c r="S478" s="14"/>
      <c r="T478" s="1263"/>
    </row>
    <row r="479" spans="9:20" x14ac:dyDescent="0.25">
      <c r="I479" s="7"/>
      <c r="J479" s="7"/>
      <c r="K479" s="7"/>
      <c r="L479" s="7"/>
      <c r="M479" s="7"/>
      <c r="Q479" s="1423"/>
      <c r="S479" s="14"/>
      <c r="T479" s="1263"/>
    </row>
    <row r="480" spans="9:20" x14ac:dyDescent="0.25">
      <c r="I480" s="7"/>
      <c r="J480" s="7"/>
      <c r="K480" s="7"/>
      <c r="L480" s="7"/>
      <c r="M480" s="7"/>
      <c r="Q480" s="1423"/>
      <c r="S480" s="14"/>
      <c r="T480" s="1263"/>
    </row>
    <row r="481" spans="9:20" x14ac:dyDescent="0.25">
      <c r="I481" s="7"/>
      <c r="J481" s="7"/>
      <c r="K481" s="7"/>
      <c r="L481" s="7"/>
      <c r="M481" s="7"/>
      <c r="Q481" s="1423"/>
      <c r="S481" s="14"/>
      <c r="T481" s="1263"/>
    </row>
    <row r="482" spans="9:20" x14ac:dyDescent="0.25">
      <c r="I482" s="7"/>
      <c r="J482" s="7"/>
      <c r="K482" s="7"/>
      <c r="L482" s="7"/>
      <c r="M482" s="7"/>
      <c r="Q482" s="1423"/>
      <c r="S482" s="14"/>
      <c r="T482" s="1263"/>
    </row>
    <row r="483" spans="9:20" x14ac:dyDescent="0.25">
      <c r="I483" s="7"/>
      <c r="J483" s="7"/>
      <c r="K483" s="7"/>
      <c r="L483" s="7"/>
      <c r="M483" s="7"/>
      <c r="Q483" s="1423"/>
      <c r="S483" s="14"/>
      <c r="T483" s="1263"/>
    </row>
    <row r="484" spans="9:20" x14ac:dyDescent="0.25">
      <c r="I484" s="7"/>
      <c r="J484" s="7"/>
      <c r="K484" s="7"/>
      <c r="L484" s="7"/>
      <c r="M484" s="7"/>
      <c r="Q484" s="1423"/>
      <c r="S484" s="14"/>
      <c r="T484" s="1263"/>
    </row>
    <row r="485" spans="9:20" x14ac:dyDescent="0.25">
      <c r="I485" s="7"/>
      <c r="J485" s="7"/>
      <c r="K485" s="7"/>
      <c r="L485" s="7"/>
      <c r="M485" s="7"/>
      <c r="Q485" s="1423"/>
      <c r="S485" s="14"/>
      <c r="T485" s="1263"/>
    </row>
    <row r="486" spans="9:20" x14ac:dyDescent="0.25">
      <c r="I486" s="7"/>
      <c r="J486" s="7"/>
      <c r="K486" s="7"/>
      <c r="L486" s="7"/>
      <c r="M486" s="7"/>
      <c r="Q486" s="1423"/>
      <c r="S486" s="14"/>
      <c r="T486" s="1263"/>
    </row>
    <row r="487" spans="9:20" x14ac:dyDescent="0.25">
      <c r="I487" s="7"/>
      <c r="J487" s="7"/>
      <c r="K487" s="7"/>
      <c r="L487" s="7"/>
      <c r="M487" s="7"/>
      <c r="Q487" s="1423"/>
      <c r="S487" s="14"/>
      <c r="T487" s="1263"/>
    </row>
    <row r="488" spans="9:20" x14ac:dyDescent="0.25">
      <c r="I488" s="7"/>
      <c r="J488" s="7"/>
      <c r="K488" s="7"/>
      <c r="L488" s="7"/>
      <c r="M488" s="7"/>
      <c r="Q488" s="1423"/>
      <c r="S488" s="14"/>
      <c r="T488" s="1263"/>
    </row>
    <row r="489" spans="9:20" x14ac:dyDescent="0.25">
      <c r="I489" s="7"/>
      <c r="J489" s="7"/>
      <c r="K489" s="7"/>
      <c r="L489" s="7"/>
      <c r="M489" s="7"/>
      <c r="Q489" s="1423"/>
      <c r="S489" s="14"/>
      <c r="T489" s="1263"/>
    </row>
    <row r="490" spans="9:20" x14ac:dyDescent="0.25">
      <c r="I490" s="7"/>
      <c r="J490" s="7"/>
      <c r="K490" s="7"/>
      <c r="L490" s="7"/>
      <c r="M490" s="7"/>
      <c r="Q490" s="1423"/>
      <c r="S490" s="14"/>
      <c r="T490" s="1263"/>
    </row>
    <row r="491" spans="9:20" x14ac:dyDescent="0.25">
      <c r="I491" s="7"/>
      <c r="J491" s="7"/>
      <c r="K491" s="7"/>
      <c r="L491" s="7"/>
      <c r="M491" s="7"/>
      <c r="Q491" s="1423"/>
      <c r="S491" s="14"/>
      <c r="T491" s="1263"/>
    </row>
    <row r="492" spans="9:20" x14ac:dyDescent="0.25">
      <c r="I492" s="7"/>
      <c r="J492" s="7"/>
      <c r="K492" s="7"/>
      <c r="L492" s="7"/>
      <c r="M492" s="7"/>
      <c r="Q492" s="1423"/>
      <c r="S492" s="14"/>
      <c r="T492" s="1263"/>
    </row>
    <row r="493" spans="9:20" x14ac:dyDescent="0.25">
      <c r="I493" s="7"/>
      <c r="J493" s="7"/>
      <c r="K493" s="7"/>
      <c r="L493" s="7"/>
      <c r="M493" s="7"/>
      <c r="Q493" s="1423"/>
      <c r="S493" s="14"/>
      <c r="T493" s="1263"/>
    </row>
    <row r="494" spans="9:20" x14ac:dyDescent="0.25">
      <c r="I494" s="7"/>
      <c r="J494" s="7"/>
      <c r="K494" s="7"/>
      <c r="L494" s="7"/>
      <c r="M494" s="7"/>
      <c r="Q494" s="1423"/>
      <c r="S494" s="14"/>
      <c r="T494" s="1263"/>
    </row>
    <row r="495" spans="9:20" x14ac:dyDescent="0.25">
      <c r="I495" s="7"/>
      <c r="J495" s="7"/>
      <c r="K495" s="7"/>
      <c r="L495" s="7"/>
      <c r="M495" s="7"/>
      <c r="Q495" s="1423"/>
      <c r="S495" s="14"/>
      <c r="T495" s="1263"/>
    </row>
    <row r="496" spans="9:20" x14ac:dyDescent="0.25">
      <c r="I496" s="7"/>
      <c r="J496" s="7"/>
      <c r="K496" s="7"/>
      <c r="L496" s="7"/>
      <c r="M496" s="7"/>
      <c r="Q496" s="1423"/>
      <c r="S496" s="14"/>
      <c r="T496" s="1263"/>
    </row>
    <row r="497" spans="9:20" x14ac:dyDescent="0.25">
      <c r="I497" s="7"/>
      <c r="J497" s="7"/>
      <c r="K497" s="7"/>
      <c r="L497" s="7"/>
      <c r="M497" s="7"/>
      <c r="Q497" s="1423"/>
      <c r="S497" s="14"/>
      <c r="T497" s="1263"/>
    </row>
    <row r="498" spans="9:20" x14ac:dyDescent="0.25">
      <c r="I498" s="7"/>
      <c r="J498" s="7"/>
      <c r="K498" s="7"/>
      <c r="L498" s="7"/>
      <c r="M498" s="7"/>
      <c r="Q498" s="1423"/>
      <c r="S498" s="14"/>
      <c r="T498" s="1263"/>
    </row>
    <row r="499" spans="9:20" x14ac:dyDescent="0.25">
      <c r="I499" s="7"/>
      <c r="J499" s="7"/>
      <c r="K499" s="7"/>
      <c r="L499" s="7"/>
      <c r="M499" s="7"/>
      <c r="Q499" s="1423"/>
      <c r="S499" s="14"/>
      <c r="T499" s="1263"/>
    </row>
    <row r="500" spans="9:20" x14ac:dyDescent="0.25">
      <c r="I500" s="7"/>
      <c r="J500" s="7"/>
      <c r="K500" s="7"/>
      <c r="L500" s="7"/>
      <c r="M500" s="7"/>
      <c r="Q500" s="1423"/>
      <c r="S500" s="14"/>
      <c r="T500" s="1263"/>
    </row>
    <row r="501" spans="9:20" x14ac:dyDescent="0.25">
      <c r="I501" s="7"/>
      <c r="J501" s="7"/>
      <c r="K501" s="7"/>
      <c r="L501" s="7"/>
      <c r="M501" s="7"/>
      <c r="Q501" s="1423"/>
      <c r="S501" s="14"/>
      <c r="T501" s="1263"/>
    </row>
    <row r="502" spans="9:20" x14ac:dyDescent="0.25">
      <c r="I502" s="7"/>
      <c r="J502" s="7"/>
      <c r="K502" s="7"/>
      <c r="L502" s="7"/>
      <c r="M502" s="7"/>
      <c r="Q502" s="1423"/>
      <c r="S502" s="14"/>
      <c r="T502" s="1263"/>
    </row>
    <row r="503" spans="9:20" x14ac:dyDescent="0.25">
      <c r="I503" s="7"/>
      <c r="J503" s="7"/>
      <c r="K503" s="7"/>
      <c r="L503" s="7"/>
      <c r="M503" s="7"/>
      <c r="Q503" s="1423"/>
      <c r="S503" s="14"/>
      <c r="T503" s="1263"/>
    </row>
    <row r="504" spans="9:20" x14ac:dyDescent="0.25">
      <c r="I504" s="7"/>
      <c r="J504" s="7"/>
      <c r="K504" s="7"/>
      <c r="L504" s="7"/>
      <c r="M504" s="7"/>
      <c r="Q504" s="1423"/>
      <c r="S504" s="14"/>
      <c r="T504" s="1263"/>
    </row>
    <row r="505" spans="9:20" x14ac:dyDescent="0.25">
      <c r="I505" s="7"/>
      <c r="J505" s="7"/>
      <c r="K505" s="7"/>
      <c r="L505" s="7"/>
      <c r="M505" s="7"/>
      <c r="Q505" s="1423"/>
      <c r="S505" s="14"/>
      <c r="T505" s="1263"/>
    </row>
    <row r="506" spans="9:20" x14ac:dyDescent="0.25">
      <c r="I506" s="7"/>
      <c r="J506" s="7"/>
      <c r="K506" s="7"/>
      <c r="L506" s="7"/>
      <c r="M506" s="7"/>
      <c r="Q506" s="1423"/>
      <c r="S506" s="14"/>
      <c r="T506" s="1263"/>
    </row>
    <row r="507" spans="9:20" x14ac:dyDescent="0.25">
      <c r="I507" s="7"/>
      <c r="J507" s="7"/>
      <c r="K507" s="7"/>
      <c r="L507" s="7"/>
      <c r="M507" s="7"/>
      <c r="Q507" s="1423"/>
      <c r="S507" s="14"/>
      <c r="T507" s="1263"/>
    </row>
    <row r="508" spans="9:20" x14ac:dyDescent="0.25">
      <c r="I508" s="7"/>
      <c r="J508" s="7"/>
      <c r="K508" s="7"/>
      <c r="L508" s="7"/>
      <c r="M508" s="7"/>
      <c r="Q508" s="1423"/>
      <c r="S508" s="14"/>
      <c r="T508" s="1263"/>
    </row>
    <row r="509" spans="9:20" x14ac:dyDescent="0.25">
      <c r="I509" s="7"/>
      <c r="J509" s="7"/>
      <c r="K509" s="7"/>
      <c r="L509" s="7"/>
      <c r="M509" s="7"/>
      <c r="Q509" s="1423"/>
      <c r="S509" s="14"/>
      <c r="T509" s="1263"/>
    </row>
    <row r="510" spans="9:20" x14ac:dyDescent="0.25">
      <c r="I510" s="7"/>
      <c r="J510" s="7"/>
      <c r="K510" s="7"/>
      <c r="L510" s="7"/>
      <c r="M510" s="7"/>
      <c r="Q510" s="1423"/>
      <c r="S510" s="14"/>
      <c r="T510" s="1263"/>
    </row>
    <row r="511" spans="9:20" x14ac:dyDescent="0.25">
      <c r="I511" s="7"/>
      <c r="J511" s="7"/>
      <c r="K511" s="7"/>
      <c r="L511" s="7"/>
      <c r="M511" s="7"/>
      <c r="Q511" s="1423"/>
      <c r="S511" s="14"/>
      <c r="T511" s="1263"/>
    </row>
    <row r="512" spans="9:20" x14ac:dyDescent="0.25">
      <c r="I512" s="7"/>
      <c r="J512" s="7"/>
      <c r="K512" s="7"/>
      <c r="L512" s="7"/>
      <c r="M512" s="7"/>
      <c r="Q512" s="1423"/>
      <c r="S512" s="14"/>
      <c r="T512" s="1263"/>
    </row>
    <row r="513" spans="9:20" x14ac:dyDescent="0.25">
      <c r="I513" s="7"/>
      <c r="J513" s="7"/>
      <c r="K513" s="7"/>
      <c r="L513" s="7"/>
      <c r="M513" s="7"/>
      <c r="Q513" s="1423"/>
      <c r="S513" s="14"/>
      <c r="T513" s="1263"/>
    </row>
    <row r="514" spans="9:20" x14ac:dyDescent="0.25">
      <c r="I514" s="7"/>
      <c r="J514" s="7"/>
      <c r="K514" s="7"/>
      <c r="L514" s="7"/>
      <c r="M514" s="7"/>
      <c r="Q514" s="1423"/>
      <c r="S514" s="14"/>
      <c r="T514" s="1263"/>
    </row>
    <row r="515" spans="9:20" x14ac:dyDescent="0.25">
      <c r="I515" s="7"/>
      <c r="J515" s="7"/>
      <c r="K515" s="7"/>
      <c r="L515" s="7"/>
      <c r="M515" s="7"/>
      <c r="Q515" s="1423"/>
      <c r="S515" s="14"/>
      <c r="T515" s="1263"/>
    </row>
    <row r="516" spans="9:20" x14ac:dyDescent="0.25">
      <c r="I516" s="7"/>
      <c r="J516" s="7"/>
      <c r="K516" s="7"/>
      <c r="L516" s="7"/>
      <c r="M516" s="7"/>
      <c r="Q516" s="1423"/>
      <c r="S516" s="14"/>
      <c r="T516" s="1263"/>
    </row>
    <row r="517" spans="9:20" x14ac:dyDescent="0.25">
      <c r="I517" s="7"/>
      <c r="J517" s="7"/>
      <c r="K517" s="7"/>
      <c r="L517" s="7"/>
      <c r="M517" s="7"/>
      <c r="Q517" s="1423"/>
      <c r="S517" s="14"/>
      <c r="T517" s="1263"/>
    </row>
    <row r="518" spans="9:20" x14ac:dyDescent="0.25">
      <c r="I518" s="7"/>
      <c r="J518" s="7"/>
      <c r="K518" s="7"/>
      <c r="L518" s="7"/>
      <c r="M518" s="7"/>
      <c r="Q518" s="1423"/>
      <c r="S518" s="14"/>
      <c r="T518" s="1263"/>
    </row>
    <row r="519" spans="9:20" x14ac:dyDescent="0.25">
      <c r="I519" s="7"/>
      <c r="J519" s="7"/>
      <c r="K519" s="7"/>
      <c r="L519" s="7"/>
      <c r="M519" s="7"/>
      <c r="Q519" s="1423"/>
      <c r="S519" s="14"/>
      <c r="T519" s="1263"/>
    </row>
    <row r="520" spans="9:20" x14ac:dyDescent="0.25">
      <c r="I520" s="7"/>
      <c r="J520" s="7"/>
      <c r="K520" s="7"/>
      <c r="L520" s="7"/>
      <c r="M520" s="7"/>
      <c r="Q520" s="1423"/>
      <c r="S520" s="14"/>
      <c r="T520" s="1263"/>
    </row>
    <row r="521" spans="9:20" x14ac:dyDescent="0.25">
      <c r="I521" s="7"/>
      <c r="J521" s="7"/>
      <c r="K521" s="7"/>
      <c r="L521" s="7"/>
      <c r="M521" s="7"/>
      <c r="Q521" s="1423"/>
      <c r="S521" s="14"/>
      <c r="T521" s="1263"/>
    </row>
    <row r="522" spans="9:20" x14ac:dyDescent="0.25">
      <c r="I522" s="7"/>
      <c r="J522" s="7"/>
      <c r="K522" s="7"/>
      <c r="L522" s="7"/>
      <c r="M522" s="7"/>
      <c r="Q522" s="1423"/>
      <c r="S522" s="14"/>
      <c r="T522" s="1263"/>
    </row>
    <row r="523" spans="9:20" x14ac:dyDescent="0.25">
      <c r="I523" s="7"/>
      <c r="J523" s="7"/>
      <c r="K523" s="7"/>
      <c r="L523" s="7"/>
      <c r="M523" s="7"/>
      <c r="Q523" s="1423"/>
      <c r="S523" s="14"/>
      <c r="T523" s="1263"/>
    </row>
    <row r="524" spans="9:20" x14ac:dyDescent="0.25">
      <c r="I524" s="7"/>
      <c r="J524" s="7"/>
      <c r="K524" s="7"/>
      <c r="L524" s="7"/>
      <c r="M524" s="7"/>
      <c r="Q524" s="1423"/>
      <c r="S524" s="14"/>
      <c r="T524" s="1263"/>
    </row>
    <row r="525" spans="9:20" x14ac:dyDescent="0.25">
      <c r="I525" s="7"/>
      <c r="J525" s="7"/>
      <c r="K525" s="7"/>
      <c r="L525" s="7"/>
      <c r="M525" s="7"/>
      <c r="Q525" s="1423"/>
      <c r="S525" s="14"/>
      <c r="T525" s="1263"/>
    </row>
    <row r="526" spans="9:20" x14ac:dyDescent="0.25">
      <c r="I526" s="7"/>
      <c r="J526" s="7"/>
      <c r="K526" s="7"/>
      <c r="L526" s="7"/>
      <c r="M526" s="7"/>
      <c r="Q526" s="1423"/>
      <c r="S526" s="14"/>
      <c r="T526" s="1263"/>
    </row>
    <row r="527" spans="9:20" x14ac:dyDescent="0.25">
      <c r="I527" s="7"/>
      <c r="J527" s="7"/>
      <c r="K527" s="7"/>
      <c r="L527" s="7"/>
      <c r="M527" s="7"/>
      <c r="Q527" s="1423"/>
      <c r="S527" s="14"/>
      <c r="T527" s="1263"/>
    </row>
    <row r="528" spans="9:20" x14ac:dyDescent="0.25">
      <c r="I528" s="7"/>
      <c r="J528" s="7"/>
      <c r="K528" s="7"/>
      <c r="L528" s="7"/>
      <c r="M528" s="7"/>
      <c r="Q528" s="1423"/>
      <c r="S528" s="14"/>
      <c r="T528" s="1263"/>
    </row>
    <row r="529" spans="9:20" x14ac:dyDescent="0.25">
      <c r="I529" s="7"/>
      <c r="J529" s="7"/>
      <c r="K529" s="7"/>
      <c r="L529" s="7"/>
      <c r="M529" s="7"/>
      <c r="Q529" s="1423"/>
      <c r="S529" s="14"/>
      <c r="T529" s="1263"/>
    </row>
    <row r="530" spans="9:20" x14ac:dyDescent="0.25">
      <c r="I530" s="7"/>
      <c r="J530" s="7"/>
      <c r="K530" s="7"/>
      <c r="L530" s="7"/>
      <c r="M530" s="7"/>
      <c r="Q530" s="1423"/>
      <c r="S530" s="14"/>
      <c r="T530" s="1263"/>
    </row>
    <row r="531" spans="9:20" x14ac:dyDescent="0.25">
      <c r="I531" s="7"/>
      <c r="J531" s="7"/>
      <c r="K531" s="7"/>
      <c r="L531" s="7"/>
      <c r="M531" s="7"/>
      <c r="Q531" s="1423"/>
      <c r="S531" s="14"/>
      <c r="T531" s="1263"/>
    </row>
    <row r="532" spans="9:20" x14ac:dyDescent="0.25">
      <c r="I532" s="7"/>
      <c r="J532" s="7"/>
      <c r="K532" s="7"/>
      <c r="L532" s="7"/>
      <c r="M532" s="7"/>
      <c r="Q532" s="1423"/>
      <c r="S532" s="14"/>
      <c r="T532" s="1263"/>
    </row>
    <row r="533" spans="9:20" x14ac:dyDescent="0.25">
      <c r="I533" s="7"/>
      <c r="J533" s="7"/>
      <c r="K533" s="7"/>
      <c r="L533" s="7"/>
      <c r="M533" s="7"/>
      <c r="Q533" s="1423"/>
      <c r="S533" s="14"/>
      <c r="T533" s="1263"/>
    </row>
    <row r="534" spans="9:20" x14ac:dyDescent="0.25">
      <c r="I534" s="7"/>
      <c r="J534" s="7"/>
      <c r="K534" s="7"/>
      <c r="L534" s="7"/>
      <c r="M534" s="7"/>
      <c r="Q534" s="1423"/>
      <c r="S534" s="14"/>
      <c r="T534" s="1263"/>
    </row>
    <row r="535" spans="9:20" x14ac:dyDescent="0.25">
      <c r="I535" s="7"/>
      <c r="J535" s="7"/>
      <c r="K535" s="7"/>
      <c r="L535" s="7"/>
      <c r="M535" s="7"/>
      <c r="Q535" s="1423"/>
      <c r="S535" s="14"/>
      <c r="T535" s="1263"/>
    </row>
    <row r="536" spans="9:20" x14ac:dyDescent="0.25">
      <c r="I536" s="7"/>
      <c r="J536" s="7"/>
      <c r="K536" s="7"/>
      <c r="L536" s="7"/>
      <c r="M536" s="7"/>
      <c r="Q536" s="1423"/>
      <c r="S536" s="14"/>
      <c r="T536" s="1263"/>
    </row>
    <row r="537" spans="9:20" x14ac:dyDescent="0.25">
      <c r="I537" s="7"/>
      <c r="J537" s="7"/>
      <c r="K537" s="7"/>
      <c r="L537" s="7"/>
      <c r="M537" s="7"/>
      <c r="Q537" s="1423"/>
      <c r="S537" s="14"/>
      <c r="T537" s="1263"/>
    </row>
    <row r="538" spans="9:20" x14ac:dyDescent="0.25">
      <c r="I538" s="7"/>
      <c r="J538" s="7"/>
      <c r="K538" s="7"/>
      <c r="L538" s="7"/>
      <c r="M538" s="7"/>
      <c r="Q538" s="1423"/>
      <c r="S538" s="14"/>
      <c r="T538" s="1263"/>
    </row>
    <row r="539" spans="9:20" x14ac:dyDescent="0.25">
      <c r="I539" s="7"/>
      <c r="J539" s="7"/>
      <c r="K539" s="7"/>
      <c r="L539" s="7"/>
      <c r="M539" s="7"/>
      <c r="Q539" s="1423"/>
      <c r="S539" s="14"/>
      <c r="T539" s="1263"/>
    </row>
    <row r="540" spans="9:20" x14ac:dyDescent="0.25">
      <c r="I540" s="7"/>
      <c r="J540" s="7"/>
      <c r="K540" s="7"/>
      <c r="L540" s="7"/>
      <c r="M540" s="7"/>
      <c r="Q540" s="1423"/>
      <c r="S540" s="14"/>
      <c r="T540" s="1263"/>
    </row>
    <row r="541" spans="9:20" x14ac:dyDescent="0.25">
      <c r="I541" s="7"/>
      <c r="J541" s="7"/>
      <c r="K541" s="7"/>
      <c r="L541" s="7"/>
      <c r="M541" s="7"/>
      <c r="Q541" s="1423"/>
      <c r="S541" s="14"/>
      <c r="T541" s="1263"/>
    </row>
    <row r="542" spans="9:20" x14ac:dyDescent="0.25">
      <c r="I542" s="7"/>
      <c r="J542" s="7"/>
      <c r="K542" s="7"/>
      <c r="L542" s="7"/>
      <c r="M542" s="7"/>
      <c r="Q542" s="1423"/>
      <c r="S542" s="14"/>
      <c r="T542" s="1263"/>
    </row>
    <row r="543" spans="9:20" x14ac:dyDescent="0.25">
      <c r="I543" s="7"/>
      <c r="J543" s="7"/>
      <c r="K543" s="7"/>
      <c r="L543" s="7"/>
      <c r="M543" s="7"/>
      <c r="Q543" s="1423"/>
      <c r="S543" s="14"/>
      <c r="T543" s="1263"/>
    </row>
    <row r="544" spans="9:20" x14ac:dyDescent="0.25">
      <c r="I544" s="7"/>
      <c r="J544" s="7"/>
      <c r="K544" s="7"/>
      <c r="L544" s="7"/>
      <c r="M544" s="7"/>
      <c r="Q544" s="1423"/>
      <c r="S544" s="14"/>
      <c r="T544" s="1263"/>
    </row>
    <row r="545" spans="9:20" x14ac:dyDescent="0.25">
      <c r="I545" s="7"/>
      <c r="J545" s="7"/>
      <c r="K545" s="7"/>
      <c r="L545" s="7"/>
      <c r="M545" s="7"/>
      <c r="Q545" s="1423"/>
      <c r="S545" s="14"/>
      <c r="T545" s="1263"/>
    </row>
    <row r="546" spans="9:20" x14ac:dyDescent="0.25">
      <c r="I546" s="7"/>
      <c r="J546" s="7"/>
      <c r="K546" s="7"/>
      <c r="L546" s="7"/>
      <c r="M546" s="7"/>
      <c r="Q546" s="1423"/>
      <c r="S546" s="14"/>
      <c r="T546" s="1263"/>
    </row>
    <row r="547" spans="9:20" x14ac:dyDescent="0.25">
      <c r="I547" s="7"/>
      <c r="J547" s="7"/>
      <c r="K547" s="7"/>
      <c r="L547" s="7"/>
      <c r="M547" s="7"/>
      <c r="Q547" s="1423"/>
      <c r="S547" s="14"/>
      <c r="T547" s="1263"/>
    </row>
    <row r="548" spans="9:20" x14ac:dyDescent="0.25">
      <c r="I548" s="7"/>
      <c r="J548" s="7"/>
      <c r="K548" s="7"/>
      <c r="L548" s="7"/>
      <c r="M548" s="7"/>
      <c r="Q548" s="1423"/>
      <c r="S548" s="14"/>
      <c r="T548" s="1263"/>
    </row>
    <row r="549" spans="9:20" x14ac:dyDescent="0.25">
      <c r="I549" s="7"/>
      <c r="J549" s="7"/>
      <c r="K549" s="7"/>
      <c r="L549" s="7"/>
      <c r="M549" s="7"/>
      <c r="Q549" s="1423"/>
      <c r="S549" s="14"/>
      <c r="T549" s="1263"/>
    </row>
    <row r="550" spans="9:20" x14ac:dyDescent="0.25">
      <c r="I550" s="7"/>
      <c r="J550" s="7"/>
      <c r="K550" s="7"/>
      <c r="L550" s="7"/>
      <c r="M550" s="7"/>
      <c r="Q550" s="1423"/>
      <c r="S550" s="14"/>
      <c r="T550" s="1263"/>
    </row>
    <row r="551" spans="9:20" x14ac:dyDescent="0.25">
      <c r="I551" s="7"/>
      <c r="J551" s="7"/>
      <c r="K551" s="7"/>
      <c r="L551" s="7"/>
      <c r="M551" s="7"/>
      <c r="Q551" s="1423"/>
      <c r="S551" s="14"/>
      <c r="T551" s="1263"/>
    </row>
    <row r="552" spans="9:20" x14ac:dyDescent="0.25">
      <c r="I552" s="7"/>
      <c r="J552" s="7"/>
      <c r="K552" s="7"/>
      <c r="L552" s="7"/>
      <c r="M552" s="7"/>
      <c r="Q552" s="1423"/>
      <c r="S552" s="14"/>
      <c r="T552" s="1263"/>
    </row>
    <row r="553" spans="9:20" x14ac:dyDescent="0.25">
      <c r="I553" s="7"/>
      <c r="J553" s="7"/>
      <c r="K553" s="7"/>
      <c r="L553" s="7"/>
      <c r="M553" s="7"/>
      <c r="Q553" s="1423"/>
      <c r="S553" s="14"/>
      <c r="T553" s="1263"/>
    </row>
    <row r="554" spans="9:20" x14ac:dyDescent="0.25">
      <c r="I554" s="7"/>
      <c r="J554" s="7"/>
      <c r="K554" s="7"/>
      <c r="L554" s="7"/>
      <c r="M554" s="7"/>
      <c r="Q554" s="1423"/>
      <c r="S554" s="14"/>
      <c r="T554" s="1263"/>
    </row>
    <row r="555" spans="9:20" x14ac:dyDescent="0.25">
      <c r="I555" s="7"/>
      <c r="J555" s="7"/>
      <c r="K555" s="7"/>
      <c r="L555" s="7"/>
      <c r="M555" s="7"/>
      <c r="Q555" s="1423"/>
      <c r="S555" s="14"/>
      <c r="T555" s="1263"/>
    </row>
    <row r="556" spans="9:20" x14ac:dyDescent="0.25">
      <c r="I556" s="7"/>
      <c r="J556" s="7"/>
      <c r="K556" s="7"/>
      <c r="L556" s="7"/>
      <c r="M556" s="7"/>
      <c r="Q556" s="1423"/>
      <c r="S556" s="14"/>
      <c r="T556" s="1263"/>
    </row>
    <row r="557" spans="9:20" x14ac:dyDescent="0.25">
      <c r="I557" s="7"/>
      <c r="J557" s="7"/>
      <c r="K557" s="7"/>
      <c r="L557" s="7"/>
      <c r="M557" s="7"/>
      <c r="Q557" s="1423"/>
      <c r="S557" s="14"/>
      <c r="T557" s="1263"/>
    </row>
    <row r="558" spans="9:20" x14ac:dyDescent="0.25">
      <c r="I558" s="7"/>
      <c r="J558" s="7"/>
      <c r="K558" s="7"/>
      <c r="L558" s="7"/>
      <c r="M558" s="7"/>
      <c r="Q558" s="1423"/>
      <c r="S558" s="14"/>
      <c r="T558" s="1263"/>
    </row>
    <row r="559" spans="9:20" x14ac:dyDescent="0.25">
      <c r="I559" s="7"/>
      <c r="J559" s="7"/>
      <c r="K559" s="7"/>
      <c r="L559" s="7"/>
      <c r="M559" s="7"/>
      <c r="Q559" s="1423"/>
      <c r="S559" s="14"/>
      <c r="T559" s="1263"/>
    </row>
    <row r="560" spans="9:20" x14ac:dyDescent="0.25">
      <c r="I560" s="7"/>
      <c r="J560" s="7"/>
      <c r="K560" s="7"/>
      <c r="L560" s="7"/>
      <c r="M560" s="7"/>
      <c r="Q560" s="1423"/>
      <c r="S560" s="14"/>
      <c r="T560" s="1263"/>
    </row>
    <row r="561" spans="9:20" x14ac:dyDescent="0.25">
      <c r="I561" s="7"/>
      <c r="J561" s="7"/>
      <c r="K561" s="7"/>
      <c r="L561" s="7"/>
      <c r="M561" s="7"/>
      <c r="Q561" s="1423"/>
      <c r="S561" s="14"/>
      <c r="T561" s="1263"/>
    </row>
    <row r="562" spans="9:20" x14ac:dyDescent="0.25">
      <c r="I562" s="7"/>
      <c r="J562" s="7"/>
      <c r="K562" s="7"/>
      <c r="L562" s="7"/>
      <c r="M562" s="7"/>
      <c r="Q562" s="1423"/>
      <c r="S562" s="14"/>
      <c r="T562" s="1263"/>
    </row>
    <row r="563" spans="9:20" x14ac:dyDescent="0.25">
      <c r="I563" s="7"/>
      <c r="J563" s="7"/>
      <c r="K563" s="7"/>
      <c r="L563" s="7"/>
      <c r="M563" s="7"/>
      <c r="Q563" s="1423"/>
      <c r="S563" s="14"/>
      <c r="T563" s="1263"/>
    </row>
    <row r="564" spans="9:20" x14ac:dyDescent="0.25">
      <c r="I564" s="7"/>
      <c r="J564" s="7"/>
      <c r="K564" s="7"/>
      <c r="L564" s="7"/>
      <c r="M564" s="7"/>
      <c r="Q564" s="1423"/>
      <c r="S564" s="14"/>
      <c r="T564" s="1263"/>
    </row>
    <row r="565" spans="9:20" x14ac:dyDescent="0.25">
      <c r="I565" s="7"/>
      <c r="J565" s="7"/>
      <c r="K565" s="7"/>
      <c r="L565" s="7"/>
      <c r="M565" s="7"/>
      <c r="Q565" s="1423"/>
      <c r="S565" s="14"/>
      <c r="T565" s="1263"/>
    </row>
    <row r="566" spans="9:20" x14ac:dyDescent="0.25">
      <c r="I566" s="7"/>
      <c r="J566" s="7"/>
      <c r="K566" s="7"/>
      <c r="L566" s="7"/>
      <c r="M566" s="7"/>
      <c r="Q566" s="1423"/>
      <c r="S566" s="14"/>
      <c r="T566" s="1263"/>
    </row>
    <row r="567" spans="9:20" x14ac:dyDescent="0.25">
      <c r="I567" s="7"/>
      <c r="J567" s="7"/>
      <c r="K567" s="7"/>
      <c r="L567" s="7"/>
      <c r="M567" s="7"/>
      <c r="Q567" s="1423"/>
      <c r="S567" s="14"/>
      <c r="T567" s="1263"/>
    </row>
    <row r="568" spans="9:20" x14ac:dyDescent="0.25">
      <c r="I568" s="7"/>
      <c r="J568" s="7"/>
      <c r="K568" s="7"/>
      <c r="L568" s="7"/>
      <c r="M568" s="7"/>
      <c r="Q568" s="1423"/>
      <c r="S568" s="14"/>
      <c r="T568" s="1263"/>
    </row>
    <row r="569" spans="9:20" x14ac:dyDescent="0.25">
      <c r="I569" s="7"/>
      <c r="J569" s="7"/>
      <c r="K569" s="7"/>
      <c r="L569" s="7"/>
      <c r="M569" s="7"/>
      <c r="Q569" s="1423"/>
      <c r="S569" s="14"/>
      <c r="T569" s="1263"/>
    </row>
    <row r="570" spans="9:20" x14ac:dyDescent="0.25">
      <c r="I570" s="7"/>
      <c r="J570" s="7"/>
      <c r="K570" s="7"/>
      <c r="L570" s="7"/>
      <c r="M570" s="7"/>
      <c r="Q570" s="1423"/>
      <c r="S570" s="14"/>
      <c r="T570" s="1263"/>
    </row>
    <row r="571" spans="9:20" x14ac:dyDescent="0.25">
      <c r="I571" s="7"/>
      <c r="J571" s="7"/>
      <c r="K571" s="7"/>
      <c r="L571" s="7"/>
      <c r="M571" s="7"/>
      <c r="Q571" s="1423"/>
      <c r="S571" s="14"/>
      <c r="T571" s="1263"/>
    </row>
    <row r="572" spans="9:20" x14ac:dyDescent="0.25">
      <c r="I572" s="7"/>
      <c r="J572" s="7"/>
      <c r="K572" s="7"/>
      <c r="L572" s="7"/>
      <c r="M572" s="7"/>
      <c r="Q572" s="1423"/>
      <c r="S572" s="14"/>
      <c r="T572" s="1263"/>
    </row>
    <row r="573" spans="9:20" x14ac:dyDescent="0.25">
      <c r="I573" s="7"/>
      <c r="J573" s="7"/>
      <c r="K573" s="7"/>
      <c r="L573" s="7"/>
      <c r="M573" s="7"/>
      <c r="Q573" s="1423"/>
      <c r="S573" s="14"/>
      <c r="T573" s="1263"/>
    </row>
    <row r="574" spans="9:20" x14ac:dyDescent="0.25">
      <c r="I574" s="7"/>
      <c r="J574" s="7"/>
      <c r="K574" s="7"/>
      <c r="L574" s="7"/>
      <c r="M574" s="7"/>
      <c r="Q574" s="1423"/>
      <c r="S574" s="14"/>
      <c r="T574" s="1263"/>
    </row>
    <row r="575" spans="9:20" x14ac:dyDescent="0.25">
      <c r="I575" s="7"/>
      <c r="J575" s="7"/>
      <c r="K575" s="7"/>
      <c r="L575" s="7"/>
      <c r="M575" s="7"/>
      <c r="Q575" s="1423"/>
      <c r="S575" s="14"/>
      <c r="T575" s="1263"/>
    </row>
    <row r="576" spans="9:20" x14ac:dyDescent="0.25">
      <c r="I576" s="7"/>
      <c r="J576" s="7"/>
      <c r="K576" s="7"/>
      <c r="L576" s="7"/>
      <c r="M576" s="7"/>
      <c r="Q576" s="1423"/>
      <c r="S576" s="14"/>
      <c r="T576" s="1263"/>
    </row>
    <row r="577" spans="9:20" x14ac:dyDescent="0.25">
      <c r="I577" s="7"/>
      <c r="J577" s="7"/>
      <c r="K577" s="7"/>
      <c r="L577" s="7"/>
      <c r="M577" s="7"/>
      <c r="Q577" s="1423"/>
      <c r="S577" s="14"/>
      <c r="T577" s="1263"/>
    </row>
    <row r="578" spans="9:20" x14ac:dyDescent="0.25">
      <c r="I578" s="7"/>
      <c r="J578" s="7"/>
      <c r="K578" s="7"/>
      <c r="L578" s="7"/>
      <c r="M578" s="7"/>
      <c r="Q578" s="1423"/>
      <c r="S578" s="14"/>
      <c r="T578" s="1263"/>
    </row>
    <row r="579" spans="9:20" x14ac:dyDescent="0.25">
      <c r="I579" s="7"/>
      <c r="J579" s="7"/>
      <c r="K579" s="7"/>
      <c r="L579" s="7"/>
      <c r="M579" s="7"/>
      <c r="Q579" s="1423"/>
      <c r="S579" s="14"/>
      <c r="T579" s="1263"/>
    </row>
    <row r="580" spans="9:20" x14ac:dyDescent="0.25">
      <c r="I580" s="7"/>
      <c r="J580" s="7"/>
      <c r="K580" s="7"/>
      <c r="L580" s="7"/>
      <c r="M580" s="7"/>
      <c r="Q580" s="1423"/>
      <c r="S580" s="14"/>
      <c r="T580" s="1263"/>
    </row>
    <row r="581" spans="9:20" x14ac:dyDescent="0.25">
      <c r="I581" s="7"/>
      <c r="J581" s="7"/>
      <c r="K581" s="7"/>
      <c r="L581" s="7"/>
      <c r="M581" s="7"/>
      <c r="Q581" s="1423"/>
      <c r="S581" s="14"/>
      <c r="T581" s="1263"/>
    </row>
    <row r="582" spans="9:20" x14ac:dyDescent="0.25">
      <c r="I582" s="7"/>
      <c r="J582" s="7"/>
      <c r="K582" s="7"/>
      <c r="L582" s="7"/>
      <c r="M582" s="7"/>
      <c r="Q582" s="1423"/>
      <c r="S582" s="14"/>
      <c r="T582" s="1263"/>
    </row>
    <row r="583" spans="9:20" x14ac:dyDescent="0.25">
      <c r="I583" s="7"/>
      <c r="J583" s="7"/>
      <c r="K583" s="7"/>
      <c r="L583" s="7"/>
      <c r="M583" s="7"/>
      <c r="Q583" s="1423"/>
      <c r="S583" s="14"/>
      <c r="T583" s="1263"/>
    </row>
    <row r="584" spans="9:20" x14ac:dyDescent="0.25">
      <c r="I584" s="7"/>
      <c r="J584" s="7"/>
      <c r="K584" s="7"/>
      <c r="L584" s="7"/>
      <c r="M584" s="7"/>
      <c r="Q584" s="1423"/>
      <c r="S584" s="14"/>
      <c r="T584" s="1263"/>
    </row>
    <row r="585" spans="9:20" x14ac:dyDescent="0.25">
      <c r="I585" s="7"/>
      <c r="J585" s="7"/>
      <c r="K585" s="7"/>
      <c r="L585" s="7"/>
      <c r="M585" s="7"/>
      <c r="Q585" s="1423"/>
      <c r="S585" s="14"/>
      <c r="T585" s="1263"/>
    </row>
    <row r="586" spans="9:20" x14ac:dyDescent="0.25">
      <c r="I586" s="7"/>
      <c r="J586" s="7"/>
      <c r="K586" s="7"/>
      <c r="L586" s="7"/>
      <c r="M586" s="7"/>
      <c r="Q586" s="1423"/>
      <c r="S586" s="14"/>
      <c r="T586" s="1263"/>
    </row>
    <row r="587" spans="9:20" x14ac:dyDescent="0.25">
      <c r="I587" s="7"/>
      <c r="J587" s="7"/>
      <c r="K587" s="7"/>
      <c r="L587" s="7"/>
      <c r="M587" s="7"/>
      <c r="Q587" s="1423"/>
      <c r="S587" s="14"/>
      <c r="T587" s="1263"/>
    </row>
    <row r="588" spans="9:20" x14ac:dyDescent="0.25">
      <c r="I588" s="7"/>
      <c r="J588" s="7"/>
      <c r="K588" s="7"/>
      <c r="L588" s="7"/>
      <c r="M588" s="7"/>
      <c r="Q588" s="1423"/>
      <c r="S588" s="14"/>
      <c r="T588" s="1263"/>
    </row>
    <row r="589" spans="9:20" x14ac:dyDescent="0.25">
      <c r="I589" s="7"/>
      <c r="J589" s="7"/>
      <c r="K589" s="7"/>
      <c r="L589" s="7"/>
      <c r="M589" s="7"/>
      <c r="Q589" s="1423"/>
      <c r="S589" s="14"/>
      <c r="T589" s="1263"/>
    </row>
    <row r="590" spans="9:20" x14ac:dyDescent="0.25">
      <c r="I590" s="7"/>
      <c r="J590" s="7"/>
      <c r="K590" s="7"/>
      <c r="L590" s="7"/>
      <c r="M590" s="7"/>
      <c r="Q590" s="1423"/>
      <c r="S590" s="14"/>
      <c r="T590" s="1263"/>
    </row>
    <row r="591" spans="9:20" x14ac:dyDescent="0.25">
      <c r="I591" s="7"/>
      <c r="J591" s="7"/>
      <c r="K591" s="7"/>
      <c r="L591" s="7"/>
      <c r="M591" s="7"/>
      <c r="Q591" s="1423"/>
      <c r="S591" s="14"/>
      <c r="T591" s="1263"/>
    </row>
    <row r="592" spans="9:20" x14ac:dyDescent="0.25">
      <c r="I592" s="7"/>
      <c r="J592" s="7"/>
      <c r="K592" s="7"/>
      <c r="L592" s="7"/>
      <c r="M592" s="7"/>
      <c r="Q592" s="1423"/>
      <c r="S592" s="14"/>
      <c r="T592" s="1263"/>
    </row>
    <row r="593" spans="9:20" x14ac:dyDescent="0.25">
      <c r="I593" s="7"/>
      <c r="J593" s="7"/>
      <c r="K593" s="7"/>
      <c r="L593" s="7"/>
      <c r="M593" s="7"/>
      <c r="Q593" s="1423"/>
      <c r="S593" s="14"/>
      <c r="T593" s="1263"/>
    </row>
    <row r="594" spans="9:20" x14ac:dyDescent="0.25">
      <c r="I594" s="7"/>
      <c r="J594" s="7"/>
      <c r="K594" s="7"/>
      <c r="L594" s="7"/>
      <c r="M594" s="7"/>
      <c r="Q594" s="1423"/>
      <c r="S594" s="14"/>
      <c r="T594" s="1263"/>
    </row>
    <row r="595" spans="9:20" x14ac:dyDescent="0.25">
      <c r="I595" s="7"/>
      <c r="J595" s="7"/>
      <c r="K595" s="7"/>
      <c r="L595" s="7"/>
      <c r="M595" s="7"/>
      <c r="Q595" s="1423"/>
      <c r="S595" s="14"/>
      <c r="T595" s="1263"/>
    </row>
    <row r="596" spans="9:20" x14ac:dyDescent="0.25">
      <c r="I596" s="7"/>
      <c r="J596" s="7"/>
      <c r="K596" s="7"/>
      <c r="L596" s="7"/>
      <c r="M596" s="7"/>
      <c r="Q596" s="1423"/>
      <c r="S596" s="14"/>
      <c r="T596" s="1263"/>
    </row>
    <row r="597" spans="9:20" x14ac:dyDescent="0.25">
      <c r="I597" s="7"/>
      <c r="J597" s="7"/>
      <c r="K597" s="7"/>
      <c r="L597" s="7"/>
      <c r="M597" s="7"/>
      <c r="Q597" s="1423"/>
      <c r="S597" s="14"/>
      <c r="T597" s="1263"/>
    </row>
    <row r="598" spans="9:20" x14ac:dyDescent="0.25">
      <c r="I598" s="7"/>
      <c r="J598" s="7"/>
      <c r="K598" s="7"/>
      <c r="L598" s="7"/>
      <c r="M598" s="7"/>
      <c r="Q598" s="1423"/>
      <c r="S598" s="14"/>
      <c r="T598" s="1263"/>
    </row>
    <row r="599" spans="9:20" x14ac:dyDescent="0.25">
      <c r="I599" s="7"/>
      <c r="J599" s="7"/>
      <c r="K599" s="7"/>
      <c r="L599" s="7"/>
      <c r="M599" s="7"/>
      <c r="Q599" s="1423"/>
      <c r="S599" s="14"/>
      <c r="T599" s="1263"/>
    </row>
    <row r="600" spans="9:20" x14ac:dyDescent="0.25">
      <c r="I600" s="7"/>
      <c r="J600" s="7"/>
      <c r="K600" s="7"/>
      <c r="L600" s="7"/>
      <c r="M600" s="7"/>
      <c r="Q600" s="1423"/>
      <c r="S600" s="14"/>
      <c r="T600" s="1263"/>
    </row>
    <row r="601" spans="9:20" x14ac:dyDescent="0.25">
      <c r="I601" s="7"/>
      <c r="J601" s="7"/>
      <c r="K601" s="7"/>
      <c r="L601" s="7"/>
      <c r="M601" s="7"/>
      <c r="Q601" s="1423"/>
      <c r="S601" s="14"/>
      <c r="T601" s="1263"/>
    </row>
    <row r="602" spans="9:20" x14ac:dyDescent="0.25">
      <c r="I602" s="7"/>
      <c r="J602" s="7"/>
      <c r="K602" s="7"/>
      <c r="L602" s="7"/>
      <c r="M602" s="7"/>
      <c r="Q602" s="1423"/>
      <c r="S602" s="14"/>
      <c r="T602" s="1263"/>
    </row>
    <row r="603" spans="9:20" x14ac:dyDescent="0.25">
      <c r="I603" s="7"/>
      <c r="J603" s="7"/>
      <c r="K603" s="7"/>
      <c r="L603" s="7"/>
      <c r="M603" s="7"/>
      <c r="Q603" s="1423"/>
      <c r="S603" s="14"/>
      <c r="T603" s="1263"/>
    </row>
    <row r="604" spans="9:20" x14ac:dyDescent="0.25">
      <c r="I604" s="7"/>
      <c r="J604" s="7"/>
      <c r="K604" s="7"/>
      <c r="L604" s="7"/>
      <c r="M604" s="7"/>
      <c r="Q604" s="1423"/>
      <c r="S604" s="14"/>
      <c r="T604" s="1263"/>
    </row>
    <row r="605" spans="9:20" x14ac:dyDescent="0.25">
      <c r="I605" s="7"/>
      <c r="J605" s="7"/>
      <c r="K605" s="7"/>
      <c r="L605" s="7"/>
      <c r="M605" s="7"/>
      <c r="Q605" s="1423"/>
      <c r="S605" s="14"/>
      <c r="T605" s="1263"/>
    </row>
    <row r="606" spans="9:20" x14ac:dyDescent="0.25">
      <c r="I606" s="7"/>
      <c r="J606" s="7"/>
      <c r="K606" s="7"/>
      <c r="L606" s="7"/>
      <c r="M606" s="7"/>
      <c r="Q606" s="1423"/>
      <c r="S606" s="14"/>
      <c r="T606" s="1263"/>
    </row>
    <row r="607" spans="9:20" x14ac:dyDescent="0.25">
      <c r="I607" s="7"/>
      <c r="J607" s="7"/>
      <c r="K607" s="7"/>
      <c r="L607" s="7"/>
      <c r="M607" s="7"/>
      <c r="Q607" s="1423"/>
      <c r="S607" s="14"/>
      <c r="T607" s="1263"/>
    </row>
    <row r="608" spans="9:20" x14ac:dyDescent="0.25">
      <c r="I608" s="7"/>
      <c r="J608" s="7"/>
      <c r="K608" s="7"/>
      <c r="L608" s="7"/>
      <c r="M608" s="7"/>
      <c r="Q608" s="1423"/>
      <c r="S608" s="14"/>
      <c r="T608" s="1263"/>
    </row>
    <row r="609" spans="9:20" x14ac:dyDescent="0.25">
      <c r="I609" s="7"/>
      <c r="J609" s="7"/>
      <c r="K609" s="7"/>
      <c r="L609" s="7"/>
      <c r="M609" s="7"/>
      <c r="Q609" s="1423"/>
      <c r="S609" s="14"/>
      <c r="T609" s="1263"/>
    </row>
    <row r="610" spans="9:20" x14ac:dyDescent="0.25">
      <c r="I610" s="7"/>
      <c r="J610" s="7"/>
      <c r="K610" s="7"/>
      <c r="L610" s="7"/>
      <c r="M610" s="7"/>
      <c r="Q610" s="1423"/>
      <c r="S610" s="14"/>
      <c r="T610" s="1263"/>
    </row>
    <row r="611" spans="9:20" x14ac:dyDescent="0.25">
      <c r="I611" s="7"/>
      <c r="J611" s="7"/>
      <c r="K611" s="7"/>
      <c r="L611" s="7"/>
      <c r="M611" s="7"/>
      <c r="Q611" s="1423"/>
      <c r="S611" s="14"/>
      <c r="T611" s="1263"/>
    </row>
    <row r="612" spans="9:20" x14ac:dyDescent="0.25">
      <c r="I612" s="7"/>
      <c r="J612" s="7"/>
      <c r="K612" s="7"/>
      <c r="L612" s="7"/>
      <c r="M612" s="7"/>
      <c r="Q612" s="1423"/>
      <c r="S612" s="14"/>
      <c r="T612" s="1263"/>
    </row>
    <row r="613" spans="9:20" x14ac:dyDescent="0.25">
      <c r="I613" s="7"/>
      <c r="J613" s="7"/>
      <c r="K613" s="7"/>
      <c r="L613" s="7"/>
      <c r="M613" s="7"/>
      <c r="Q613" s="1423"/>
      <c r="S613" s="14"/>
      <c r="T613" s="1263"/>
    </row>
    <row r="614" spans="9:20" x14ac:dyDescent="0.25">
      <c r="I614" s="7"/>
      <c r="J614" s="7"/>
      <c r="K614" s="7"/>
      <c r="L614" s="7"/>
      <c r="M614" s="7"/>
      <c r="Q614" s="1423"/>
      <c r="S614" s="14"/>
      <c r="T614" s="1263"/>
    </row>
    <row r="615" spans="9:20" x14ac:dyDescent="0.25">
      <c r="I615" s="7"/>
      <c r="J615" s="7"/>
      <c r="K615" s="7"/>
      <c r="L615" s="7"/>
      <c r="M615" s="7"/>
      <c r="Q615" s="1423"/>
      <c r="S615" s="14"/>
      <c r="T615" s="1263"/>
    </row>
    <row r="616" spans="9:20" x14ac:dyDescent="0.25">
      <c r="I616" s="7"/>
      <c r="J616" s="7"/>
      <c r="K616" s="7"/>
      <c r="L616" s="7"/>
      <c r="M616" s="7"/>
      <c r="Q616" s="1423"/>
      <c r="S616" s="14"/>
      <c r="T616" s="1263"/>
    </row>
    <row r="617" spans="9:20" x14ac:dyDescent="0.25">
      <c r="I617" s="7"/>
      <c r="J617" s="7"/>
      <c r="K617" s="7"/>
      <c r="L617" s="7"/>
      <c r="M617" s="7"/>
      <c r="Q617" s="1423"/>
      <c r="S617" s="14"/>
      <c r="T617" s="1263"/>
    </row>
    <row r="618" spans="9:20" x14ac:dyDescent="0.25">
      <c r="I618" s="7"/>
      <c r="J618" s="7"/>
      <c r="K618" s="7"/>
      <c r="L618" s="7"/>
      <c r="M618" s="7"/>
      <c r="Q618" s="1423"/>
      <c r="S618" s="14"/>
      <c r="T618" s="1263"/>
    </row>
    <row r="619" spans="9:20" x14ac:dyDescent="0.25">
      <c r="I619" s="7"/>
      <c r="J619" s="7"/>
      <c r="K619" s="7"/>
      <c r="L619" s="7"/>
      <c r="M619" s="7"/>
      <c r="Q619" s="1423"/>
      <c r="S619" s="14"/>
      <c r="T619" s="1263"/>
    </row>
    <row r="620" spans="9:20" x14ac:dyDescent="0.25">
      <c r="I620" s="7"/>
      <c r="J620" s="7"/>
      <c r="K620" s="7"/>
      <c r="L620" s="7"/>
      <c r="M620" s="7"/>
      <c r="Q620" s="1423"/>
      <c r="S620" s="14"/>
      <c r="T620" s="1263"/>
    </row>
    <row r="621" spans="9:20" x14ac:dyDescent="0.25">
      <c r="I621" s="7"/>
      <c r="J621" s="7"/>
      <c r="K621" s="7"/>
      <c r="L621" s="7"/>
      <c r="M621" s="7"/>
      <c r="Q621" s="1423"/>
      <c r="S621" s="14"/>
      <c r="T621" s="1263"/>
    </row>
    <row r="622" spans="9:20" x14ac:dyDescent="0.25">
      <c r="I622" s="7"/>
      <c r="J622" s="7"/>
      <c r="K622" s="7"/>
      <c r="L622" s="7"/>
      <c r="M622" s="7"/>
      <c r="Q622" s="1423"/>
      <c r="S622" s="14"/>
      <c r="T622" s="1263"/>
    </row>
    <row r="623" spans="9:20" x14ac:dyDescent="0.25">
      <c r="I623" s="7"/>
      <c r="J623" s="7"/>
      <c r="K623" s="7"/>
      <c r="L623" s="7"/>
      <c r="M623" s="7"/>
      <c r="Q623" s="1423"/>
      <c r="S623" s="14"/>
      <c r="T623" s="1263"/>
    </row>
    <row r="624" spans="9:20" x14ac:dyDescent="0.25">
      <c r="I624" s="7"/>
      <c r="J624" s="7"/>
      <c r="K624" s="7"/>
      <c r="L624" s="7"/>
      <c r="M624" s="7"/>
      <c r="Q624" s="1423"/>
      <c r="S624" s="14"/>
      <c r="T624" s="1263"/>
    </row>
    <row r="625" spans="9:20" x14ac:dyDescent="0.25">
      <c r="I625" s="7"/>
      <c r="J625" s="7"/>
      <c r="K625" s="7"/>
      <c r="L625" s="7"/>
      <c r="M625" s="7"/>
      <c r="Q625" s="1423"/>
      <c r="S625" s="14"/>
      <c r="T625" s="1263"/>
    </row>
    <row r="626" spans="9:20" x14ac:dyDescent="0.25">
      <c r="I626" s="7"/>
      <c r="J626" s="7"/>
      <c r="K626" s="7"/>
      <c r="L626" s="7"/>
      <c r="M626" s="7"/>
      <c r="Q626" s="1423"/>
      <c r="S626" s="14"/>
      <c r="T626" s="1263"/>
    </row>
    <row r="627" spans="9:20" x14ac:dyDescent="0.25">
      <c r="I627" s="7"/>
      <c r="J627" s="7"/>
      <c r="K627" s="7"/>
      <c r="L627" s="7"/>
      <c r="M627" s="7"/>
      <c r="Q627" s="1423"/>
      <c r="S627" s="14"/>
      <c r="T627" s="1263"/>
    </row>
    <row r="628" spans="9:20" x14ac:dyDescent="0.25">
      <c r="I628" s="7"/>
      <c r="J628" s="7"/>
      <c r="K628" s="7"/>
      <c r="L628" s="7"/>
      <c r="M628" s="7"/>
      <c r="Q628" s="1423"/>
      <c r="S628" s="14"/>
      <c r="T628" s="1263"/>
    </row>
    <row r="629" spans="9:20" x14ac:dyDescent="0.25">
      <c r="I629" s="7"/>
      <c r="J629" s="7"/>
      <c r="K629" s="7"/>
      <c r="L629" s="7"/>
      <c r="M629" s="7"/>
      <c r="Q629" s="1423"/>
      <c r="S629" s="14"/>
      <c r="T629" s="1263"/>
    </row>
    <row r="630" spans="9:20" x14ac:dyDescent="0.25">
      <c r="I630" s="7"/>
      <c r="J630" s="7"/>
      <c r="K630" s="7"/>
      <c r="L630" s="7"/>
      <c r="M630" s="7"/>
      <c r="Q630" s="1423"/>
      <c r="S630" s="14"/>
      <c r="T630" s="1263"/>
    </row>
    <row r="631" spans="9:20" x14ac:dyDescent="0.25">
      <c r="I631" s="7"/>
      <c r="J631" s="7"/>
      <c r="K631" s="7"/>
      <c r="L631" s="7"/>
      <c r="M631" s="7"/>
      <c r="Q631" s="1423"/>
      <c r="S631" s="14"/>
      <c r="T631" s="1263"/>
    </row>
    <row r="632" spans="9:20" x14ac:dyDescent="0.25">
      <c r="I632" s="7"/>
      <c r="J632" s="7"/>
      <c r="K632" s="7"/>
      <c r="L632" s="7"/>
      <c r="M632" s="7"/>
      <c r="Q632" s="1423"/>
      <c r="S632" s="14"/>
      <c r="T632" s="1263"/>
    </row>
    <row r="633" spans="9:20" x14ac:dyDescent="0.25">
      <c r="I633" s="7"/>
      <c r="J633" s="7"/>
      <c r="K633" s="7"/>
      <c r="L633" s="7"/>
      <c r="M633" s="7"/>
      <c r="Q633" s="1423"/>
      <c r="S633" s="14"/>
      <c r="T633" s="1263"/>
    </row>
    <row r="634" spans="9:20" x14ac:dyDescent="0.25">
      <c r="I634" s="7"/>
      <c r="J634" s="7"/>
      <c r="K634" s="7"/>
      <c r="L634" s="7"/>
      <c r="M634" s="7"/>
      <c r="Q634" s="1423"/>
      <c r="S634" s="14"/>
      <c r="T634" s="1263"/>
    </row>
    <row r="635" spans="9:20" x14ac:dyDescent="0.25">
      <c r="I635" s="7"/>
      <c r="J635" s="7"/>
      <c r="K635" s="7"/>
      <c r="L635" s="7"/>
      <c r="M635" s="7"/>
      <c r="Q635" s="1423"/>
      <c r="S635" s="14"/>
      <c r="T635" s="1263"/>
    </row>
    <row r="636" spans="9:20" x14ac:dyDescent="0.25">
      <c r="I636" s="7"/>
      <c r="J636" s="7"/>
      <c r="K636" s="7"/>
      <c r="L636" s="7"/>
      <c r="M636" s="7"/>
      <c r="Q636" s="1423"/>
      <c r="S636" s="14"/>
      <c r="T636" s="1263"/>
    </row>
    <row r="637" spans="9:20" x14ac:dyDescent="0.25">
      <c r="I637" s="7"/>
      <c r="J637" s="7"/>
      <c r="K637" s="7"/>
      <c r="L637" s="7"/>
      <c r="M637" s="7"/>
      <c r="Q637" s="1423"/>
      <c r="S637" s="14"/>
      <c r="T637" s="1263"/>
    </row>
    <row r="638" spans="9:20" x14ac:dyDescent="0.25">
      <c r="I638" s="7"/>
      <c r="J638" s="7"/>
      <c r="K638" s="7"/>
      <c r="L638" s="7"/>
      <c r="M638" s="7"/>
      <c r="Q638" s="1423"/>
      <c r="S638" s="14"/>
      <c r="T638" s="1263"/>
    </row>
    <row r="639" spans="9:20" x14ac:dyDescent="0.25">
      <c r="I639" s="7"/>
      <c r="J639" s="7"/>
      <c r="K639" s="7"/>
      <c r="L639" s="7"/>
      <c r="M639" s="7"/>
      <c r="Q639" s="1423"/>
      <c r="S639" s="14"/>
      <c r="T639" s="1263"/>
    </row>
    <row r="640" spans="9:20" x14ac:dyDescent="0.25">
      <c r="I640" s="7"/>
      <c r="J640" s="7"/>
      <c r="K640" s="7"/>
      <c r="L640" s="7"/>
      <c r="M640" s="7"/>
      <c r="Q640" s="1423"/>
      <c r="S640" s="14"/>
      <c r="T640" s="1263"/>
    </row>
    <row r="641" spans="9:20" x14ac:dyDescent="0.25">
      <c r="I641" s="7"/>
      <c r="J641" s="7"/>
      <c r="K641" s="7"/>
      <c r="L641" s="7"/>
      <c r="M641" s="7"/>
      <c r="Q641" s="1423"/>
      <c r="S641" s="14"/>
      <c r="T641" s="1263"/>
    </row>
    <row r="642" spans="9:20" x14ac:dyDescent="0.25">
      <c r="I642" s="7"/>
      <c r="J642" s="7"/>
      <c r="K642" s="7"/>
      <c r="L642" s="7"/>
      <c r="M642" s="7"/>
      <c r="Q642" s="1423"/>
      <c r="S642" s="14"/>
      <c r="T642" s="1263"/>
    </row>
    <row r="643" spans="9:20" x14ac:dyDescent="0.25">
      <c r="I643" s="7"/>
      <c r="J643" s="7"/>
      <c r="K643" s="7"/>
      <c r="L643" s="7"/>
      <c r="M643" s="7"/>
      <c r="Q643" s="1423"/>
      <c r="S643" s="14"/>
      <c r="T643" s="1263"/>
    </row>
    <row r="644" spans="9:20" x14ac:dyDescent="0.25">
      <c r="I644" s="7"/>
      <c r="J644" s="7"/>
      <c r="K644" s="7"/>
      <c r="L644" s="7"/>
      <c r="M644" s="7"/>
      <c r="Q644" s="1423"/>
      <c r="S644" s="14"/>
      <c r="T644" s="1263"/>
    </row>
    <row r="645" spans="9:20" x14ac:dyDescent="0.25">
      <c r="I645" s="7"/>
      <c r="J645" s="7"/>
      <c r="K645" s="7"/>
      <c r="L645" s="7"/>
      <c r="M645" s="7"/>
      <c r="Q645" s="1423"/>
      <c r="S645" s="14"/>
      <c r="T645" s="1263"/>
    </row>
    <row r="646" spans="9:20" x14ac:dyDescent="0.25">
      <c r="I646" s="7"/>
      <c r="J646" s="7"/>
      <c r="K646" s="7"/>
      <c r="L646" s="7"/>
      <c r="M646" s="7"/>
      <c r="Q646" s="1423"/>
      <c r="S646" s="14"/>
      <c r="T646" s="1263"/>
    </row>
    <row r="647" spans="9:20" x14ac:dyDescent="0.25">
      <c r="I647" s="7"/>
      <c r="J647" s="7"/>
      <c r="K647" s="7"/>
      <c r="L647" s="7"/>
      <c r="M647" s="7"/>
      <c r="Q647" s="1423"/>
      <c r="S647" s="14"/>
      <c r="T647" s="1263"/>
    </row>
    <row r="648" spans="9:20" x14ac:dyDescent="0.25">
      <c r="I648" s="7"/>
      <c r="J648" s="7"/>
      <c r="K648" s="7"/>
      <c r="L648" s="7"/>
      <c r="M648" s="7"/>
      <c r="Q648" s="1423"/>
      <c r="S648" s="14"/>
      <c r="T648" s="1263"/>
    </row>
    <row r="649" spans="9:20" x14ac:dyDescent="0.25">
      <c r="I649" s="7"/>
      <c r="J649" s="7"/>
      <c r="K649" s="7"/>
      <c r="L649" s="7"/>
      <c r="M649" s="7"/>
      <c r="Q649" s="1423"/>
      <c r="S649" s="14"/>
      <c r="T649" s="1263"/>
    </row>
    <row r="650" spans="9:20" x14ac:dyDescent="0.25">
      <c r="I650" s="7"/>
      <c r="J650" s="7"/>
      <c r="K650" s="7"/>
      <c r="L650" s="7"/>
      <c r="M650" s="7"/>
      <c r="Q650" s="1423"/>
      <c r="S650" s="14"/>
      <c r="T650" s="1263"/>
    </row>
    <row r="651" spans="9:20" x14ac:dyDescent="0.25">
      <c r="I651" s="7"/>
      <c r="J651" s="7"/>
      <c r="K651" s="7"/>
      <c r="L651" s="7"/>
      <c r="M651" s="7"/>
      <c r="Q651" s="1423"/>
      <c r="S651" s="14"/>
      <c r="T651" s="1263"/>
    </row>
    <row r="652" spans="9:20" x14ac:dyDescent="0.25">
      <c r="I652" s="7"/>
      <c r="J652" s="7"/>
      <c r="K652" s="7"/>
      <c r="L652" s="7"/>
      <c r="M652" s="7"/>
      <c r="Q652" s="1423"/>
      <c r="S652" s="14"/>
      <c r="T652" s="1263"/>
    </row>
    <row r="653" spans="9:20" x14ac:dyDescent="0.25">
      <c r="I653" s="7"/>
      <c r="J653" s="7"/>
      <c r="K653" s="7"/>
      <c r="L653" s="7"/>
      <c r="M653" s="7"/>
      <c r="Q653" s="1423"/>
      <c r="S653" s="14"/>
      <c r="T653" s="1263"/>
    </row>
    <row r="654" spans="9:20" x14ac:dyDescent="0.25">
      <c r="I654" s="7"/>
      <c r="J654" s="7"/>
      <c r="K654" s="7"/>
      <c r="L654" s="7"/>
      <c r="M654" s="7"/>
      <c r="Q654" s="1423"/>
      <c r="S654" s="14"/>
      <c r="T654" s="1263"/>
    </row>
    <row r="655" spans="9:20" x14ac:dyDescent="0.25">
      <c r="I655" s="7"/>
      <c r="J655" s="7"/>
      <c r="K655" s="7"/>
      <c r="L655" s="7"/>
      <c r="M655" s="7"/>
      <c r="Q655" s="1423"/>
      <c r="S655" s="14"/>
      <c r="T655" s="1263"/>
    </row>
    <row r="656" spans="9:20" x14ac:dyDescent="0.25">
      <c r="I656" s="7"/>
      <c r="J656" s="7"/>
      <c r="K656" s="7"/>
      <c r="L656" s="7"/>
      <c r="M656" s="7"/>
      <c r="Q656" s="1423"/>
      <c r="S656" s="14"/>
      <c r="T656" s="1263"/>
    </row>
    <row r="657" spans="9:20" x14ac:dyDescent="0.25">
      <c r="I657" s="7"/>
      <c r="J657" s="7"/>
      <c r="K657" s="7"/>
      <c r="L657" s="7"/>
      <c r="M657" s="7"/>
      <c r="Q657" s="1423"/>
      <c r="S657" s="14"/>
      <c r="T657" s="1263"/>
    </row>
    <row r="658" spans="9:20" x14ac:dyDescent="0.25">
      <c r="I658" s="7"/>
      <c r="J658" s="7"/>
      <c r="K658" s="7"/>
      <c r="L658" s="7"/>
      <c r="M658" s="7"/>
      <c r="Q658" s="1423"/>
      <c r="S658" s="14"/>
      <c r="T658" s="1263"/>
    </row>
    <row r="659" spans="9:20" x14ac:dyDescent="0.25">
      <c r="I659" s="7"/>
      <c r="J659" s="7"/>
      <c r="K659" s="7"/>
      <c r="L659" s="7"/>
      <c r="M659" s="7"/>
      <c r="Q659" s="1423"/>
      <c r="S659" s="14"/>
      <c r="T659" s="1263"/>
    </row>
    <row r="660" spans="9:20" x14ac:dyDescent="0.25">
      <c r="I660" s="7"/>
      <c r="J660" s="7"/>
      <c r="K660" s="7"/>
      <c r="L660" s="7"/>
      <c r="M660" s="7"/>
      <c r="Q660" s="1423"/>
      <c r="S660" s="14"/>
      <c r="T660" s="1263"/>
    </row>
    <row r="661" spans="9:20" x14ac:dyDescent="0.25">
      <c r="I661" s="7"/>
      <c r="J661" s="7"/>
      <c r="K661" s="7"/>
      <c r="L661" s="7"/>
      <c r="M661" s="7"/>
      <c r="Q661" s="1423"/>
      <c r="S661" s="14"/>
      <c r="T661" s="1263"/>
    </row>
    <row r="662" spans="9:20" x14ac:dyDescent="0.25">
      <c r="I662" s="7"/>
      <c r="J662" s="7"/>
      <c r="K662" s="7"/>
      <c r="L662" s="7"/>
      <c r="M662" s="7"/>
      <c r="Q662" s="1423"/>
      <c r="S662" s="14"/>
      <c r="T662" s="1263"/>
    </row>
    <row r="663" spans="9:20" x14ac:dyDescent="0.25">
      <c r="I663" s="7"/>
      <c r="J663" s="7"/>
      <c r="K663" s="7"/>
      <c r="L663" s="7"/>
      <c r="M663" s="7"/>
      <c r="Q663" s="1423"/>
      <c r="S663" s="14"/>
      <c r="T663" s="1263"/>
    </row>
    <row r="664" spans="9:20" x14ac:dyDescent="0.25">
      <c r="I664" s="7"/>
      <c r="J664" s="7"/>
      <c r="K664" s="7"/>
      <c r="L664" s="7"/>
      <c r="M664" s="7"/>
      <c r="Q664" s="1423"/>
      <c r="S664" s="14"/>
      <c r="T664" s="1263"/>
    </row>
    <row r="665" spans="9:20" x14ac:dyDescent="0.25">
      <c r="I665" s="7"/>
      <c r="J665" s="7"/>
      <c r="K665" s="7"/>
      <c r="L665" s="7"/>
      <c r="M665" s="7"/>
      <c r="Q665" s="1423"/>
      <c r="S665" s="14"/>
      <c r="T665" s="1263"/>
    </row>
    <row r="666" spans="9:20" x14ac:dyDescent="0.25">
      <c r="I666" s="7"/>
      <c r="J666" s="7"/>
      <c r="K666" s="7"/>
      <c r="L666" s="7"/>
      <c r="M666" s="7"/>
      <c r="Q666" s="1423"/>
      <c r="S666" s="14"/>
      <c r="T666" s="1263"/>
    </row>
    <row r="667" spans="9:20" x14ac:dyDescent="0.25">
      <c r="I667" s="7"/>
      <c r="J667" s="7"/>
      <c r="K667" s="7"/>
      <c r="L667" s="7"/>
      <c r="M667" s="7"/>
      <c r="Q667" s="1423"/>
      <c r="S667" s="14"/>
      <c r="T667" s="1263"/>
    </row>
    <row r="668" spans="9:20" x14ac:dyDescent="0.25">
      <c r="I668" s="7"/>
      <c r="J668" s="7"/>
      <c r="K668" s="7"/>
      <c r="L668" s="7"/>
      <c r="M668" s="7"/>
      <c r="Q668" s="1423"/>
      <c r="S668" s="14"/>
      <c r="T668" s="1263"/>
    </row>
    <row r="669" spans="9:20" x14ac:dyDescent="0.25">
      <c r="I669" s="7"/>
      <c r="J669" s="7"/>
      <c r="K669" s="7"/>
      <c r="L669" s="7"/>
      <c r="M669" s="7"/>
      <c r="Q669" s="1423"/>
      <c r="S669" s="14"/>
      <c r="T669" s="1263"/>
    </row>
    <row r="670" spans="9:20" x14ac:dyDescent="0.25">
      <c r="I670" s="7"/>
      <c r="J670" s="7"/>
      <c r="K670" s="7"/>
      <c r="L670" s="7"/>
      <c r="M670" s="7"/>
      <c r="Q670" s="1423"/>
      <c r="S670" s="14"/>
      <c r="T670" s="1263"/>
    </row>
    <row r="671" spans="9:20" x14ac:dyDescent="0.25">
      <c r="I671" s="7"/>
      <c r="J671" s="7"/>
      <c r="K671" s="7"/>
      <c r="L671" s="7"/>
      <c r="M671" s="7"/>
      <c r="Q671" s="1423"/>
      <c r="S671" s="14"/>
      <c r="T671" s="1263"/>
    </row>
    <row r="672" spans="9:20" x14ac:dyDescent="0.25">
      <c r="I672" s="7"/>
      <c r="J672" s="7"/>
      <c r="K672" s="7"/>
      <c r="L672" s="7"/>
      <c r="M672" s="7"/>
      <c r="Q672" s="1423"/>
      <c r="S672" s="14"/>
      <c r="T672" s="1263"/>
    </row>
    <row r="673" spans="9:20" x14ac:dyDescent="0.25">
      <c r="I673" s="7"/>
      <c r="J673" s="7"/>
      <c r="K673" s="7"/>
      <c r="L673" s="7"/>
      <c r="M673" s="7"/>
      <c r="Q673" s="1423"/>
      <c r="S673" s="14"/>
      <c r="T673" s="1263"/>
    </row>
    <row r="674" spans="9:20" x14ac:dyDescent="0.25">
      <c r="I674" s="7"/>
      <c r="J674" s="7"/>
      <c r="K674" s="7"/>
      <c r="L674" s="7"/>
      <c r="M674" s="7"/>
      <c r="Q674" s="1423"/>
      <c r="S674" s="14"/>
      <c r="T674" s="1263"/>
    </row>
    <row r="675" spans="9:20" x14ac:dyDescent="0.25">
      <c r="I675" s="7"/>
      <c r="J675" s="7"/>
      <c r="K675" s="7"/>
      <c r="L675" s="7"/>
      <c r="M675" s="7"/>
      <c r="Q675" s="1423"/>
      <c r="S675" s="14"/>
      <c r="T675" s="1263"/>
    </row>
    <row r="676" spans="9:20" x14ac:dyDescent="0.25">
      <c r="I676" s="7"/>
      <c r="J676" s="7"/>
      <c r="K676" s="7"/>
      <c r="L676" s="7"/>
      <c r="M676" s="7"/>
      <c r="Q676" s="1423"/>
      <c r="S676" s="14"/>
      <c r="T676" s="1263"/>
    </row>
    <row r="677" spans="9:20" x14ac:dyDescent="0.25">
      <c r="I677" s="7"/>
      <c r="J677" s="7"/>
      <c r="K677" s="7"/>
      <c r="L677" s="7"/>
      <c r="M677" s="7"/>
      <c r="Q677" s="1423"/>
      <c r="S677" s="14"/>
      <c r="T677" s="1263"/>
    </row>
    <row r="678" spans="9:20" x14ac:dyDescent="0.25">
      <c r="I678" s="7"/>
      <c r="J678" s="7"/>
      <c r="K678" s="7"/>
      <c r="L678" s="7"/>
      <c r="M678" s="7"/>
      <c r="Q678" s="1423"/>
      <c r="S678" s="14"/>
      <c r="T678" s="1263"/>
    </row>
    <row r="679" spans="9:20" x14ac:dyDescent="0.25">
      <c r="I679" s="7"/>
      <c r="J679" s="7"/>
      <c r="K679" s="7"/>
      <c r="L679" s="7"/>
      <c r="M679" s="7"/>
      <c r="Q679" s="1423"/>
      <c r="S679" s="14"/>
      <c r="T679" s="1263"/>
    </row>
    <row r="680" spans="9:20" x14ac:dyDescent="0.25">
      <c r="I680" s="7"/>
      <c r="J680" s="7"/>
      <c r="K680" s="7"/>
      <c r="L680" s="7"/>
      <c r="M680" s="7"/>
      <c r="Q680" s="1423"/>
      <c r="S680" s="14"/>
      <c r="T680" s="1263"/>
    </row>
    <row r="681" spans="9:20" x14ac:dyDescent="0.25">
      <c r="I681" s="7"/>
      <c r="J681" s="7"/>
      <c r="K681" s="7"/>
      <c r="L681" s="7"/>
      <c r="M681" s="7"/>
      <c r="Q681" s="1423"/>
      <c r="S681" s="14"/>
      <c r="T681" s="1263"/>
    </row>
    <row r="682" spans="9:20" x14ac:dyDescent="0.25">
      <c r="I682" s="7"/>
      <c r="J682" s="7"/>
      <c r="K682" s="7"/>
      <c r="L682" s="7"/>
      <c r="M682" s="7"/>
      <c r="Q682" s="1423"/>
      <c r="S682" s="14"/>
      <c r="T682" s="1263"/>
    </row>
    <row r="683" spans="9:20" x14ac:dyDescent="0.25">
      <c r="I683" s="7"/>
      <c r="J683" s="7"/>
      <c r="K683" s="7"/>
      <c r="L683" s="7"/>
      <c r="M683" s="7"/>
      <c r="Q683" s="1423"/>
      <c r="S683" s="14"/>
      <c r="T683" s="1263"/>
    </row>
    <row r="684" spans="9:20" x14ac:dyDescent="0.25">
      <c r="I684" s="7"/>
      <c r="J684" s="7"/>
      <c r="K684" s="7"/>
      <c r="L684" s="7"/>
      <c r="M684" s="7"/>
      <c r="Q684" s="1423"/>
      <c r="S684" s="14"/>
      <c r="T684" s="1263"/>
    </row>
    <row r="685" spans="9:20" x14ac:dyDescent="0.25">
      <c r="I685" s="7"/>
      <c r="J685" s="7"/>
      <c r="K685" s="7"/>
      <c r="L685" s="7"/>
      <c r="M685" s="7"/>
      <c r="Q685" s="1423"/>
      <c r="S685" s="14"/>
      <c r="T685" s="1263"/>
    </row>
    <row r="686" spans="9:20" x14ac:dyDescent="0.25">
      <c r="I686" s="7"/>
      <c r="J686" s="7"/>
      <c r="K686" s="7"/>
      <c r="L686" s="7"/>
      <c r="M686" s="7"/>
      <c r="Q686" s="1423"/>
      <c r="S686" s="14"/>
      <c r="T686" s="1263"/>
    </row>
    <row r="687" spans="9:20" x14ac:dyDescent="0.25">
      <c r="I687" s="7"/>
      <c r="J687" s="7"/>
      <c r="K687" s="7"/>
      <c r="L687" s="7"/>
      <c r="M687" s="7"/>
      <c r="Q687" s="1423"/>
      <c r="S687" s="14"/>
      <c r="T687" s="1263"/>
    </row>
    <row r="688" spans="9:20" x14ac:dyDescent="0.25">
      <c r="I688" s="7"/>
      <c r="J688" s="7"/>
      <c r="K688" s="7"/>
      <c r="L688" s="7"/>
      <c r="M688" s="7"/>
      <c r="Q688" s="1423"/>
      <c r="S688" s="14"/>
      <c r="T688" s="1263"/>
    </row>
    <row r="689" spans="9:20" x14ac:dyDescent="0.25">
      <c r="I689" s="7"/>
      <c r="J689" s="7"/>
      <c r="K689" s="7"/>
      <c r="L689" s="7"/>
      <c r="M689" s="7"/>
      <c r="Q689" s="1423"/>
      <c r="S689" s="14"/>
      <c r="T689" s="1263"/>
    </row>
    <row r="690" spans="9:20" x14ac:dyDescent="0.25">
      <c r="I690" s="7"/>
      <c r="J690" s="7"/>
      <c r="K690" s="7"/>
      <c r="L690" s="7"/>
      <c r="M690" s="7"/>
      <c r="Q690" s="1423"/>
      <c r="S690" s="14"/>
      <c r="T690" s="1263"/>
    </row>
    <row r="691" spans="9:20" x14ac:dyDescent="0.25">
      <c r="I691" s="7"/>
      <c r="J691" s="7"/>
      <c r="K691" s="7"/>
      <c r="L691" s="7"/>
      <c r="M691" s="7"/>
      <c r="Q691" s="1423"/>
      <c r="S691" s="14"/>
      <c r="T691" s="1263"/>
    </row>
    <row r="692" spans="9:20" x14ac:dyDescent="0.25">
      <c r="I692" s="7"/>
      <c r="J692" s="7"/>
      <c r="K692" s="7"/>
      <c r="L692" s="7"/>
      <c r="M692" s="7"/>
      <c r="Q692" s="1423"/>
      <c r="S692" s="14"/>
      <c r="T692" s="1263"/>
    </row>
    <row r="693" spans="9:20" x14ac:dyDescent="0.25">
      <c r="I693" s="7"/>
      <c r="J693" s="7"/>
      <c r="K693" s="7"/>
      <c r="L693" s="7"/>
      <c r="M693" s="7"/>
      <c r="Q693" s="1423"/>
      <c r="S693" s="14"/>
      <c r="T693" s="1263"/>
    </row>
    <row r="694" spans="9:20" x14ac:dyDescent="0.25">
      <c r="I694" s="7"/>
      <c r="J694" s="7"/>
      <c r="K694" s="7"/>
      <c r="L694" s="7"/>
      <c r="M694" s="7"/>
      <c r="Q694" s="1423"/>
      <c r="S694" s="14"/>
      <c r="T694" s="1263"/>
    </row>
    <row r="695" spans="9:20" x14ac:dyDescent="0.25">
      <c r="I695" s="7"/>
      <c r="J695" s="7"/>
      <c r="K695" s="7"/>
      <c r="L695" s="7"/>
      <c r="M695" s="7"/>
      <c r="Q695" s="1423"/>
      <c r="S695" s="14"/>
      <c r="T695" s="1263"/>
    </row>
    <row r="696" spans="9:20" x14ac:dyDescent="0.25">
      <c r="I696" s="7"/>
      <c r="J696" s="7"/>
      <c r="K696" s="7"/>
      <c r="L696" s="7"/>
      <c r="M696" s="7"/>
      <c r="Q696" s="1423"/>
      <c r="S696" s="14"/>
      <c r="T696" s="1263"/>
    </row>
    <row r="697" spans="9:20" x14ac:dyDescent="0.25">
      <c r="I697" s="7"/>
      <c r="J697" s="7"/>
      <c r="K697" s="7"/>
      <c r="L697" s="7"/>
      <c r="M697" s="7"/>
      <c r="Q697" s="1423"/>
      <c r="S697" s="14"/>
      <c r="T697" s="1263"/>
    </row>
    <row r="698" spans="9:20" x14ac:dyDescent="0.25">
      <c r="I698" s="7"/>
      <c r="J698" s="7"/>
      <c r="K698" s="7"/>
      <c r="L698" s="7"/>
      <c r="M698" s="7"/>
      <c r="Q698" s="1423"/>
      <c r="S698" s="14"/>
      <c r="T698" s="1263"/>
    </row>
    <row r="699" spans="9:20" x14ac:dyDescent="0.25">
      <c r="I699" s="7"/>
      <c r="J699" s="7"/>
      <c r="K699" s="7"/>
      <c r="L699" s="7"/>
      <c r="M699" s="7"/>
      <c r="Q699" s="1423"/>
      <c r="S699" s="14"/>
      <c r="T699" s="1263"/>
    </row>
    <row r="700" spans="9:20" x14ac:dyDescent="0.25">
      <c r="I700" s="7"/>
      <c r="J700" s="7"/>
      <c r="K700" s="7"/>
      <c r="L700" s="7"/>
      <c r="M700" s="7"/>
      <c r="Q700" s="1423"/>
      <c r="S700" s="14"/>
      <c r="T700" s="1263"/>
    </row>
    <row r="701" spans="9:20" x14ac:dyDescent="0.25">
      <c r="I701" s="7"/>
      <c r="J701" s="7"/>
      <c r="K701" s="7"/>
      <c r="L701" s="7"/>
      <c r="M701" s="7"/>
      <c r="Q701" s="1423"/>
      <c r="S701" s="14"/>
      <c r="T701" s="1263"/>
    </row>
    <row r="702" spans="9:20" x14ac:dyDescent="0.25">
      <c r="I702" s="7"/>
      <c r="J702" s="7"/>
      <c r="K702" s="7"/>
      <c r="L702" s="7"/>
      <c r="M702" s="7"/>
      <c r="Q702" s="1423"/>
      <c r="S702" s="14"/>
      <c r="T702" s="1263"/>
    </row>
    <row r="703" spans="9:20" x14ac:dyDescent="0.25">
      <c r="I703" s="7"/>
      <c r="J703" s="7"/>
      <c r="K703" s="7"/>
      <c r="L703" s="7"/>
      <c r="M703" s="7"/>
      <c r="Q703" s="1423"/>
      <c r="S703" s="14"/>
      <c r="T703" s="1263"/>
    </row>
    <row r="704" spans="9:20" x14ac:dyDescent="0.25">
      <c r="I704" s="7"/>
      <c r="J704" s="7"/>
      <c r="K704" s="7"/>
      <c r="L704" s="7"/>
      <c r="M704" s="7"/>
      <c r="Q704" s="1423"/>
      <c r="S704" s="14"/>
      <c r="T704" s="1263"/>
    </row>
    <row r="705" spans="9:20" x14ac:dyDescent="0.25">
      <c r="I705" s="7"/>
      <c r="J705" s="7"/>
      <c r="K705" s="7"/>
      <c r="L705" s="7"/>
      <c r="M705" s="7"/>
      <c r="Q705" s="1423"/>
      <c r="S705" s="14"/>
      <c r="T705" s="1263"/>
    </row>
    <row r="706" spans="9:20" x14ac:dyDescent="0.25">
      <c r="I706" s="7"/>
      <c r="J706" s="7"/>
      <c r="K706" s="7"/>
      <c r="L706" s="7"/>
      <c r="M706" s="7"/>
      <c r="Q706" s="1423"/>
      <c r="S706" s="14"/>
      <c r="T706" s="1263"/>
    </row>
    <row r="707" spans="9:20" x14ac:dyDescent="0.25">
      <c r="I707" s="7"/>
      <c r="J707" s="7"/>
      <c r="K707" s="7"/>
      <c r="L707" s="7"/>
      <c r="M707" s="7"/>
      <c r="Q707" s="1423"/>
      <c r="S707" s="14"/>
      <c r="T707" s="1263"/>
    </row>
    <row r="708" spans="9:20" x14ac:dyDescent="0.25">
      <c r="I708" s="7"/>
      <c r="J708" s="7"/>
      <c r="K708" s="7"/>
      <c r="L708" s="7"/>
      <c r="M708" s="7"/>
      <c r="Q708" s="1423"/>
      <c r="S708" s="14"/>
      <c r="T708" s="1263"/>
    </row>
    <row r="709" spans="9:20" x14ac:dyDescent="0.25">
      <c r="I709" s="7"/>
      <c r="J709" s="7"/>
      <c r="K709" s="7"/>
      <c r="L709" s="7"/>
      <c r="M709" s="7"/>
      <c r="Q709" s="1423"/>
      <c r="S709" s="14"/>
      <c r="T709" s="1263"/>
    </row>
    <row r="710" spans="9:20" x14ac:dyDescent="0.25">
      <c r="I710" s="7"/>
      <c r="J710" s="7"/>
      <c r="K710" s="7"/>
      <c r="L710" s="7"/>
      <c r="M710" s="7"/>
      <c r="Q710" s="1423"/>
      <c r="S710" s="14"/>
      <c r="T710" s="1263"/>
    </row>
    <row r="711" spans="9:20" x14ac:dyDescent="0.25">
      <c r="I711" s="7"/>
      <c r="J711" s="7"/>
      <c r="K711" s="7"/>
      <c r="L711" s="7"/>
      <c r="M711" s="7"/>
      <c r="Q711" s="1423"/>
      <c r="S711" s="14"/>
      <c r="T711" s="1263"/>
    </row>
    <row r="712" spans="9:20" x14ac:dyDescent="0.25">
      <c r="I712" s="7"/>
      <c r="J712" s="7"/>
      <c r="K712" s="7"/>
      <c r="L712" s="7"/>
      <c r="M712" s="7"/>
      <c r="Q712" s="1423"/>
      <c r="S712" s="14"/>
      <c r="T712" s="1263"/>
    </row>
    <row r="713" spans="9:20" x14ac:dyDescent="0.25">
      <c r="I713" s="7"/>
      <c r="J713" s="7"/>
      <c r="K713" s="7"/>
      <c r="L713" s="7"/>
      <c r="M713" s="7"/>
      <c r="Q713" s="1423"/>
      <c r="S713" s="14"/>
      <c r="T713" s="1263"/>
    </row>
    <row r="714" spans="9:20" x14ac:dyDescent="0.25">
      <c r="I714" s="7"/>
      <c r="J714" s="7"/>
      <c r="K714" s="7"/>
      <c r="L714" s="7"/>
      <c r="M714" s="7"/>
      <c r="Q714" s="1423"/>
      <c r="S714" s="14"/>
      <c r="T714" s="1263"/>
    </row>
    <row r="715" spans="9:20" x14ac:dyDescent="0.25">
      <c r="I715" s="7"/>
      <c r="J715" s="7"/>
      <c r="K715" s="7"/>
      <c r="L715" s="7"/>
      <c r="M715" s="7"/>
      <c r="Q715" s="1423"/>
      <c r="S715" s="14"/>
      <c r="T715" s="1263"/>
    </row>
    <row r="716" spans="9:20" x14ac:dyDescent="0.25">
      <c r="I716" s="7"/>
      <c r="J716" s="7"/>
      <c r="K716" s="7"/>
      <c r="L716" s="7"/>
      <c r="M716" s="7"/>
      <c r="Q716" s="1423"/>
      <c r="S716" s="14"/>
      <c r="T716" s="1263"/>
    </row>
    <row r="717" spans="9:20" x14ac:dyDescent="0.25">
      <c r="I717" s="7"/>
      <c r="J717" s="7"/>
      <c r="K717" s="7"/>
      <c r="L717" s="7"/>
      <c r="M717" s="7"/>
      <c r="Q717" s="1423"/>
      <c r="S717" s="14"/>
      <c r="T717" s="1263"/>
    </row>
    <row r="718" spans="9:20" x14ac:dyDescent="0.25">
      <c r="I718" s="7"/>
      <c r="J718" s="7"/>
      <c r="K718" s="7"/>
      <c r="L718" s="7"/>
      <c r="M718" s="7"/>
      <c r="Q718" s="1423"/>
      <c r="S718" s="14"/>
      <c r="T718" s="1263"/>
    </row>
    <row r="719" spans="9:20" x14ac:dyDescent="0.25">
      <c r="I719" s="7"/>
      <c r="J719" s="7"/>
      <c r="K719" s="7"/>
      <c r="L719" s="7"/>
      <c r="M719" s="7"/>
      <c r="Q719" s="1423"/>
      <c r="S719" s="14"/>
      <c r="T719" s="1263"/>
    </row>
    <row r="720" spans="9:20" x14ac:dyDescent="0.25">
      <c r="I720" s="7"/>
      <c r="J720" s="7"/>
      <c r="K720" s="7"/>
      <c r="L720" s="7"/>
      <c r="M720" s="7"/>
      <c r="Q720" s="1423"/>
      <c r="S720" s="14"/>
      <c r="T720" s="1263"/>
    </row>
    <row r="721" spans="9:20" x14ac:dyDescent="0.25">
      <c r="I721" s="7"/>
      <c r="J721" s="7"/>
      <c r="K721" s="7"/>
      <c r="L721" s="7"/>
      <c r="M721" s="7"/>
      <c r="Q721" s="1423"/>
      <c r="S721" s="14"/>
      <c r="T721" s="1263"/>
    </row>
    <row r="722" spans="9:20" x14ac:dyDescent="0.25">
      <c r="I722" s="7"/>
      <c r="J722" s="7"/>
      <c r="K722" s="7"/>
      <c r="L722" s="7"/>
      <c r="M722" s="7"/>
      <c r="Q722" s="1423"/>
      <c r="S722" s="14"/>
      <c r="T722" s="1263"/>
    </row>
    <row r="723" spans="9:20" x14ac:dyDescent="0.25">
      <c r="I723" s="7"/>
      <c r="J723" s="7"/>
      <c r="K723" s="7"/>
      <c r="L723" s="7"/>
      <c r="M723" s="7"/>
      <c r="Q723" s="1423"/>
      <c r="S723" s="14"/>
      <c r="T723" s="1263"/>
    </row>
    <row r="724" spans="9:20" x14ac:dyDescent="0.25">
      <c r="I724" s="7"/>
      <c r="J724" s="7"/>
      <c r="K724" s="7"/>
      <c r="L724" s="7"/>
      <c r="M724" s="7"/>
      <c r="Q724" s="1423"/>
      <c r="S724" s="14"/>
      <c r="T724" s="1263"/>
    </row>
    <row r="725" spans="9:20" x14ac:dyDescent="0.25">
      <c r="I725" s="7"/>
      <c r="J725" s="7"/>
      <c r="K725" s="7"/>
      <c r="L725" s="7"/>
      <c r="M725" s="7"/>
      <c r="Q725" s="1423"/>
      <c r="S725" s="14"/>
      <c r="T725" s="1263"/>
    </row>
    <row r="726" spans="9:20" x14ac:dyDescent="0.25">
      <c r="I726" s="7"/>
      <c r="J726" s="7"/>
      <c r="K726" s="7"/>
      <c r="L726" s="7"/>
      <c r="M726" s="7"/>
      <c r="Q726" s="1423"/>
      <c r="S726" s="14"/>
      <c r="T726" s="1263"/>
    </row>
    <row r="727" spans="9:20" x14ac:dyDescent="0.25">
      <c r="I727" s="7"/>
      <c r="J727" s="7"/>
      <c r="K727" s="7"/>
      <c r="L727" s="7"/>
      <c r="M727" s="7"/>
      <c r="Q727" s="1423"/>
      <c r="S727" s="14"/>
      <c r="T727" s="1263"/>
    </row>
    <row r="728" spans="9:20" x14ac:dyDescent="0.25">
      <c r="I728" s="7"/>
      <c r="J728" s="7"/>
      <c r="K728" s="7"/>
      <c r="L728" s="7"/>
      <c r="M728" s="7"/>
      <c r="Q728" s="1423"/>
      <c r="S728" s="14"/>
      <c r="T728" s="1263"/>
    </row>
    <row r="729" spans="9:20" x14ac:dyDescent="0.25">
      <c r="I729" s="7"/>
      <c r="J729" s="7"/>
      <c r="K729" s="7"/>
      <c r="L729" s="7"/>
      <c r="M729" s="7"/>
      <c r="Q729" s="1423"/>
      <c r="S729" s="14"/>
      <c r="T729" s="1263"/>
    </row>
    <row r="730" spans="9:20" x14ac:dyDescent="0.25">
      <c r="I730" s="7"/>
      <c r="J730" s="7"/>
      <c r="K730" s="7"/>
      <c r="L730" s="7"/>
      <c r="M730" s="7"/>
      <c r="Q730" s="1423"/>
      <c r="S730" s="14"/>
      <c r="T730" s="1263"/>
    </row>
    <row r="731" spans="9:20" x14ac:dyDescent="0.25">
      <c r="I731" s="7"/>
      <c r="J731" s="7"/>
      <c r="K731" s="7"/>
      <c r="L731" s="7"/>
      <c r="M731" s="7"/>
      <c r="Q731" s="1423"/>
      <c r="S731" s="14"/>
      <c r="T731" s="1263"/>
    </row>
    <row r="732" spans="9:20" x14ac:dyDescent="0.25">
      <c r="I732" s="7"/>
      <c r="J732" s="7"/>
      <c r="K732" s="7"/>
      <c r="L732" s="7"/>
      <c r="M732" s="7"/>
      <c r="Q732" s="1423"/>
      <c r="S732" s="14"/>
      <c r="T732" s="1263"/>
    </row>
    <row r="733" spans="9:20" x14ac:dyDescent="0.25">
      <c r="I733" s="7"/>
      <c r="J733" s="7"/>
      <c r="K733" s="7"/>
      <c r="L733" s="7"/>
      <c r="M733" s="7"/>
      <c r="Q733" s="1423"/>
      <c r="S733" s="14"/>
      <c r="T733" s="1263"/>
    </row>
    <row r="734" spans="9:20" x14ac:dyDescent="0.25">
      <c r="I734" s="7"/>
      <c r="J734" s="7"/>
      <c r="K734" s="7"/>
      <c r="L734" s="7"/>
      <c r="M734" s="7"/>
      <c r="Q734" s="1423"/>
      <c r="S734" s="14"/>
      <c r="T734" s="1263"/>
    </row>
    <row r="735" spans="9:20" x14ac:dyDescent="0.25">
      <c r="I735" s="7"/>
      <c r="J735" s="7"/>
      <c r="K735" s="7"/>
      <c r="L735" s="7"/>
      <c r="M735" s="7"/>
      <c r="Q735" s="1423"/>
      <c r="S735" s="14"/>
      <c r="T735" s="1263"/>
    </row>
    <row r="736" spans="9:20" x14ac:dyDescent="0.25">
      <c r="I736" s="7"/>
      <c r="J736" s="7"/>
      <c r="K736" s="7"/>
      <c r="L736" s="7"/>
      <c r="M736" s="7"/>
      <c r="Q736" s="1423"/>
      <c r="S736" s="14"/>
      <c r="T736" s="1263"/>
    </row>
    <row r="737" spans="9:20" x14ac:dyDescent="0.25">
      <c r="I737" s="7"/>
      <c r="J737" s="7"/>
      <c r="K737" s="7"/>
      <c r="L737" s="7"/>
      <c r="M737" s="7"/>
      <c r="Q737" s="1423"/>
      <c r="S737" s="14"/>
      <c r="T737" s="1263"/>
    </row>
    <row r="738" spans="9:20" x14ac:dyDescent="0.25">
      <c r="I738" s="7"/>
      <c r="J738" s="7"/>
      <c r="K738" s="7"/>
      <c r="L738" s="7"/>
      <c r="M738" s="7"/>
      <c r="Q738" s="1423"/>
      <c r="S738" s="14"/>
      <c r="T738" s="1263"/>
    </row>
    <row r="739" spans="9:20" x14ac:dyDescent="0.25">
      <c r="I739" s="7"/>
      <c r="J739" s="7"/>
      <c r="K739" s="7"/>
      <c r="L739" s="7"/>
      <c r="M739" s="7"/>
      <c r="Q739" s="1423"/>
      <c r="S739" s="14"/>
      <c r="T739" s="1263"/>
    </row>
    <row r="740" spans="9:20" x14ac:dyDescent="0.25">
      <c r="I740" s="7"/>
      <c r="J740" s="7"/>
      <c r="K740" s="7"/>
      <c r="L740" s="7"/>
      <c r="M740" s="7"/>
      <c r="Q740" s="1423"/>
      <c r="S740" s="14"/>
      <c r="T740" s="1263"/>
    </row>
    <row r="741" spans="9:20" x14ac:dyDescent="0.25">
      <c r="I741" s="7"/>
      <c r="J741" s="7"/>
      <c r="K741" s="7"/>
      <c r="L741" s="7"/>
      <c r="M741" s="7"/>
      <c r="Q741" s="1423"/>
      <c r="S741" s="14"/>
      <c r="T741" s="1263"/>
    </row>
    <row r="742" spans="9:20" x14ac:dyDescent="0.25">
      <c r="I742" s="7"/>
      <c r="J742" s="7"/>
      <c r="K742" s="7"/>
      <c r="L742" s="7"/>
      <c r="M742" s="7"/>
      <c r="Q742" s="1423"/>
      <c r="S742" s="14"/>
      <c r="T742" s="1263"/>
    </row>
    <row r="743" spans="9:20" x14ac:dyDescent="0.25">
      <c r="I743" s="7"/>
      <c r="J743" s="7"/>
      <c r="K743" s="7"/>
      <c r="L743" s="7"/>
      <c r="M743" s="7"/>
      <c r="Q743" s="1423"/>
      <c r="S743" s="14"/>
      <c r="T743" s="1263"/>
    </row>
    <row r="744" spans="9:20" x14ac:dyDescent="0.25">
      <c r="I744" s="7"/>
      <c r="J744" s="7"/>
      <c r="K744" s="7"/>
      <c r="L744" s="7"/>
      <c r="M744" s="7"/>
      <c r="Q744" s="1423"/>
      <c r="S744" s="14"/>
      <c r="T744" s="1263"/>
    </row>
    <row r="745" spans="9:20" x14ac:dyDescent="0.25">
      <c r="I745" s="7"/>
      <c r="J745" s="7"/>
      <c r="K745" s="7"/>
      <c r="L745" s="7"/>
      <c r="M745" s="7"/>
      <c r="Q745" s="1423"/>
      <c r="S745" s="14"/>
      <c r="T745" s="1263"/>
    </row>
    <row r="746" spans="9:20" x14ac:dyDescent="0.25">
      <c r="I746" s="7"/>
      <c r="J746" s="7"/>
      <c r="K746" s="7"/>
      <c r="L746" s="7"/>
      <c r="M746" s="7"/>
      <c r="Q746" s="1423"/>
      <c r="S746" s="14"/>
      <c r="T746" s="1263"/>
    </row>
    <row r="747" spans="9:20" x14ac:dyDescent="0.25">
      <c r="I747" s="7"/>
      <c r="J747" s="7"/>
      <c r="K747" s="7"/>
      <c r="L747" s="7"/>
      <c r="M747" s="7"/>
      <c r="Q747" s="1423"/>
      <c r="S747" s="14"/>
      <c r="T747" s="1263"/>
    </row>
    <row r="748" spans="9:20" x14ac:dyDescent="0.25">
      <c r="I748" s="7"/>
      <c r="J748" s="7"/>
      <c r="K748" s="7"/>
      <c r="L748" s="7"/>
      <c r="M748" s="7"/>
      <c r="Q748" s="1423"/>
      <c r="S748" s="14"/>
      <c r="T748" s="1263"/>
    </row>
    <row r="749" spans="9:20" x14ac:dyDescent="0.25">
      <c r="I749" s="7"/>
      <c r="J749" s="7"/>
      <c r="K749" s="7"/>
      <c r="L749" s="7"/>
      <c r="M749" s="7"/>
      <c r="Q749" s="1423"/>
      <c r="S749" s="14"/>
      <c r="T749" s="1263"/>
    </row>
    <row r="750" spans="9:20" x14ac:dyDescent="0.25">
      <c r="I750" s="7"/>
      <c r="J750" s="7"/>
      <c r="K750" s="7"/>
      <c r="L750" s="7"/>
      <c r="M750" s="7"/>
      <c r="Q750" s="1423"/>
      <c r="S750" s="14"/>
      <c r="T750" s="1263"/>
    </row>
    <row r="751" spans="9:20" x14ac:dyDescent="0.25">
      <c r="I751" s="7"/>
      <c r="J751" s="7"/>
      <c r="K751" s="7"/>
      <c r="L751" s="7"/>
      <c r="M751" s="7"/>
      <c r="Q751" s="1423"/>
      <c r="S751" s="14"/>
      <c r="T751" s="1263"/>
    </row>
    <row r="752" spans="9:20" x14ac:dyDescent="0.25">
      <c r="I752" s="7"/>
      <c r="J752" s="7"/>
      <c r="K752" s="7"/>
      <c r="L752" s="7"/>
      <c r="M752" s="7"/>
      <c r="Q752" s="1423"/>
      <c r="S752" s="14"/>
      <c r="T752" s="1263"/>
    </row>
    <row r="753" spans="9:20" x14ac:dyDescent="0.25">
      <c r="I753" s="7"/>
      <c r="J753" s="7"/>
      <c r="K753" s="7"/>
      <c r="L753" s="7"/>
      <c r="M753" s="7"/>
      <c r="Q753" s="1423"/>
      <c r="S753" s="14"/>
      <c r="T753" s="1263"/>
    </row>
    <row r="754" spans="9:20" x14ac:dyDescent="0.25">
      <c r="I754" s="7"/>
      <c r="J754" s="7"/>
      <c r="K754" s="7"/>
      <c r="L754" s="7"/>
      <c r="M754" s="7"/>
      <c r="Q754" s="1423"/>
      <c r="S754" s="14"/>
      <c r="T754" s="1263"/>
    </row>
    <row r="755" spans="9:20" x14ac:dyDescent="0.25">
      <c r="I755" s="7"/>
      <c r="J755" s="7"/>
      <c r="K755" s="7"/>
      <c r="L755" s="7"/>
      <c r="M755" s="7"/>
      <c r="Q755" s="1423"/>
      <c r="S755" s="14"/>
      <c r="T755" s="1263"/>
    </row>
    <row r="756" spans="9:20" x14ac:dyDescent="0.25">
      <c r="I756" s="7"/>
      <c r="J756" s="7"/>
      <c r="K756" s="7"/>
      <c r="L756" s="7"/>
      <c r="M756" s="7"/>
      <c r="Q756" s="1423"/>
      <c r="S756" s="14"/>
      <c r="T756" s="1263"/>
    </row>
    <row r="757" spans="9:20" x14ac:dyDescent="0.25">
      <c r="I757" s="7"/>
      <c r="J757" s="7"/>
      <c r="K757" s="7"/>
      <c r="L757" s="7"/>
      <c r="M757" s="7"/>
      <c r="Q757" s="1423"/>
      <c r="S757" s="14"/>
      <c r="T757" s="1263"/>
    </row>
    <row r="758" spans="9:20" x14ac:dyDescent="0.25">
      <c r="I758" s="7"/>
      <c r="J758" s="7"/>
      <c r="K758" s="7"/>
      <c r="L758" s="7"/>
      <c r="M758" s="7"/>
      <c r="Q758" s="1423"/>
      <c r="S758" s="14"/>
      <c r="T758" s="1263"/>
    </row>
    <row r="759" spans="9:20" x14ac:dyDescent="0.25">
      <c r="I759" s="7"/>
      <c r="J759" s="7"/>
      <c r="K759" s="7"/>
      <c r="L759" s="7"/>
      <c r="M759" s="7"/>
      <c r="Q759" s="1423"/>
      <c r="S759" s="14"/>
      <c r="T759" s="1263"/>
    </row>
    <row r="760" spans="9:20" x14ac:dyDescent="0.25">
      <c r="I760" s="7"/>
      <c r="J760" s="7"/>
      <c r="K760" s="7"/>
      <c r="L760" s="7"/>
      <c r="M760" s="7"/>
      <c r="Q760" s="1423"/>
      <c r="S760" s="14"/>
      <c r="T760" s="1263"/>
    </row>
    <row r="761" spans="9:20" x14ac:dyDescent="0.25">
      <c r="I761" s="7"/>
      <c r="J761" s="7"/>
      <c r="K761" s="7"/>
      <c r="L761" s="7"/>
      <c r="M761" s="7"/>
      <c r="Q761" s="1423"/>
      <c r="S761" s="14"/>
      <c r="T761" s="1263"/>
    </row>
    <row r="762" spans="9:20" x14ac:dyDescent="0.25">
      <c r="I762" s="7"/>
      <c r="J762" s="7"/>
      <c r="K762" s="7"/>
      <c r="L762" s="7"/>
      <c r="M762" s="7"/>
      <c r="Q762" s="1423"/>
      <c r="S762" s="14"/>
      <c r="T762" s="1263"/>
    </row>
    <row r="763" spans="9:20" x14ac:dyDescent="0.25">
      <c r="I763" s="7"/>
      <c r="J763" s="7"/>
      <c r="K763" s="7"/>
      <c r="L763" s="7"/>
      <c r="M763" s="7"/>
      <c r="Q763" s="1423"/>
      <c r="S763" s="14"/>
      <c r="T763" s="1263"/>
    </row>
    <row r="764" spans="9:20" x14ac:dyDescent="0.25">
      <c r="I764" s="7"/>
      <c r="J764" s="7"/>
      <c r="K764" s="7"/>
      <c r="L764" s="7"/>
      <c r="M764" s="7"/>
      <c r="Q764" s="1423"/>
      <c r="S764" s="14"/>
      <c r="T764" s="1263"/>
    </row>
    <row r="765" spans="9:20" x14ac:dyDescent="0.25">
      <c r="I765" s="7"/>
      <c r="J765" s="7"/>
      <c r="K765" s="7"/>
      <c r="L765" s="7"/>
      <c r="M765" s="7"/>
      <c r="Q765" s="1423"/>
      <c r="S765" s="14"/>
      <c r="T765" s="1263"/>
    </row>
    <row r="766" spans="9:20" x14ac:dyDescent="0.25">
      <c r="I766" s="7"/>
      <c r="J766" s="7"/>
      <c r="K766" s="7"/>
      <c r="L766" s="7"/>
      <c r="M766" s="7"/>
      <c r="Q766" s="1423"/>
      <c r="S766" s="14"/>
      <c r="T766" s="1263"/>
    </row>
    <row r="767" spans="9:20" x14ac:dyDescent="0.25">
      <c r="I767" s="7"/>
      <c r="J767" s="7"/>
      <c r="K767" s="7"/>
      <c r="L767" s="7"/>
      <c r="M767" s="7"/>
      <c r="Q767" s="1423"/>
      <c r="S767" s="14"/>
      <c r="T767" s="1263"/>
    </row>
    <row r="768" spans="9:20" x14ac:dyDescent="0.25">
      <c r="I768" s="7"/>
      <c r="J768" s="7"/>
      <c r="K768" s="7"/>
      <c r="L768" s="7"/>
      <c r="M768" s="7"/>
      <c r="Q768" s="1423"/>
      <c r="S768" s="14"/>
      <c r="T768" s="1263"/>
    </row>
    <row r="769" spans="9:20" x14ac:dyDescent="0.25">
      <c r="I769" s="7"/>
      <c r="J769" s="7"/>
      <c r="K769" s="7"/>
      <c r="L769" s="7"/>
      <c r="M769" s="7"/>
      <c r="Q769" s="1423"/>
      <c r="S769" s="14"/>
      <c r="T769" s="1263"/>
    </row>
    <row r="770" spans="9:20" x14ac:dyDescent="0.25">
      <c r="I770" s="7"/>
      <c r="J770" s="7"/>
      <c r="K770" s="7"/>
      <c r="L770" s="7"/>
      <c r="M770" s="7"/>
      <c r="Q770" s="1423"/>
      <c r="S770" s="14"/>
      <c r="T770" s="1263"/>
    </row>
    <row r="771" spans="9:20" x14ac:dyDescent="0.25">
      <c r="I771" s="7"/>
      <c r="J771" s="7"/>
      <c r="K771" s="7"/>
      <c r="L771" s="7"/>
      <c r="M771" s="7"/>
      <c r="Q771" s="1423"/>
      <c r="S771" s="14"/>
      <c r="T771" s="1263"/>
    </row>
    <row r="772" spans="9:20" x14ac:dyDescent="0.25">
      <c r="I772" s="7"/>
      <c r="J772" s="7"/>
      <c r="K772" s="7"/>
      <c r="L772" s="7"/>
      <c r="M772" s="7"/>
      <c r="Q772" s="1423"/>
      <c r="S772" s="14"/>
      <c r="T772" s="1263"/>
    </row>
    <row r="773" spans="9:20" x14ac:dyDescent="0.25">
      <c r="I773" s="7"/>
      <c r="J773" s="7"/>
      <c r="K773" s="7"/>
      <c r="L773" s="7"/>
      <c r="M773" s="7"/>
      <c r="Q773" s="1423"/>
      <c r="S773" s="14"/>
      <c r="T773" s="1263"/>
    </row>
    <row r="774" spans="9:20" x14ac:dyDescent="0.25">
      <c r="I774" s="7"/>
      <c r="J774" s="7"/>
      <c r="K774" s="7"/>
      <c r="L774" s="7"/>
      <c r="M774" s="7"/>
      <c r="Q774" s="1423"/>
      <c r="S774" s="14"/>
      <c r="T774" s="1263"/>
    </row>
    <row r="775" spans="9:20" x14ac:dyDescent="0.25">
      <c r="I775" s="7"/>
      <c r="J775" s="7"/>
      <c r="K775" s="7"/>
      <c r="L775" s="7"/>
      <c r="M775" s="7"/>
      <c r="Q775" s="1423"/>
      <c r="S775" s="14"/>
      <c r="T775" s="1263"/>
    </row>
    <row r="776" spans="9:20" x14ac:dyDescent="0.25">
      <c r="I776" s="7"/>
      <c r="J776" s="7"/>
      <c r="K776" s="7"/>
      <c r="L776" s="7"/>
      <c r="M776" s="7"/>
      <c r="Q776" s="1423"/>
      <c r="S776" s="14"/>
      <c r="T776" s="1263"/>
    </row>
    <row r="777" spans="9:20" x14ac:dyDescent="0.25">
      <c r="I777" s="7"/>
      <c r="J777" s="7"/>
      <c r="K777" s="7"/>
      <c r="L777" s="7"/>
      <c r="M777" s="7"/>
      <c r="Q777" s="1423"/>
      <c r="S777" s="14"/>
      <c r="T777" s="1263"/>
    </row>
    <row r="778" spans="9:20" x14ac:dyDescent="0.25">
      <c r="I778" s="7"/>
      <c r="J778" s="7"/>
      <c r="K778" s="7"/>
      <c r="L778" s="7"/>
      <c r="M778" s="7"/>
      <c r="Q778" s="1423"/>
      <c r="S778" s="14"/>
      <c r="T778" s="1263"/>
    </row>
    <row r="779" spans="9:20" x14ac:dyDescent="0.25">
      <c r="I779" s="7"/>
      <c r="J779" s="7"/>
      <c r="K779" s="7"/>
      <c r="L779" s="7"/>
      <c r="M779" s="7"/>
      <c r="Q779" s="1423"/>
      <c r="S779" s="14"/>
      <c r="T779" s="1263"/>
    </row>
    <row r="780" spans="9:20" x14ac:dyDescent="0.25">
      <c r="I780" s="7"/>
      <c r="J780" s="7"/>
      <c r="K780" s="7"/>
      <c r="L780" s="7"/>
      <c r="M780" s="7"/>
      <c r="Q780" s="1423"/>
      <c r="S780" s="14"/>
      <c r="T780" s="1263"/>
    </row>
    <row r="781" spans="9:20" x14ac:dyDescent="0.25">
      <c r="I781" s="7"/>
      <c r="J781" s="7"/>
      <c r="K781" s="7"/>
      <c r="L781" s="7"/>
      <c r="M781" s="7"/>
      <c r="Q781" s="1423"/>
      <c r="S781" s="14"/>
      <c r="T781" s="1263"/>
    </row>
    <row r="782" spans="9:20" x14ac:dyDescent="0.25">
      <c r="I782" s="7"/>
      <c r="J782" s="7"/>
      <c r="K782" s="7"/>
      <c r="L782" s="7"/>
      <c r="M782" s="7"/>
      <c r="Q782" s="1423"/>
      <c r="S782" s="14"/>
      <c r="T782" s="1263"/>
    </row>
    <row r="783" spans="9:20" x14ac:dyDescent="0.25">
      <c r="I783" s="7"/>
      <c r="J783" s="7"/>
      <c r="K783" s="7"/>
      <c r="L783" s="7"/>
      <c r="M783" s="7"/>
      <c r="Q783" s="1423"/>
      <c r="S783" s="14"/>
      <c r="T783" s="1263"/>
    </row>
    <row r="784" spans="9:20" x14ac:dyDescent="0.25">
      <c r="I784" s="7"/>
      <c r="J784" s="7"/>
      <c r="K784" s="7"/>
      <c r="L784" s="7"/>
      <c r="M784" s="7"/>
      <c r="Q784" s="1423"/>
      <c r="S784" s="14"/>
      <c r="T784" s="1263"/>
    </row>
    <row r="785" spans="9:20" x14ac:dyDescent="0.25">
      <c r="I785" s="7"/>
      <c r="J785" s="7"/>
      <c r="K785" s="7"/>
      <c r="L785" s="7"/>
      <c r="M785" s="7"/>
      <c r="Q785" s="1423"/>
      <c r="S785" s="14"/>
      <c r="T785" s="1263"/>
    </row>
    <row r="786" spans="9:20" x14ac:dyDescent="0.25">
      <c r="I786" s="7"/>
      <c r="J786" s="7"/>
      <c r="K786" s="7"/>
      <c r="L786" s="7"/>
      <c r="M786" s="7"/>
      <c r="Q786" s="1423"/>
      <c r="S786" s="14"/>
      <c r="T786" s="1263"/>
    </row>
    <row r="787" spans="9:20" x14ac:dyDescent="0.25">
      <c r="I787" s="7"/>
      <c r="J787" s="7"/>
      <c r="K787" s="7"/>
      <c r="L787" s="7"/>
      <c r="M787" s="7"/>
      <c r="Q787" s="1423"/>
      <c r="S787" s="14"/>
      <c r="T787" s="1263"/>
    </row>
    <row r="788" spans="9:20" x14ac:dyDescent="0.25">
      <c r="I788" s="7"/>
      <c r="J788" s="7"/>
      <c r="K788" s="7"/>
      <c r="L788" s="7"/>
      <c r="M788" s="7"/>
      <c r="Q788" s="1423"/>
      <c r="S788" s="14"/>
      <c r="T788" s="1263"/>
    </row>
    <row r="789" spans="9:20" x14ac:dyDescent="0.25">
      <c r="I789" s="7"/>
      <c r="J789" s="7"/>
      <c r="K789" s="7"/>
      <c r="L789" s="7"/>
      <c r="M789" s="7"/>
      <c r="Q789" s="1423"/>
      <c r="S789" s="14"/>
      <c r="T789" s="1263"/>
    </row>
    <row r="790" spans="9:20" x14ac:dyDescent="0.25">
      <c r="I790" s="7"/>
      <c r="J790" s="7"/>
      <c r="K790" s="7"/>
      <c r="L790" s="7"/>
      <c r="M790" s="7"/>
      <c r="Q790" s="1423"/>
      <c r="S790" s="14"/>
      <c r="T790" s="1263"/>
    </row>
    <row r="791" spans="9:20" x14ac:dyDescent="0.25">
      <c r="I791" s="7"/>
      <c r="J791" s="7"/>
      <c r="K791" s="7"/>
      <c r="L791" s="7"/>
      <c r="M791" s="7"/>
      <c r="Q791" s="1423"/>
      <c r="S791" s="14"/>
      <c r="T791" s="1263"/>
    </row>
    <row r="792" spans="9:20" x14ac:dyDescent="0.25">
      <c r="I792" s="7"/>
      <c r="J792" s="7"/>
      <c r="K792" s="7"/>
      <c r="L792" s="7"/>
      <c r="M792" s="7"/>
      <c r="Q792" s="1423"/>
      <c r="S792" s="14"/>
      <c r="T792" s="1263"/>
    </row>
    <row r="793" spans="9:20" x14ac:dyDescent="0.25">
      <c r="I793" s="7"/>
      <c r="J793" s="7"/>
      <c r="K793" s="7"/>
      <c r="L793" s="7"/>
      <c r="M793" s="7"/>
      <c r="Q793" s="1423"/>
      <c r="S793" s="14"/>
      <c r="T793" s="1263"/>
    </row>
    <row r="794" spans="9:20" x14ac:dyDescent="0.25">
      <c r="I794" s="7"/>
      <c r="J794" s="7"/>
      <c r="K794" s="7"/>
      <c r="L794" s="7"/>
      <c r="M794" s="7"/>
      <c r="Q794" s="1423"/>
      <c r="S794" s="14"/>
      <c r="T794" s="1263"/>
    </row>
    <row r="795" spans="9:20" x14ac:dyDescent="0.25">
      <c r="I795" s="7"/>
      <c r="J795" s="7"/>
      <c r="K795" s="7"/>
      <c r="L795" s="7"/>
      <c r="M795" s="7"/>
      <c r="Q795" s="1423"/>
      <c r="S795" s="14"/>
      <c r="T795" s="1263"/>
    </row>
    <row r="796" spans="9:20" x14ac:dyDescent="0.25">
      <c r="I796" s="7"/>
      <c r="J796" s="7"/>
      <c r="K796" s="7"/>
      <c r="L796" s="7"/>
      <c r="M796" s="7"/>
      <c r="Q796" s="1423"/>
      <c r="S796" s="14"/>
      <c r="T796" s="1263"/>
    </row>
    <row r="797" spans="9:20" x14ac:dyDescent="0.25">
      <c r="I797" s="7"/>
      <c r="J797" s="7"/>
      <c r="K797" s="7"/>
      <c r="L797" s="7"/>
      <c r="M797" s="7"/>
      <c r="Q797" s="1423"/>
      <c r="S797" s="14"/>
      <c r="T797" s="1263"/>
    </row>
    <row r="798" spans="9:20" x14ac:dyDescent="0.25">
      <c r="I798" s="7"/>
      <c r="J798" s="7"/>
      <c r="K798" s="7"/>
      <c r="L798" s="7"/>
      <c r="M798" s="7"/>
      <c r="Q798" s="1423"/>
      <c r="S798" s="14"/>
      <c r="T798" s="1263"/>
    </row>
    <row r="799" spans="9:20" x14ac:dyDescent="0.25">
      <c r="I799" s="7"/>
      <c r="J799" s="7"/>
      <c r="K799" s="7"/>
      <c r="L799" s="7"/>
      <c r="M799" s="7"/>
      <c r="Q799" s="1423"/>
      <c r="S799" s="14"/>
      <c r="T799" s="1263"/>
    </row>
    <row r="800" spans="9:20" x14ac:dyDescent="0.25">
      <c r="I800" s="7"/>
      <c r="J800" s="7"/>
      <c r="K800" s="7"/>
      <c r="L800" s="7"/>
      <c r="M800" s="7"/>
      <c r="Q800" s="1423"/>
      <c r="S800" s="14"/>
      <c r="T800" s="1263"/>
    </row>
    <row r="801" spans="9:20" x14ac:dyDescent="0.25">
      <c r="I801" s="7"/>
      <c r="J801" s="7"/>
      <c r="K801" s="7"/>
      <c r="L801" s="7"/>
      <c r="M801" s="7"/>
      <c r="Q801" s="1423"/>
      <c r="S801" s="14"/>
      <c r="T801" s="1263"/>
    </row>
    <row r="802" spans="9:20" x14ac:dyDescent="0.25">
      <c r="I802" s="7"/>
      <c r="J802" s="7"/>
      <c r="K802" s="7"/>
      <c r="L802" s="7"/>
      <c r="M802" s="7"/>
      <c r="Q802" s="1423"/>
      <c r="S802" s="14"/>
      <c r="T802" s="1263"/>
    </row>
    <row r="803" spans="9:20" x14ac:dyDescent="0.25">
      <c r="I803" s="7"/>
      <c r="J803" s="7"/>
      <c r="K803" s="7"/>
      <c r="L803" s="7"/>
      <c r="M803" s="7"/>
      <c r="Q803" s="1423"/>
      <c r="S803" s="14"/>
      <c r="T803" s="1263"/>
    </row>
    <row r="804" spans="9:20" x14ac:dyDescent="0.25">
      <c r="I804" s="7"/>
      <c r="J804" s="7"/>
      <c r="K804" s="7"/>
      <c r="L804" s="7"/>
      <c r="M804" s="7"/>
      <c r="Q804" s="1423"/>
      <c r="S804" s="14"/>
      <c r="T804" s="1263"/>
    </row>
    <row r="805" spans="9:20" x14ac:dyDescent="0.25">
      <c r="I805" s="7"/>
      <c r="J805" s="7"/>
      <c r="K805" s="7"/>
      <c r="L805" s="7"/>
      <c r="M805" s="7"/>
      <c r="Q805" s="1423"/>
      <c r="S805" s="14"/>
      <c r="T805" s="1263"/>
    </row>
    <row r="806" spans="9:20" x14ac:dyDescent="0.25">
      <c r="I806" s="7"/>
      <c r="J806" s="7"/>
      <c r="K806" s="7"/>
      <c r="L806" s="7"/>
      <c r="M806" s="7"/>
      <c r="Q806" s="1423"/>
      <c r="S806" s="14"/>
      <c r="T806" s="1263"/>
    </row>
    <row r="807" spans="9:20" x14ac:dyDescent="0.25">
      <c r="I807" s="7"/>
      <c r="J807" s="7"/>
      <c r="K807" s="7"/>
      <c r="L807" s="7"/>
      <c r="M807" s="7"/>
      <c r="Q807" s="1423"/>
      <c r="S807" s="14"/>
      <c r="T807" s="1263"/>
    </row>
    <row r="808" spans="9:20" x14ac:dyDescent="0.25">
      <c r="I808" s="7"/>
      <c r="J808" s="7"/>
      <c r="K808" s="7"/>
      <c r="L808" s="7"/>
      <c r="M808" s="7"/>
      <c r="Q808" s="1423"/>
      <c r="S808" s="14"/>
      <c r="T808" s="1263"/>
    </row>
    <row r="809" spans="9:20" x14ac:dyDescent="0.25">
      <c r="I809" s="7"/>
      <c r="J809" s="7"/>
      <c r="K809" s="7"/>
      <c r="L809" s="7"/>
      <c r="M809" s="7"/>
      <c r="Q809" s="1423"/>
      <c r="S809" s="14"/>
      <c r="T809" s="1263"/>
    </row>
    <row r="810" spans="9:20" x14ac:dyDescent="0.25">
      <c r="I810" s="7"/>
      <c r="J810" s="7"/>
      <c r="K810" s="7"/>
      <c r="L810" s="7"/>
      <c r="M810" s="7"/>
      <c r="Q810" s="1423"/>
      <c r="S810" s="14"/>
      <c r="T810" s="1263"/>
    </row>
    <row r="811" spans="9:20" x14ac:dyDescent="0.25">
      <c r="I811" s="7"/>
      <c r="J811" s="7"/>
      <c r="K811" s="7"/>
      <c r="L811" s="7"/>
      <c r="M811" s="7"/>
      <c r="Q811" s="1423"/>
      <c r="S811" s="14"/>
      <c r="T811" s="1263"/>
    </row>
    <row r="812" spans="9:20" x14ac:dyDescent="0.25">
      <c r="I812" s="7"/>
      <c r="J812" s="7"/>
      <c r="K812" s="7"/>
      <c r="L812" s="7"/>
      <c r="M812" s="7"/>
      <c r="Q812" s="1423"/>
      <c r="S812" s="14"/>
      <c r="T812" s="1263"/>
    </row>
    <row r="813" spans="9:20" x14ac:dyDescent="0.25">
      <c r="I813" s="7"/>
      <c r="J813" s="7"/>
      <c r="K813" s="7"/>
      <c r="L813" s="7"/>
      <c r="M813" s="7"/>
      <c r="Q813" s="1423"/>
      <c r="S813" s="14"/>
      <c r="T813" s="1263"/>
    </row>
    <row r="814" spans="9:20" x14ac:dyDescent="0.25">
      <c r="I814" s="7"/>
      <c r="J814" s="7"/>
      <c r="K814" s="7"/>
      <c r="L814" s="7"/>
      <c r="M814" s="7"/>
      <c r="Q814" s="1423"/>
      <c r="S814" s="14"/>
      <c r="T814" s="1263"/>
    </row>
    <row r="815" spans="9:20" x14ac:dyDescent="0.25">
      <c r="I815" s="7"/>
      <c r="J815" s="7"/>
      <c r="K815" s="7"/>
      <c r="L815" s="7"/>
      <c r="M815" s="7"/>
      <c r="Q815" s="1423"/>
      <c r="S815" s="14"/>
      <c r="T815" s="1263"/>
    </row>
    <row r="816" spans="9:20" x14ac:dyDescent="0.25">
      <c r="I816" s="7"/>
      <c r="J816" s="7"/>
      <c r="K816" s="7"/>
      <c r="L816" s="7"/>
      <c r="M816" s="7"/>
      <c r="Q816" s="1423"/>
      <c r="S816" s="14"/>
      <c r="T816" s="1263"/>
    </row>
    <row r="817" spans="9:20" x14ac:dyDescent="0.25">
      <c r="I817" s="7"/>
      <c r="J817" s="7"/>
      <c r="K817" s="7"/>
      <c r="L817" s="7"/>
      <c r="M817" s="7"/>
      <c r="Q817" s="1423"/>
      <c r="S817" s="14"/>
      <c r="T817" s="1263"/>
    </row>
    <row r="818" spans="9:20" x14ac:dyDescent="0.25">
      <c r="I818" s="7"/>
      <c r="J818" s="7"/>
      <c r="K818" s="7"/>
      <c r="L818" s="7"/>
      <c r="M818" s="7"/>
      <c r="Q818" s="1423"/>
      <c r="S818" s="14"/>
      <c r="T818" s="1263"/>
    </row>
    <row r="819" spans="9:20" x14ac:dyDescent="0.25">
      <c r="I819" s="7"/>
      <c r="J819" s="7"/>
      <c r="K819" s="7"/>
      <c r="L819" s="7"/>
      <c r="M819" s="7"/>
      <c r="Q819" s="1423"/>
      <c r="S819" s="14"/>
      <c r="T819" s="1263"/>
    </row>
    <row r="820" spans="9:20" x14ac:dyDescent="0.25">
      <c r="I820" s="7"/>
      <c r="J820" s="7"/>
      <c r="K820" s="7"/>
      <c r="L820" s="7"/>
      <c r="M820" s="7"/>
      <c r="Q820" s="1423"/>
      <c r="S820" s="14"/>
      <c r="T820" s="1263"/>
    </row>
    <row r="821" spans="9:20" x14ac:dyDescent="0.25">
      <c r="I821" s="7"/>
      <c r="J821" s="7"/>
      <c r="K821" s="7"/>
      <c r="L821" s="7"/>
      <c r="M821" s="7"/>
      <c r="Q821" s="1423"/>
      <c r="S821" s="14"/>
      <c r="T821" s="1263"/>
    </row>
    <row r="822" spans="9:20" x14ac:dyDescent="0.25">
      <c r="I822" s="7"/>
      <c r="J822" s="7"/>
      <c r="K822" s="7"/>
      <c r="L822" s="7"/>
      <c r="M822" s="7"/>
      <c r="Q822" s="1423"/>
      <c r="S822" s="14"/>
      <c r="T822" s="1263"/>
    </row>
    <row r="823" spans="9:20" x14ac:dyDescent="0.25">
      <c r="I823" s="7"/>
      <c r="J823" s="7"/>
      <c r="K823" s="7"/>
      <c r="L823" s="7"/>
      <c r="M823" s="7"/>
      <c r="Q823" s="1423"/>
      <c r="S823" s="14"/>
      <c r="T823" s="1263"/>
    </row>
    <row r="824" spans="9:20" x14ac:dyDescent="0.25">
      <c r="I824" s="7"/>
      <c r="J824" s="7"/>
      <c r="K824" s="7"/>
      <c r="L824" s="7"/>
      <c r="M824" s="7"/>
      <c r="Q824" s="1423"/>
      <c r="S824" s="14"/>
      <c r="T824" s="1263"/>
    </row>
    <row r="825" spans="9:20" x14ac:dyDescent="0.25">
      <c r="I825" s="7"/>
      <c r="J825" s="7"/>
      <c r="K825" s="7"/>
      <c r="L825" s="7"/>
      <c r="M825" s="7"/>
      <c r="Q825" s="1423"/>
      <c r="S825" s="14"/>
      <c r="T825" s="1263"/>
    </row>
    <row r="826" spans="9:20" x14ac:dyDescent="0.25">
      <c r="I826" s="7"/>
      <c r="J826" s="7"/>
      <c r="K826" s="7"/>
      <c r="L826" s="7"/>
      <c r="M826" s="7"/>
      <c r="Q826" s="1423"/>
      <c r="S826" s="14"/>
      <c r="T826" s="1263"/>
    </row>
    <row r="827" spans="9:20" x14ac:dyDescent="0.25">
      <c r="I827" s="7"/>
      <c r="J827" s="7"/>
      <c r="K827" s="7"/>
      <c r="L827" s="7"/>
      <c r="M827" s="7"/>
      <c r="Q827" s="1423"/>
      <c r="S827" s="14"/>
      <c r="T827" s="1263"/>
    </row>
    <row r="828" spans="9:20" x14ac:dyDescent="0.25">
      <c r="I828" s="7"/>
      <c r="J828" s="7"/>
      <c r="K828" s="7"/>
      <c r="L828" s="7"/>
      <c r="M828" s="7"/>
      <c r="Q828" s="1423"/>
      <c r="S828" s="14"/>
      <c r="T828" s="1263"/>
    </row>
    <row r="829" spans="9:20" x14ac:dyDescent="0.25">
      <c r="I829" s="7"/>
      <c r="J829" s="7"/>
      <c r="K829" s="7"/>
      <c r="L829" s="7"/>
      <c r="M829" s="7"/>
      <c r="Q829" s="1423"/>
      <c r="S829" s="14"/>
      <c r="T829" s="1263"/>
    </row>
    <row r="830" spans="9:20" x14ac:dyDescent="0.25">
      <c r="I830" s="7"/>
      <c r="J830" s="7"/>
      <c r="K830" s="7"/>
      <c r="L830" s="7"/>
      <c r="M830" s="7"/>
      <c r="Q830" s="1423"/>
      <c r="S830" s="14"/>
      <c r="T830" s="1263"/>
    </row>
    <row r="831" spans="9:20" x14ac:dyDescent="0.25">
      <c r="I831" s="7"/>
      <c r="J831" s="7"/>
      <c r="K831" s="7"/>
      <c r="L831" s="7"/>
      <c r="M831" s="7"/>
      <c r="Q831" s="1423"/>
      <c r="S831" s="14"/>
      <c r="T831" s="1263"/>
    </row>
    <row r="832" spans="9:20" x14ac:dyDescent="0.25">
      <c r="I832" s="7"/>
      <c r="J832" s="7"/>
      <c r="K832" s="7"/>
      <c r="L832" s="7"/>
      <c r="M832" s="7"/>
      <c r="Q832" s="1423"/>
      <c r="S832" s="14"/>
      <c r="T832" s="1263"/>
    </row>
    <row r="833" spans="9:20" x14ac:dyDescent="0.25">
      <c r="I833" s="7"/>
      <c r="J833" s="7"/>
      <c r="K833" s="7"/>
      <c r="L833" s="7"/>
      <c r="M833" s="7"/>
      <c r="Q833" s="1423"/>
      <c r="S833" s="14"/>
      <c r="T833" s="1263"/>
    </row>
    <row r="834" spans="9:20" x14ac:dyDescent="0.25">
      <c r="I834" s="7"/>
      <c r="J834" s="7"/>
      <c r="K834" s="7"/>
      <c r="L834" s="7"/>
      <c r="M834" s="7"/>
      <c r="Q834" s="1423"/>
      <c r="S834" s="14"/>
      <c r="T834" s="1263"/>
    </row>
    <row r="835" spans="9:20" x14ac:dyDescent="0.25">
      <c r="I835" s="7"/>
      <c r="J835" s="7"/>
      <c r="K835" s="7"/>
      <c r="L835" s="7"/>
      <c r="M835" s="7"/>
      <c r="Q835" s="1423"/>
      <c r="S835" s="14"/>
      <c r="T835" s="1263"/>
    </row>
    <row r="836" spans="9:20" x14ac:dyDescent="0.25">
      <c r="I836" s="7"/>
      <c r="J836" s="7"/>
      <c r="K836" s="7"/>
      <c r="L836" s="7"/>
      <c r="M836" s="7"/>
      <c r="Q836" s="1423"/>
      <c r="S836" s="14"/>
      <c r="T836" s="1263"/>
    </row>
    <row r="837" spans="9:20" x14ac:dyDescent="0.25">
      <c r="I837" s="7"/>
      <c r="J837" s="7"/>
      <c r="K837" s="7"/>
      <c r="L837" s="7"/>
      <c r="M837" s="7"/>
      <c r="Q837" s="1423"/>
      <c r="S837" s="14"/>
      <c r="T837" s="1263"/>
    </row>
    <row r="838" spans="9:20" x14ac:dyDescent="0.25">
      <c r="I838" s="7"/>
      <c r="J838" s="7"/>
      <c r="K838" s="7"/>
      <c r="L838" s="7"/>
      <c r="M838" s="7"/>
      <c r="Q838" s="1423"/>
      <c r="S838" s="14"/>
      <c r="T838" s="1263"/>
    </row>
    <row r="839" spans="9:20" x14ac:dyDescent="0.25">
      <c r="I839" s="7"/>
      <c r="J839" s="7"/>
      <c r="K839" s="7"/>
      <c r="L839" s="7"/>
      <c r="M839" s="7"/>
      <c r="Q839" s="1423"/>
      <c r="S839" s="14"/>
      <c r="T839" s="1263"/>
    </row>
    <row r="840" spans="9:20" x14ac:dyDescent="0.25">
      <c r="I840" s="7"/>
      <c r="J840" s="7"/>
      <c r="K840" s="7"/>
      <c r="L840" s="7"/>
      <c r="M840" s="7"/>
      <c r="Q840" s="1423"/>
      <c r="S840" s="14"/>
      <c r="T840" s="1263"/>
    </row>
    <row r="841" spans="9:20" x14ac:dyDescent="0.25">
      <c r="I841" s="7"/>
      <c r="J841" s="7"/>
      <c r="K841" s="7"/>
      <c r="L841" s="7"/>
      <c r="M841" s="7"/>
      <c r="Q841" s="1423"/>
      <c r="S841" s="14"/>
      <c r="T841" s="1263"/>
    </row>
    <row r="842" spans="9:20" x14ac:dyDescent="0.25">
      <c r="I842" s="7"/>
      <c r="J842" s="7"/>
      <c r="K842" s="7"/>
      <c r="L842" s="7"/>
      <c r="M842" s="7"/>
      <c r="Q842" s="1423"/>
      <c r="S842" s="14"/>
      <c r="T842" s="1263"/>
    </row>
    <row r="843" spans="9:20" x14ac:dyDescent="0.25">
      <c r="I843" s="7"/>
      <c r="J843" s="7"/>
      <c r="K843" s="7"/>
      <c r="L843" s="7"/>
      <c r="M843" s="7"/>
      <c r="Q843" s="1423"/>
      <c r="S843" s="14"/>
      <c r="T843" s="1263"/>
    </row>
    <row r="844" spans="9:20" x14ac:dyDescent="0.25">
      <c r="I844" s="7"/>
      <c r="J844" s="7"/>
      <c r="K844" s="7"/>
      <c r="L844" s="7"/>
      <c r="M844" s="7"/>
      <c r="Q844" s="1423"/>
      <c r="S844" s="14"/>
      <c r="T844" s="1263"/>
    </row>
    <row r="845" spans="9:20" x14ac:dyDescent="0.25">
      <c r="I845" s="7"/>
      <c r="J845" s="7"/>
      <c r="K845" s="7"/>
      <c r="L845" s="7"/>
      <c r="M845" s="7"/>
      <c r="Q845" s="1423"/>
      <c r="S845" s="14"/>
      <c r="T845" s="1263"/>
    </row>
    <row r="846" spans="9:20" x14ac:dyDescent="0.25">
      <c r="I846" s="7"/>
      <c r="J846" s="7"/>
      <c r="K846" s="7"/>
      <c r="L846" s="7"/>
      <c r="M846" s="7"/>
      <c r="Q846" s="1423"/>
      <c r="S846" s="14"/>
      <c r="T846" s="1263"/>
    </row>
    <row r="847" spans="9:20" x14ac:dyDescent="0.25">
      <c r="I847" s="7"/>
      <c r="J847" s="7"/>
      <c r="K847" s="7"/>
      <c r="L847" s="7"/>
      <c r="M847" s="7"/>
      <c r="Q847" s="1423"/>
      <c r="S847" s="14"/>
      <c r="T847" s="1263"/>
    </row>
    <row r="848" spans="9:20" x14ac:dyDescent="0.25">
      <c r="I848" s="7"/>
      <c r="J848" s="7"/>
      <c r="K848" s="7"/>
      <c r="L848" s="7"/>
      <c r="M848" s="7"/>
      <c r="Q848" s="1423"/>
      <c r="S848" s="14"/>
      <c r="T848" s="1263"/>
    </row>
    <row r="849" spans="9:20" x14ac:dyDescent="0.25">
      <c r="I849" s="7"/>
      <c r="J849" s="7"/>
      <c r="K849" s="7"/>
      <c r="L849" s="7"/>
      <c r="M849" s="7"/>
      <c r="Q849" s="1423"/>
      <c r="S849" s="14"/>
      <c r="T849" s="1263"/>
    </row>
    <row r="850" spans="9:20" x14ac:dyDescent="0.25">
      <c r="I850" s="7"/>
      <c r="J850" s="7"/>
      <c r="K850" s="7"/>
      <c r="L850" s="7"/>
      <c r="M850" s="7"/>
      <c r="Q850" s="1423"/>
      <c r="S850" s="14"/>
      <c r="T850" s="1263"/>
    </row>
    <row r="851" spans="9:20" x14ac:dyDescent="0.25">
      <c r="I851" s="7"/>
      <c r="J851" s="7"/>
      <c r="K851" s="7"/>
      <c r="L851" s="7"/>
      <c r="M851" s="7"/>
      <c r="Q851" s="1423"/>
      <c r="S851" s="14"/>
      <c r="T851" s="1263"/>
    </row>
    <row r="852" spans="9:20" x14ac:dyDescent="0.25">
      <c r="I852" s="7"/>
      <c r="J852" s="7"/>
      <c r="K852" s="7"/>
      <c r="L852" s="7"/>
      <c r="M852" s="7"/>
      <c r="Q852" s="1423"/>
      <c r="S852" s="14"/>
      <c r="T852" s="1263"/>
    </row>
    <row r="853" spans="9:20" x14ac:dyDescent="0.25">
      <c r="I853" s="7"/>
      <c r="J853" s="7"/>
      <c r="K853" s="7"/>
      <c r="L853" s="7"/>
      <c r="M853" s="7"/>
      <c r="Q853" s="1423"/>
      <c r="S853" s="14"/>
      <c r="T853" s="1263"/>
    </row>
    <row r="854" spans="9:20" x14ac:dyDescent="0.25">
      <c r="I854" s="7"/>
      <c r="J854" s="7"/>
      <c r="K854" s="7"/>
      <c r="L854" s="7"/>
      <c r="M854" s="7"/>
      <c r="Q854" s="1423"/>
      <c r="S854" s="14"/>
      <c r="T854" s="1263"/>
    </row>
    <row r="855" spans="9:20" x14ac:dyDescent="0.25">
      <c r="I855" s="7"/>
      <c r="J855" s="7"/>
      <c r="K855" s="7"/>
      <c r="L855" s="7"/>
      <c r="M855" s="7"/>
      <c r="Q855" s="1423"/>
      <c r="S855" s="14"/>
      <c r="T855" s="1263"/>
    </row>
    <row r="856" spans="9:20" x14ac:dyDescent="0.25">
      <c r="I856" s="7"/>
      <c r="J856" s="7"/>
      <c r="K856" s="7"/>
      <c r="L856" s="7"/>
      <c r="M856" s="7"/>
      <c r="Q856" s="1423"/>
      <c r="S856" s="14"/>
      <c r="T856" s="1263"/>
    </row>
    <row r="857" spans="9:20" x14ac:dyDescent="0.25">
      <c r="I857" s="7"/>
      <c r="J857" s="7"/>
      <c r="K857" s="7"/>
      <c r="L857" s="7"/>
      <c r="M857" s="7"/>
      <c r="Q857" s="1423"/>
      <c r="S857" s="14"/>
      <c r="T857" s="1263"/>
    </row>
    <row r="858" spans="9:20" x14ac:dyDescent="0.25">
      <c r="I858" s="7"/>
      <c r="J858" s="7"/>
      <c r="K858" s="7"/>
      <c r="L858" s="7"/>
      <c r="M858" s="7"/>
      <c r="Q858" s="1423"/>
      <c r="S858" s="14"/>
      <c r="T858" s="1263"/>
    </row>
    <row r="859" spans="9:20" x14ac:dyDescent="0.25">
      <c r="I859" s="7"/>
      <c r="J859" s="7"/>
      <c r="K859" s="7"/>
      <c r="L859" s="7"/>
      <c r="M859" s="7"/>
      <c r="Q859" s="1423"/>
      <c r="S859" s="14"/>
      <c r="T859" s="1263"/>
    </row>
    <row r="860" spans="9:20" x14ac:dyDescent="0.25">
      <c r="I860" s="7"/>
      <c r="J860" s="7"/>
      <c r="K860" s="7"/>
      <c r="L860" s="7"/>
      <c r="M860" s="7"/>
      <c r="Q860" s="1423"/>
      <c r="S860" s="14"/>
      <c r="T860" s="1263"/>
    </row>
    <row r="861" spans="9:20" x14ac:dyDescent="0.25">
      <c r="I861" s="7"/>
      <c r="J861" s="7"/>
      <c r="K861" s="7"/>
      <c r="L861" s="7"/>
      <c r="M861" s="7"/>
      <c r="Q861" s="1423"/>
      <c r="S861" s="14"/>
      <c r="T861" s="1263"/>
    </row>
    <row r="862" spans="9:20" x14ac:dyDescent="0.25">
      <c r="I862" s="7"/>
      <c r="J862" s="7"/>
      <c r="K862" s="7"/>
      <c r="L862" s="7"/>
      <c r="M862" s="7"/>
      <c r="Q862" s="1423"/>
      <c r="S862" s="14"/>
      <c r="T862" s="1263"/>
    </row>
    <row r="863" spans="9:20" x14ac:dyDescent="0.25">
      <c r="I863" s="7"/>
      <c r="J863" s="7"/>
      <c r="K863" s="7"/>
      <c r="L863" s="7"/>
      <c r="M863" s="7"/>
      <c r="Q863" s="1423"/>
      <c r="S863" s="14"/>
      <c r="T863" s="1263"/>
    </row>
    <row r="864" spans="9:20" x14ac:dyDescent="0.25">
      <c r="I864" s="7"/>
      <c r="J864" s="7"/>
      <c r="K864" s="7"/>
      <c r="L864" s="7"/>
      <c r="M864" s="7"/>
      <c r="Q864" s="1423"/>
      <c r="S864" s="14"/>
      <c r="T864" s="1263"/>
    </row>
    <row r="865" spans="9:20" x14ac:dyDescent="0.25">
      <c r="I865" s="7"/>
      <c r="J865" s="7"/>
      <c r="K865" s="7"/>
      <c r="L865" s="7"/>
      <c r="M865" s="7"/>
      <c r="Q865" s="1423"/>
      <c r="S865" s="14"/>
      <c r="T865" s="1263"/>
    </row>
    <row r="866" spans="9:20" x14ac:dyDescent="0.25">
      <c r="I866" s="7"/>
      <c r="J866" s="7"/>
      <c r="K866" s="7"/>
      <c r="L866" s="7"/>
      <c r="M866" s="7"/>
      <c r="Q866" s="1423"/>
      <c r="S866" s="14"/>
      <c r="T866" s="1263"/>
    </row>
    <row r="867" spans="9:20" x14ac:dyDescent="0.25">
      <c r="I867" s="7"/>
      <c r="J867" s="7"/>
      <c r="K867" s="7"/>
      <c r="L867" s="7"/>
      <c r="M867" s="7"/>
      <c r="Q867" s="1423"/>
      <c r="S867" s="14"/>
      <c r="T867" s="1263"/>
    </row>
    <row r="868" spans="9:20" x14ac:dyDescent="0.25">
      <c r="I868" s="7"/>
      <c r="J868" s="7"/>
      <c r="K868" s="7"/>
      <c r="L868" s="7"/>
      <c r="M868" s="7"/>
      <c r="Q868" s="1423"/>
      <c r="S868" s="14"/>
      <c r="T868" s="1263"/>
    </row>
    <row r="869" spans="9:20" x14ac:dyDescent="0.25">
      <c r="I869" s="7"/>
      <c r="J869" s="7"/>
      <c r="K869" s="7"/>
      <c r="L869" s="7"/>
      <c r="M869" s="7"/>
      <c r="Q869" s="1423"/>
      <c r="S869" s="14"/>
      <c r="T869" s="1263"/>
    </row>
    <row r="870" spans="9:20" x14ac:dyDescent="0.25">
      <c r="I870" s="7"/>
      <c r="J870" s="7"/>
      <c r="K870" s="7"/>
      <c r="L870" s="7"/>
      <c r="M870" s="7"/>
      <c r="Q870" s="1423"/>
      <c r="S870" s="14"/>
      <c r="T870" s="1263"/>
    </row>
    <row r="871" spans="9:20" x14ac:dyDescent="0.25">
      <c r="I871" s="7"/>
      <c r="J871" s="7"/>
      <c r="K871" s="7"/>
      <c r="L871" s="7"/>
      <c r="M871" s="7"/>
      <c r="Q871" s="1423"/>
      <c r="S871" s="14"/>
      <c r="T871" s="1263"/>
    </row>
    <row r="872" spans="9:20" x14ac:dyDescent="0.25">
      <c r="I872" s="7"/>
      <c r="J872" s="7"/>
      <c r="K872" s="7"/>
      <c r="L872" s="7"/>
      <c r="M872" s="7"/>
      <c r="Q872" s="1423"/>
      <c r="S872" s="14"/>
      <c r="T872" s="1263"/>
    </row>
    <row r="873" spans="9:20" x14ac:dyDescent="0.25">
      <c r="I873" s="7"/>
      <c r="J873" s="7"/>
      <c r="K873" s="7"/>
      <c r="L873" s="7"/>
      <c r="M873" s="7"/>
      <c r="Q873" s="1423"/>
      <c r="S873" s="14"/>
      <c r="T873" s="1263"/>
    </row>
    <row r="874" spans="9:20" x14ac:dyDescent="0.25">
      <c r="I874" s="7"/>
      <c r="J874" s="7"/>
      <c r="K874" s="7"/>
      <c r="L874" s="7"/>
      <c r="M874" s="7"/>
      <c r="Q874" s="1423"/>
      <c r="S874" s="14"/>
      <c r="T874" s="1263"/>
    </row>
    <row r="875" spans="9:20" x14ac:dyDescent="0.25">
      <c r="I875" s="7"/>
      <c r="J875" s="7"/>
      <c r="K875" s="7"/>
      <c r="L875" s="7"/>
      <c r="M875" s="7"/>
      <c r="Q875" s="1423"/>
      <c r="S875" s="14"/>
      <c r="T875" s="1263"/>
    </row>
    <row r="876" spans="9:20" x14ac:dyDescent="0.25">
      <c r="I876" s="7"/>
      <c r="J876" s="7"/>
      <c r="K876" s="7"/>
      <c r="L876" s="7"/>
      <c r="M876" s="7"/>
      <c r="Q876" s="1423"/>
      <c r="S876" s="14"/>
      <c r="T876" s="1263"/>
    </row>
    <row r="877" spans="9:20" x14ac:dyDescent="0.25">
      <c r="I877" s="7"/>
      <c r="J877" s="7"/>
      <c r="K877" s="7"/>
      <c r="L877" s="7"/>
      <c r="M877" s="7"/>
      <c r="Q877" s="1423"/>
      <c r="S877" s="14"/>
      <c r="T877" s="1263"/>
    </row>
    <row r="878" spans="9:20" x14ac:dyDescent="0.25">
      <c r="I878" s="7"/>
      <c r="J878" s="7"/>
      <c r="K878" s="7"/>
      <c r="L878" s="7"/>
      <c r="M878" s="7"/>
      <c r="Q878" s="1423"/>
      <c r="S878" s="14"/>
      <c r="T878" s="1263"/>
    </row>
    <row r="879" spans="9:20" x14ac:dyDescent="0.25">
      <c r="I879" s="7"/>
      <c r="J879" s="7"/>
      <c r="K879" s="7"/>
      <c r="L879" s="7"/>
      <c r="M879" s="7"/>
      <c r="Q879" s="1423"/>
      <c r="S879" s="14"/>
      <c r="T879" s="1263"/>
    </row>
    <row r="880" spans="9:20" x14ac:dyDescent="0.25">
      <c r="I880" s="7"/>
      <c r="J880" s="7"/>
      <c r="K880" s="7"/>
      <c r="L880" s="7"/>
      <c r="M880" s="7"/>
      <c r="Q880" s="1423"/>
      <c r="S880" s="14"/>
      <c r="T880" s="1263"/>
    </row>
    <row r="881" spans="9:20" x14ac:dyDescent="0.25">
      <c r="I881" s="7"/>
      <c r="J881" s="7"/>
      <c r="K881" s="7"/>
      <c r="L881" s="7"/>
      <c r="M881" s="7"/>
      <c r="Q881" s="1423"/>
      <c r="S881" s="14"/>
      <c r="T881" s="1263"/>
    </row>
    <row r="882" spans="9:20" x14ac:dyDescent="0.25">
      <c r="I882" s="7"/>
      <c r="J882" s="7"/>
      <c r="K882" s="7"/>
      <c r="L882" s="7"/>
      <c r="M882" s="7"/>
      <c r="Q882" s="1423"/>
      <c r="S882" s="14"/>
      <c r="T882" s="1263"/>
    </row>
    <row r="883" spans="9:20" x14ac:dyDescent="0.25">
      <c r="I883" s="7"/>
      <c r="J883" s="7"/>
      <c r="K883" s="7"/>
      <c r="L883" s="7"/>
      <c r="M883" s="7"/>
      <c r="Q883" s="1423"/>
      <c r="S883" s="14"/>
      <c r="T883" s="1263"/>
    </row>
    <row r="884" spans="9:20" x14ac:dyDescent="0.25">
      <c r="I884" s="7"/>
      <c r="J884" s="7"/>
      <c r="K884" s="7"/>
      <c r="L884" s="7"/>
      <c r="M884" s="7"/>
      <c r="Q884" s="1423"/>
      <c r="S884" s="14"/>
      <c r="T884" s="1263"/>
    </row>
    <row r="885" spans="9:20" x14ac:dyDescent="0.25">
      <c r="I885" s="7"/>
      <c r="J885" s="7"/>
      <c r="K885" s="7"/>
      <c r="L885" s="7"/>
      <c r="M885" s="7"/>
      <c r="Q885" s="1423"/>
      <c r="S885" s="14"/>
      <c r="T885" s="1263"/>
    </row>
    <row r="886" spans="9:20" x14ac:dyDescent="0.25">
      <c r="I886" s="7"/>
      <c r="J886" s="7"/>
      <c r="K886" s="7"/>
      <c r="L886" s="7"/>
      <c r="M886" s="7"/>
      <c r="Q886" s="1423"/>
      <c r="S886" s="14"/>
      <c r="T886" s="1263"/>
    </row>
    <row r="887" spans="9:20" x14ac:dyDescent="0.25">
      <c r="I887" s="7"/>
      <c r="J887" s="7"/>
      <c r="K887" s="7"/>
      <c r="L887" s="7"/>
      <c r="M887" s="7"/>
      <c r="Q887" s="1423"/>
      <c r="S887" s="14"/>
      <c r="T887" s="1263"/>
    </row>
    <row r="888" spans="9:20" x14ac:dyDescent="0.25">
      <c r="I888" s="7"/>
      <c r="J888" s="7"/>
      <c r="K888" s="7"/>
      <c r="L888" s="7"/>
      <c r="M888" s="7"/>
      <c r="Q888" s="1423"/>
      <c r="S888" s="14"/>
      <c r="T888" s="1263"/>
    </row>
    <row r="889" spans="9:20" x14ac:dyDescent="0.25">
      <c r="I889" s="7"/>
      <c r="J889" s="7"/>
      <c r="K889" s="7"/>
      <c r="L889" s="7"/>
      <c r="M889" s="7"/>
      <c r="Q889" s="1423"/>
      <c r="S889" s="14"/>
      <c r="T889" s="1263"/>
    </row>
    <row r="890" spans="9:20" x14ac:dyDescent="0.25">
      <c r="I890" s="7"/>
      <c r="J890" s="7"/>
      <c r="K890" s="7"/>
      <c r="L890" s="7"/>
      <c r="M890" s="7"/>
      <c r="Q890" s="1423"/>
      <c r="S890" s="14"/>
      <c r="T890" s="1263"/>
    </row>
    <row r="891" spans="9:20" x14ac:dyDescent="0.25">
      <c r="I891" s="7"/>
      <c r="J891" s="7"/>
      <c r="K891" s="7"/>
      <c r="L891" s="7"/>
      <c r="M891" s="7"/>
      <c r="Q891" s="1423"/>
      <c r="S891" s="14"/>
      <c r="T891" s="1263"/>
    </row>
    <row r="892" spans="9:20" x14ac:dyDescent="0.25">
      <c r="I892" s="7"/>
      <c r="J892" s="7"/>
      <c r="K892" s="7"/>
      <c r="L892" s="7"/>
      <c r="M892" s="7"/>
      <c r="Q892" s="1423"/>
      <c r="S892" s="14"/>
      <c r="T892" s="1263"/>
    </row>
    <row r="893" spans="9:20" x14ac:dyDescent="0.25">
      <c r="I893" s="7"/>
      <c r="J893" s="7"/>
      <c r="K893" s="7"/>
      <c r="L893" s="7"/>
      <c r="M893" s="7"/>
      <c r="Q893" s="1423"/>
      <c r="S893" s="14"/>
      <c r="T893" s="1263"/>
    </row>
    <row r="894" spans="9:20" x14ac:dyDescent="0.25">
      <c r="I894" s="7"/>
      <c r="J894" s="7"/>
      <c r="K894" s="7"/>
      <c r="L894" s="7"/>
      <c r="M894" s="7"/>
      <c r="Q894" s="1423"/>
      <c r="S894" s="14"/>
      <c r="T894" s="1263"/>
    </row>
    <row r="895" spans="9:20" x14ac:dyDescent="0.25">
      <c r="I895" s="7"/>
      <c r="J895" s="7"/>
      <c r="K895" s="7"/>
      <c r="L895" s="7"/>
      <c r="M895" s="7"/>
      <c r="Q895" s="1423"/>
      <c r="S895" s="14"/>
      <c r="T895" s="1263"/>
    </row>
    <row r="896" spans="9:20" x14ac:dyDescent="0.25">
      <c r="I896" s="7"/>
      <c r="J896" s="7"/>
      <c r="K896" s="7"/>
      <c r="L896" s="7"/>
      <c r="M896" s="7"/>
      <c r="Q896" s="1423"/>
      <c r="S896" s="14"/>
      <c r="T896" s="1263"/>
    </row>
    <row r="897" spans="9:20" x14ac:dyDescent="0.25">
      <c r="I897" s="7"/>
      <c r="J897" s="7"/>
      <c r="K897" s="7"/>
      <c r="L897" s="7"/>
      <c r="M897" s="7"/>
      <c r="Q897" s="1423"/>
      <c r="S897" s="14"/>
      <c r="T897" s="1263"/>
    </row>
    <row r="898" spans="9:20" x14ac:dyDescent="0.25">
      <c r="I898" s="7"/>
      <c r="J898" s="7"/>
      <c r="K898" s="7"/>
      <c r="L898" s="7"/>
      <c r="M898" s="7"/>
      <c r="Q898" s="1423"/>
      <c r="S898" s="14"/>
      <c r="T898" s="1263"/>
    </row>
    <row r="899" spans="9:20" x14ac:dyDescent="0.25">
      <c r="I899" s="7"/>
      <c r="J899" s="7"/>
      <c r="K899" s="7"/>
      <c r="L899" s="7"/>
      <c r="M899" s="7"/>
      <c r="Q899" s="1423"/>
      <c r="S899" s="14"/>
      <c r="T899" s="1263"/>
    </row>
    <row r="900" spans="9:20" x14ac:dyDescent="0.25">
      <c r="I900" s="7"/>
      <c r="J900" s="7"/>
      <c r="K900" s="7"/>
      <c r="L900" s="7"/>
      <c r="M900" s="7"/>
      <c r="Q900" s="1423"/>
      <c r="S900" s="14"/>
      <c r="T900" s="1263"/>
    </row>
    <row r="901" spans="9:20" x14ac:dyDescent="0.25">
      <c r="I901" s="7"/>
      <c r="J901" s="7"/>
      <c r="K901" s="7"/>
      <c r="L901" s="7"/>
      <c r="M901" s="7"/>
      <c r="Q901" s="1423"/>
      <c r="S901" s="14"/>
      <c r="T901" s="1263"/>
    </row>
    <row r="902" spans="9:20" x14ac:dyDescent="0.25">
      <c r="I902" s="7"/>
      <c r="J902" s="7"/>
      <c r="K902" s="7"/>
      <c r="L902" s="7"/>
      <c r="M902" s="7"/>
      <c r="Q902" s="1423"/>
      <c r="S902" s="14"/>
      <c r="T902" s="1263"/>
    </row>
    <row r="903" spans="9:20" x14ac:dyDescent="0.25">
      <c r="I903" s="7"/>
      <c r="J903" s="7"/>
      <c r="K903" s="7"/>
      <c r="L903" s="7"/>
      <c r="M903" s="7"/>
      <c r="Q903" s="1423"/>
      <c r="S903" s="14"/>
      <c r="T903" s="1263"/>
    </row>
    <row r="904" spans="9:20" x14ac:dyDescent="0.25">
      <c r="I904" s="7"/>
      <c r="J904" s="7"/>
      <c r="K904" s="7"/>
      <c r="L904" s="7"/>
      <c r="M904" s="7"/>
      <c r="Q904" s="1423"/>
      <c r="S904" s="14"/>
      <c r="T904" s="1263"/>
    </row>
    <row r="905" spans="9:20" x14ac:dyDescent="0.25">
      <c r="I905" s="7"/>
      <c r="J905" s="7"/>
      <c r="K905" s="7"/>
      <c r="L905" s="7"/>
      <c r="M905" s="7"/>
      <c r="Q905" s="1423"/>
      <c r="S905" s="14"/>
      <c r="T905" s="1263"/>
    </row>
    <row r="906" spans="9:20" x14ac:dyDescent="0.25">
      <c r="I906" s="7"/>
      <c r="J906" s="7"/>
      <c r="K906" s="7"/>
      <c r="L906" s="7"/>
      <c r="M906" s="7"/>
      <c r="Q906" s="1423"/>
      <c r="S906" s="14"/>
      <c r="T906" s="1263"/>
    </row>
    <row r="907" spans="9:20" x14ac:dyDescent="0.25">
      <c r="I907" s="7"/>
      <c r="J907" s="7"/>
      <c r="K907" s="7"/>
      <c r="L907" s="7"/>
      <c r="M907" s="7"/>
      <c r="Q907" s="1423"/>
      <c r="S907" s="14"/>
      <c r="T907" s="1263"/>
    </row>
    <row r="908" spans="9:20" x14ac:dyDescent="0.25">
      <c r="I908" s="7"/>
      <c r="J908" s="7"/>
      <c r="K908" s="7"/>
      <c r="L908" s="7"/>
      <c r="M908" s="7"/>
      <c r="Q908" s="1423"/>
      <c r="S908" s="14"/>
      <c r="T908" s="1263"/>
    </row>
    <row r="909" spans="9:20" x14ac:dyDescent="0.25">
      <c r="I909" s="7"/>
      <c r="J909" s="7"/>
      <c r="K909" s="7"/>
      <c r="L909" s="7"/>
      <c r="M909" s="7"/>
      <c r="Q909" s="1423"/>
      <c r="S909" s="14"/>
      <c r="T909" s="1263"/>
    </row>
    <row r="910" spans="9:20" x14ac:dyDescent="0.25">
      <c r="I910" s="7"/>
      <c r="J910" s="7"/>
      <c r="K910" s="7"/>
      <c r="L910" s="7"/>
      <c r="M910" s="7"/>
      <c r="Q910" s="1423"/>
      <c r="S910" s="14"/>
      <c r="T910" s="1263"/>
    </row>
    <row r="911" spans="9:20" x14ac:dyDescent="0.25">
      <c r="I911" s="7"/>
      <c r="J911" s="7"/>
      <c r="K911" s="7"/>
      <c r="L911" s="7"/>
      <c r="M911" s="7"/>
      <c r="Q911" s="1423"/>
      <c r="S911" s="14"/>
      <c r="T911" s="1263"/>
    </row>
    <row r="912" spans="9:20" x14ac:dyDescent="0.25">
      <c r="I912" s="7"/>
      <c r="J912" s="7"/>
      <c r="K912" s="7"/>
      <c r="L912" s="7"/>
      <c r="M912" s="7"/>
      <c r="Q912" s="1423"/>
      <c r="S912" s="14"/>
      <c r="T912" s="1263"/>
    </row>
    <row r="913" spans="9:20" x14ac:dyDescent="0.25">
      <c r="I913" s="7"/>
      <c r="J913" s="7"/>
      <c r="K913" s="7"/>
      <c r="L913" s="7"/>
      <c r="M913" s="7"/>
      <c r="Q913" s="1423"/>
      <c r="S913" s="14"/>
      <c r="T913" s="1263"/>
    </row>
    <row r="914" spans="9:20" x14ac:dyDescent="0.25">
      <c r="I914" s="7"/>
      <c r="J914" s="7"/>
      <c r="K914" s="7"/>
      <c r="L914" s="7"/>
      <c r="M914" s="7"/>
      <c r="Q914" s="1423"/>
      <c r="S914" s="14"/>
      <c r="T914" s="1263"/>
    </row>
    <row r="915" spans="9:20" x14ac:dyDescent="0.25">
      <c r="I915" s="7"/>
      <c r="J915" s="7"/>
      <c r="K915" s="7"/>
      <c r="L915" s="7"/>
      <c r="M915" s="7"/>
      <c r="Q915" s="1423"/>
      <c r="S915" s="14"/>
      <c r="T915" s="1263"/>
    </row>
    <row r="916" spans="9:20" x14ac:dyDescent="0.25">
      <c r="I916" s="7"/>
      <c r="J916" s="7"/>
      <c r="K916" s="7"/>
      <c r="L916" s="7"/>
      <c r="M916" s="7"/>
      <c r="Q916" s="1423"/>
      <c r="S916" s="14"/>
      <c r="T916" s="1263"/>
    </row>
    <row r="917" spans="9:20" x14ac:dyDescent="0.25">
      <c r="I917" s="7"/>
      <c r="J917" s="7"/>
      <c r="K917" s="7"/>
      <c r="L917" s="7"/>
      <c r="M917" s="7"/>
      <c r="Q917" s="1423"/>
      <c r="S917" s="14"/>
      <c r="T917" s="1263"/>
    </row>
    <row r="918" spans="9:20" x14ac:dyDescent="0.25">
      <c r="I918" s="7"/>
      <c r="J918" s="7"/>
      <c r="K918" s="7"/>
      <c r="L918" s="7"/>
      <c r="M918" s="7"/>
      <c r="Q918" s="1423"/>
      <c r="S918" s="14"/>
      <c r="T918" s="1263"/>
    </row>
    <row r="919" spans="9:20" x14ac:dyDescent="0.25">
      <c r="I919" s="7"/>
      <c r="J919" s="7"/>
      <c r="K919" s="7"/>
      <c r="L919" s="7"/>
      <c r="M919" s="7"/>
      <c r="Q919" s="1423"/>
      <c r="S919" s="14"/>
      <c r="T919" s="1263"/>
    </row>
    <row r="920" spans="9:20" x14ac:dyDescent="0.25">
      <c r="I920" s="7"/>
      <c r="J920" s="7"/>
      <c r="K920" s="7"/>
      <c r="L920" s="7"/>
      <c r="M920" s="7"/>
      <c r="Q920" s="1423"/>
      <c r="S920" s="14"/>
      <c r="T920" s="1263"/>
    </row>
    <row r="921" spans="9:20" x14ac:dyDescent="0.25">
      <c r="I921" s="7"/>
      <c r="J921" s="7"/>
      <c r="K921" s="7"/>
      <c r="L921" s="7"/>
      <c r="M921" s="7"/>
      <c r="Q921" s="1423"/>
      <c r="S921" s="14"/>
      <c r="T921" s="1263"/>
    </row>
    <row r="922" spans="9:20" x14ac:dyDescent="0.25">
      <c r="I922" s="7"/>
      <c r="J922" s="7"/>
      <c r="K922" s="7"/>
      <c r="L922" s="7"/>
      <c r="M922" s="7"/>
      <c r="Q922" s="1423"/>
      <c r="S922" s="14"/>
      <c r="T922" s="1263"/>
    </row>
    <row r="923" spans="9:20" x14ac:dyDescent="0.25">
      <c r="I923" s="7"/>
      <c r="J923" s="7"/>
      <c r="K923" s="7"/>
      <c r="L923" s="7"/>
      <c r="M923" s="7"/>
      <c r="Q923" s="1423"/>
      <c r="S923" s="14"/>
      <c r="T923" s="1263"/>
    </row>
    <row r="924" spans="9:20" x14ac:dyDescent="0.25">
      <c r="I924" s="7"/>
      <c r="J924" s="7"/>
      <c r="K924" s="7"/>
      <c r="L924" s="7"/>
      <c r="M924" s="7"/>
      <c r="Q924" s="1423"/>
      <c r="S924" s="14"/>
      <c r="T924" s="1263"/>
    </row>
    <row r="925" spans="9:20" x14ac:dyDescent="0.25">
      <c r="I925" s="7"/>
      <c r="J925" s="7"/>
      <c r="K925" s="7"/>
      <c r="L925" s="7"/>
      <c r="M925" s="7"/>
      <c r="Q925" s="1423"/>
      <c r="S925" s="14"/>
      <c r="T925" s="1263"/>
    </row>
    <row r="926" spans="9:20" x14ac:dyDescent="0.25">
      <c r="I926" s="7"/>
      <c r="J926" s="7"/>
      <c r="K926" s="7"/>
      <c r="L926" s="7"/>
      <c r="M926" s="7"/>
      <c r="Q926" s="1423"/>
      <c r="S926" s="14"/>
      <c r="T926" s="1263"/>
    </row>
    <row r="927" spans="9:20" x14ac:dyDescent="0.25">
      <c r="I927" s="7"/>
      <c r="J927" s="7"/>
      <c r="K927" s="7"/>
      <c r="L927" s="7"/>
      <c r="M927" s="7"/>
      <c r="Q927" s="1423"/>
      <c r="S927" s="14"/>
      <c r="T927" s="1263"/>
    </row>
    <row r="928" spans="9:20" x14ac:dyDescent="0.25">
      <c r="I928" s="7"/>
      <c r="J928" s="7"/>
      <c r="K928" s="7"/>
      <c r="L928" s="7"/>
      <c r="M928" s="7"/>
      <c r="Q928" s="1423"/>
      <c r="S928" s="14"/>
      <c r="T928" s="1263"/>
    </row>
    <row r="929" spans="9:20" x14ac:dyDescent="0.25">
      <c r="I929" s="7"/>
      <c r="J929" s="7"/>
      <c r="K929" s="7"/>
      <c r="L929" s="7"/>
      <c r="M929" s="7"/>
      <c r="Q929" s="1423"/>
      <c r="S929" s="14"/>
      <c r="T929" s="1263"/>
    </row>
    <row r="930" spans="9:20" x14ac:dyDescent="0.25">
      <c r="I930" s="7"/>
      <c r="J930" s="7"/>
      <c r="K930" s="7"/>
      <c r="L930" s="7"/>
      <c r="M930" s="7"/>
      <c r="Q930" s="1423"/>
      <c r="S930" s="14"/>
      <c r="T930" s="1263"/>
    </row>
    <row r="931" spans="9:20" x14ac:dyDescent="0.25">
      <c r="I931" s="7"/>
      <c r="J931" s="7"/>
      <c r="K931" s="7"/>
      <c r="L931" s="7"/>
      <c r="M931" s="7"/>
      <c r="Q931" s="1423"/>
      <c r="S931" s="14"/>
      <c r="T931" s="1263"/>
    </row>
    <row r="932" spans="9:20" x14ac:dyDescent="0.25">
      <c r="I932" s="7"/>
      <c r="J932" s="7"/>
      <c r="K932" s="7"/>
      <c r="L932" s="7"/>
      <c r="M932" s="7"/>
      <c r="Q932" s="1423"/>
      <c r="S932" s="14"/>
      <c r="T932" s="1263"/>
    </row>
    <row r="933" spans="9:20" x14ac:dyDescent="0.25">
      <c r="I933" s="7"/>
      <c r="J933" s="7"/>
      <c r="K933" s="7"/>
      <c r="L933" s="7"/>
      <c r="M933" s="7"/>
      <c r="Q933" s="1423"/>
      <c r="S933" s="14"/>
      <c r="T933" s="1263"/>
    </row>
    <row r="934" spans="9:20" x14ac:dyDescent="0.25">
      <c r="I934" s="7"/>
      <c r="J934" s="7"/>
      <c r="K934" s="7"/>
      <c r="L934" s="7"/>
      <c r="M934" s="7"/>
      <c r="Q934" s="1423"/>
      <c r="S934" s="14"/>
      <c r="T934" s="1263"/>
    </row>
    <row r="935" spans="9:20" x14ac:dyDescent="0.25">
      <c r="I935" s="7"/>
      <c r="J935" s="7"/>
      <c r="K935" s="7"/>
      <c r="L935" s="7"/>
      <c r="M935" s="7"/>
      <c r="Q935" s="1423"/>
      <c r="S935" s="14"/>
      <c r="T935" s="1263"/>
    </row>
    <row r="936" spans="9:20" x14ac:dyDescent="0.25">
      <c r="I936" s="7"/>
      <c r="J936" s="7"/>
      <c r="K936" s="7"/>
      <c r="L936" s="7"/>
      <c r="M936" s="7"/>
      <c r="Q936" s="1423"/>
      <c r="S936" s="14"/>
      <c r="T936" s="1263"/>
    </row>
    <row r="937" spans="9:20" x14ac:dyDescent="0.25">
      <c r="I937" s="7"/>
      <c r="J937" s="7"/>
      <c r="K937" s="7"/>
      <c r="L937" s="7"/>
      <c r="M937" s="7"/>
      <c r="Q937" s="1423"/>
      <c r="S937" s="14"/>
      <c r="T937" s="1263"/>
    </row>
    <row r="938" spans="9:20" x14ac:dyDescent="0.25">
      <c r="I938" s="7"/>
      <c r="J938" s="7"/>
      <c r="K938" s="7"/>
      <c r="L938" s="7"/>
      <c r="M938" s="7"/>
      <c r="Q938" s="1423"/>
      <c r="S938" s="14"/>
      <c r="T938" s="1263"/>
    </row>
    <row r="939" spans="9:20" x14ac:dyDescent="0.25">
      <c r="I939" s="7"/>
      <c r="J939" s="7"/>
      <c r="K939" s="7"/>
      <c r="L939" s="7"/>
      <c r="M939" s="7"/>
      <c r="Q939" s="1423"/>
      <c r="S939" s="14"/>
      <c r="T939" s="1263"/>
    </row>
    <row r="940" spans="9:20" x14ac:dyDescent="0.25">
      <c r="I940" s="7"/>
      <c r="J940" s="7"/>
      <c r="K940" s="7"/>
      <c r="L940" s="7"/>
      <c r="M940" s="7"/>
      <c r="Q940" s="1423"/>
      <c r="S940" s="14"/>
      <c r="T940" s="1263"/>
    </row>
    <row r="941" spans="9:20" x14ac:dyDescent="0.25">
      <c r="I941" s="7"/>
      <c r="J941" s="7"/>
      <c r="K941" s="7"/>
      <c r="L941" s="7"/>
      <c r="M941" s="7"/>
      <c r="Q941" s="1423"/>
      <c r="S941" s="14"/>
      <c r="T941" s="1263"/>
    </row>
    <row r="942" spans="9:20" x14ac:dyDescent="0.25">
      <c r="I942" s="7"/>
      <c r="J942" s="7"/>
      <c r="K942" s="7"/>
      <c r="L942" s="7"/>
      <c r="M942" s="7"/>
      <c r="Q942" s="1423"/>
      <c r="S942" s="14"/>
      <c r="T942" s="1263"/>
    </row>
    <row r="943" spans="9:20" x14ac:dyDescent="0.25">
      <c r="I943" s="7"/>
      <c r="J943" s="7"/>
      <c r="K943" s="7"/>
      <c r="L943" s="7"/>
      <c r="M943" s="7"/>
      <c r="Q943" s="1423"/>
      <c r="S943" s="14"/>
      <c r="T943" s="1263"/>
    </row>
    <row r="944" spans="9:20" x14ac:dyDescent="0.25">
      <c r="I944" s="7"/>
      <c r="J944" s="7"/>
      <c r="K944" s="7"/>
      <c r="L944" s="7"/>
      <c r="M944" s="7"/>
      <c r="Q944" s="1423"/>
      <c r="S944" s="14"/>
      <c r="T944" s="1263"/>
    </row>
    <row r="945" spans="9:20" x14ac:dyDescent="0.25">
      <c r="I945" s="7"/>
      <c r="J945" s="7"/>
      <c r="K945" s="7"/>
      <c r="L945" s="7"/>
      <c r="M945" s="7"/>
      <c r="Q945" s="1423"/>
      <c r="S945" s="14"/>
      <c r="T945" s="1263"/>
    </row>
    <row r="946" spans="9:20" x14ac:dyDescent="0.25">
      <c r="I946" s="7"/>
      <c r="J946" s="7"/>
      <c r="K946" s="7"/>
      <c r="L946" s="7"/>
      <c r="M946" s="7"/>
      <c r="Q946" s="1423"/>
      <c r="S946" s="14"/>
      <c r="T946" s="1263"/>
    </row>
    <row r="947" spans="9:20" x14ac:dyDescent="0.25">
      <c r="I947" s="7"/>
      <c r="J947" s="7"/>
      <c r="K947" s="7"/>
      <c r="L947" s="7"/>
      <c r="M947" s="7"/>
      <c r="Q947" s="1423"/>
      <c r="S947" s="14"/>
      <c r="T947" s="1263"/>
    </row>
    <row r="948" spans="9:20" x14ac:dyDescent="0.25">
      <c r="I948" s="7"/>
      <c r="J948" s="7"/>
      <c r="K948" s="7"/>
      <c r="L948" s="7"/>
      <c r="M948" s="7"/>
      <c r="Q948" s="1423"/>
      <c r="S948" s="14"/>
      <c r="T948" s="1263"/>
    </row>
    <row r="949" spans="9:20" x14ac:dyDescent="0.25">
      <c r="I949" s="7"/>
      <c r="J949" s="7"/>
      <c r="K949" s="7"/>
      <c r="L949" s="7"/>
      <c r="M949" s="7"/>
      <c r="Q949" s="1423"/>
      <c r="S949" s="14"/>
      <c r="T949" s="1263"/>
    </row>
    <row r="950" spans="9:20" x14ac:dyDescent="0.25">
      <c r="I950" s="7"/>
      <c r="J950" s="7"/>
      <c r="K950" s="7"/>
      <c r="L950" s="7"/>
      <c r="M950" s="7"/>
      <c r="Q950" s="1423"/>
      <c r="S950" s="14"/>
      <c r="T950" s="1263"/>
    </row>
    <row r="951" spans="9:20" x14ac:dyDescent="0.25">
      <c r="I951" s="7"/>
      <c r="J951" s="7"/>
      <c r="K951" s="7"/>
      <c r="L951" s="7"/>
      <c r="M951" s="7"/>
      <c r="Q951" s="1423"/>
      <c r="S951" s="14"/>
      <c r="T951" s="1263"/>
    </row>
    <row r="952" spans="9:20" x14ac:dyDescent="0.25">
      <c r="I952" s="7"/>
      <c r="J952" s="7"/>
      <c r="K952" s="7"/>
      <c r="L952" s="7"/>
      <c r="M952" s="7"/>
      <c r="Q952" s="1423"/>
      <c r="S952" s="14"/>
      <c r="T952" s="1263"/>
    </row>
    <row r="953" spans="9:20" x14ac:dyDescent="0.25">
      <c r="I953" s="7"/>
      <c r="J953" s="7"/>
      <c r="K953" s="7"/>
      <c r="L953" s="7"/>
      <c r="M953" s="7"/>
      <c r="Q953" s="1423"/>
      <c r="S953" s="14"/>
      <c r="T953" s="1263"/>
    </row>
    <row r="954" spans="9:20" x14ac:dyDescent="0.25">
      <c r="I954" s="7"/>
      <c r="J954" s="7"/>
      <c r="K954" s="7"/>
      <c r="L954" s="7"/>
      <c r="M954" s="7"/>
      <c r="Q954" s="1423"/>
      <c r="S954" s="14"/>
      <c r="T954" s="1263"/>
    </row>
    <row r="955" spans="9:20" x14ac:dyDescent="0.25">
      <c r="I955" s="7"/>
      <c r="J955" s="7"/>
      <c r="K955" s="7"/>
      <c r="L955" s="7"/>
      <c r="M955" s="7"/>
      <c r="Q955" s="1423"/>
      <c r="S955" s="14"/>
      <c r="T955" s="1263"/>
    </row>
    <row r="956" spans="9:20" x14ac:dyDescent="0.25">
      <c r="I956" s="7"/>
      <c r="J956" s="7"/>
      <c r="K956" s="7"/>
      <c r="L956" s="7"/>
      <c r="M956" s="7"/>
      <c r="Q956" s="1423"/>
      <c r="S956" s="14"/>
      <c r="T956" s="1263"/>
    </row>
    <row r="957" spans="9:20" x14ac:dyDescent="0.25">
      <c r="I957" s="7"/>
      <c r="J957" s="7"/>
      <c r="K957" s="7"/>
      <c r="L957" s="7"/>
      <c r="M957" s="7"/>
      <c r="Q957" s="1423"/>
      <c r="S957" s="14"/>
      <c r="T957" s="1263"/>
    </row>
    <row r="958" spans="9:20" x14ac:dyDescent="0.25">
      <c r="I958" s="7"/>
      <c r="J958" s="7"/>
      <c r="K958" s="7"/>
      <c r="L958" s="7"/>
      <c r="M958" s="7"/>
      <c r="Q958" s="1423"/>
      <c r="S958" s="14"/>
      <c r="T958" s="1263"/>
    </row>
    <row r="959" spans="9:20" x14ac:dyDescent="0.25">
      <c r="I959" s="7"/>
      <c r="J959" s="7"/>
      <c r="K959" s="7"/>
      <c r="L959" s="7"/>
      <c r="M959" s="7"/>
      <c r="Q959" s="1423"/>
      <c r="S959" s="14"/>
      <c r="T959" s="1263"/>
    </row>
    <row r="960" spans="9:20" x14ac:dyDescent="0.25">
      <c r="I960" s="7"/>
      <c r="J960" s="7"/>
      <c r="K960" s="7"/>
      <c r="L960" s="7"/>
      <c r="M960" s="7"/>
      <c r="Q960" s="1423"/>
      <c r="S960" s="14"/>
      <c r="T960" s="1263"/>
    </row>
    <row r="961" spans="9:20" x14ac:dyDescent="0.25">
      <c r="I961" s="7"/>
      <c r="J961" s="7"/>
      <c r="K961" s="7"/>
      <c r="L961" s="7"/>
      <c r="M961" s="7"/>
      <c r="Q961" s="1423"/>
      <c r="S961" s="14"/>
      <c r="T961" s="1263"/>
    </row>
    <row r="962" spans="9:20" x14ac:dyDescent="0.25">
      <c r="I962" s="7"/>
      <c r="J962" s="7"/>
      <c r="K962" s="7"/>
      <c r="L962" s="7"/>
      <c r="M962" s="7"/>
      <c r="Q962" s="1423"/>
      <c r="S962" s="14"/>
      <c r="T962" s="1263"/>
    </row>
    <row r="963" spans="9:20" x14ac:dyDescent="0.25">
      <c r="I963" s="7"/>
      <c r="J963" s="7"/>
      <c r="K963" s="7"/>
      <c r="L963" s="7"/>
      <c r="M963" s="7"/>
      <c r="Q963" s="1423"/>
      <c r="S963" s="14"/>
      <c r="T963" s="1263"/>
    </row>
    <row r="964" spans="9:20" x14ac:dyDescent="0.25">
      <c r="I964" s="7"/>
      <c r="J964" s="7"/>
      <c r="K964" s="7"/>
      <c r="L964" s="7"/>
      <c r="M964" s="7"/>
      <c r="Q964" s="1423"/>
      <c r="S964" s="14"/>
      <c r="T964" s="1263"/>
    </row>
    <row r="965" spans="9:20" x14ac:dyDescent="0.25">
      <c r="I965" s="7"/>
      <c r="J965" s="7"/>
      <c r="K965" s="7"/>
      <c r="L965" s="7"/>
      <c r="M965" s="7"/>
      <c r="Q965" s="1423"/>
      <c r="S965" s="14"/>
      <c r="T965" s="1263"/>
    </row>
    <row r="966" spans="9:20" x14ac:dyDescent="0.25">
      <c r="I966" s="7"/>
      <c r="J966" s="7"/>
      <c r="K966" s="7"/>
      <c r="L966" s="7"/>
      <c r="M966" s="7"/>
      <c r="Q966" s="1423"/>
      <c r="S966" s="14"/>
      <c r="T966" s="1263"/>
    </row>
    <row r="967" spans="9:20" x14ac:dyDescent="0.25">
      <c r="I967" s="7"/>
      <c r="J967" s="7"/>
      <c r="K967" s="7"/>
      <c r="L967" s="7"/>
      <c r="M967" s="7"/>
      <c r="Q967" s="1423"/>
      <c r="S967" s="14"/>
      <c r="T967" s="1263"/>
    </row>
    <row r="968" spans="9:20" x14ac:dyDescent="0.25">
      <c r="I968" s="7"/>
      <c r="J968" s="7"/>
      <c r="K968" s="7"/>
      <c r="L968" s="7"/>
      <c r="M968" s="7"/>
      <c r="Q968" s="1423"/>
      <c r="S968" s="14"/>
      <c r="T968" s="1263"/>
    </row>
    <row r="969" spans="9:20" x14ac:dyDescent="0.25">
      <c r="I969" s="7"/>
      <c r="J969" s="7"/>
      <c r="K969" s="7"/>
      <c r="L969" s="7"/>
      <c r="M969" s="7"/>
      <c r="Q969" s="1423"/>
      <c r="S969" s="14"/>
      <c r="T969" s="1263"/>
    </row>
    <row r="970" spans="9:20" x14ac:dyDescent="0.25">
      <c r="I970" s="7"/>
      <c r="J970" s="7"/>
      <c r="K970" s="7"/>
      <c r="L970" s="7"/>
      <c r="M970" s="7"/>
      <c r="Q970" s="1423"/>
      <c r="S970" s="14"/>
      <c r="T970" s="1263"/>
    </row>
    <row r="971" spans="9:20" x14ac:dyDescent="0.25">
      <c r="I971" s="7"/>
      <c r="J971" s="7"/>
      <c r="K971" s="7"/>
      <c r="L971" s="7"/>
      <c r="M971" s="7"/>
      <c r="Q971" s="1423"/>
      <c r="S971" s="14"/>
      <c r="T971" s="1263"/>
    </row>
    <row r="972" spans="9:20" x14ac:dyDescent="0.25">
      <c r="I972" s="7"/>
      <c r="J972" s="7"/>
      <c r="K972" s="7"/>
      <c r="L972" s="7"/>
      <c r="M972" s="7"/>
      <c r="Q972" s="1423"/>
      <c r="S972" s="14"/>
      <c r="T972" s="1263"/>
    </row>
    <row r="973" spans="9:20" x14ac:dyDescent="0.25">
      <c r="I973" s="7"/>
      <c r="J973" s="7"/>
      <c r="K973" s="7"/>
      <c r="L973" s="7"/>
      <c r="M973" s="7"/>
      <c r="Q973" s="1423"/>
      <c r="S973" s="14"/>
      <c r="T973" s="1263"/>
    </row>
    <row r="974" spans="9:20" x14ac:dyDescent="0.25">
      <c r="I974" s="7"/>
      <c r="J974" s="7"/>
      <c r="K974" s="7"/>
      <c r="L974" s="7"/>
      <c r="M974" s="7"/>
      <c r="Q974" s="1423"/>
      <c r="S974" s="14"/>
      <c r="T974" s="1263"/>
    </row>
    <row r="975" spans="9:20" x14ac:dyDescent="0.25">
      <c r="I975" s="7"/>
      <c r="J975" s="7"/>
      <c r="K975" s="7"/>
      <c r="L975" s="7"/>
      <c r="M975" s="7"/>
      <c r="Q975" s="1423"/>
      <c r="S975" s="14"/>
      <c r="T975" s="1263"/>
    </row>
    <row r="976" spans="9:20" x14ac:dyDescent="0.25">
      <c r="I976" s="7"/>
      <c r="J976" s="7"/>
      <c r="K976" s="7"/>
      <c r="L976" s="7"/>
      <c r="M976" s="7"/>
      <c r="Q976" s="1423"/>
      <c r="S976" s="14"/>
      <c r="T976" s="1263"/>
    </row>
    <row r="977" spans="9:20" x14ac:dyDescent="0.25">
      <c r="I977" s="7"/>
      <c r="J977" s="7"/>
      <c r="K977" s="7"/>
      <c r="L977" s="7"/>
      <c r="M977" s="7"/>
      <c r="Q977" s="1423"/>
      <c r="S977" s="14"/>
      <c r="T977" s="1263"/>
    </row>
    <row r="978" spans="9:20" x14ac:dyDescent="0.25">
      <c r="I978" s="7"/>
      <c r="J978" s="7"/>
      <c r="K978" s="7"/>
      <c r="L978" s="7"/>
      <c r="M978" s="7"/>
      <c r="Q978" s="1423"/>
      <c r="S978" s="14"/>
      <c r="T978" s="1263"/>
    </row>
    <row r="979" spans="9:20" x14ac:dyDescent="0.25">
      <c r="I979" s="7"/>
      <c r="J979" s="7"/>
      <c r="K979" s="7"/>
      <c r="L979" s="7"/>
      <c r="M979" s="7"/>
      <c r="Q979" s="1423"/>
      <c r="S979" s="14"/>
      <c r="T979" s="1263"/>
    </row>
    <row r="980" spans="9:20" x14ac:dyDescent="0.25">
      <c r="I980" s="7"/>
      <c r="J980" s="7"/>
      <c r="K980" s="7"/>
      <c r="L980" s="7"/>
      <c r="M980" s="7"/>
      <c r="Q980" s="1423"/>
      <c r="S980" s="14"/>
      <c r="T980" s="1263"/>
    </row>
    <row r="981" spans="9:20" x14ac:dyDescent="0.25">
      <c r="I981" s="7"/>
      <c r="J981" s="7"/>
      <c r="K981" s="7"/>
      <c r="L981" s="7"/>
      <c r="M981" s="7"/>
      <c r="Q981" s="1423"/>
      <c r="S981" s="14"/>
      <c r="T981" s="1263"/>
    </row>
    <row r="982" spans="9:20" x14ac:dyDescent="0.25">
      <c r="I982" s="7"/>
      <c r="J982" s="7"/>
      <c r="K982" s="7"/>
      <c r="L982" s="7"/>
      <c r="M982" s="7"/>
      <c r="Q982" s="1423"/>
      <c r="S982" s="14"/>
      <c r="T982" s="1263"/>
    </row>
    <row r="983" spans="9:20" x14ac:dyDescent="0.25">
      <c r="I983" s="7"/>
      <c r="J983" s="7"/>
      <c r="K983" s="7"/>
      <c r="L983" s="7"/>
      <c r="M983" s="7"/>
      <c r="Q983" s="1423"/>
      <c r="S983" s="14"/>
      <c r="T983" s="1263"/>
    </row>
    <row r="984" spans="9:20" x14ac:dyDescent="0.25">
      <c r="I984" s="7"/>
      <c r="J984" s="7"/>
      <c r="K984" s="7"/>
      <c r="L984" s="7"/>
      <c r="M984" s="7"/>
      <c r="Q984" s="1423"/>
      <c r="S984" s="14"/>
      <c r="T984" s="1263"/>
    </row>
    <row r="985" spans="9:20" x14ac:dyDescent="0.25">
      <c r="I985" s="7"/>
      <c r="J985" s="7"/>
      <c r="K985" s="7"/>
      <c r="L985" s="7"/>
      <c r="M985" s="7"/>
      <c r="Q985" s="1423"/>
      <c r="S985" s="14"/>
      <c r="T985" s="1263"/>
    </row>
    <row r="986" spans="9:20" x14ac:dyDescent="0.25">
      <c r="I986" s="7"/>
      <c r="J986" s="7"/>
      <c r="K986" s="7"/>
      <c r="L986" s="7"/>
      <c r="M986" s="7"/>
      <c r="Q986" s="1423"/>
      <c r="S986" s="14"/>
      <c r="T986" s="1263"/>
    </row>
    <row r="987" spans="9:20" x14ac:dyDescent="0.25">
      <c r="I987" s="7"/>
      <c r="J987" s="7"/>
      <c r="K987" s="7"/>
      <c r="L987" s="7"/>
      <c r="M987" s="7"/>
      <c r="Q987" s="1423"/>
      <c r="S987" s="14"/>
      <c r="T987" s="1263"/>
    </row>
    <row r="988" spans="9:20" x14ac:dyDescent="0.25">
      <c r="I988" s="7"/>
      <c r="J988" s="7"/>
      <c r="K988" s="7"/>
      <c r="L988" s="7"/>
      <c r="M988" s="7"/>
      <c r="Q988" s="1423"/>
      <c r="S988" s="14"/>
      <c r="T988" s="1263"/>
    </row>
    <row r="989" spans="9:20" x14ac:dyDescent="0.25">
      <c r="I989" s="7"/>
      <c r="J989" s="7"/>
      <c r="K989" s="7"/>
      <c r="L989" s="7"/>
      <c r="M989" s="7"/>
      <c r="Q989" s="1423"/>
      <c r="S989" s="14"/>
      <c r="T989" s="1263"/>
    </row>
    <row r="990" spans="9:20" x14ac:dyDescent="0.25">
      <c r="I990" s="7"/>
      <c r="J990" s="7"/>
      <c r="K990" s="7"/>
      <c r="L990" s="7"/>
      <c r="M990" s="7"/>
      <c r="Q990" s="1423"/>
      <c r="S990" s="14"/>
      <c r="T990" s="1263"/>
    </row>
    <row r="991" spans="9:20" x14ac:dyDescent="0.25">
      <c r="I991" s="7"/>
      <c r="J991" s="7"/>
      <c r="K991" s="7"/>
      <c r="L991" s="7"/>
      <c r="M991" s="7"/>
      <c r="Q991" s="1423"/>
      <c r="S991" s="14"/>
      <c r="T991" s="1263"/>
    </row>
    <row r="992" spans="9:20" x14ac:dyDescent="0.25">
      <c r="I992" s="7"/>
      <c r="J992" s="7"/>
      <c r="K992" s="7"/>
      <c r="L992" s="7"/>
      <c r="M992" s="7"/>
      <c r="Q992" s="1423"/>
      <c r="S992" s="14"/>
      <c r="T992" s="1263"/>
    </row>
    <row r="993" spans="9:20" x14ac:dyDescent="0.25">
      <c r="I993" s="7"/>
      <c r="J993" s="7"/>
      <c r="K993" s="7"/>
      <c r="L993" s="7"/>
      <c r="M993" s="7"/>
      <c r="Q993" s="1423"/>
      <c r="S993" s="14"/>
      <c r="T993" s="1263"/>
    </row>
    <row r="994" spans="9:20" x14ac:dyDescent="0.25">
      <c r="I994" s="7"/>
      <c r="J994" s="7"/>
      <c r="K994" s="7"/>
      <c r="L994" s="7"/>
      <c r="M994" s="7"/>
      <c r="Q994" s="1423"/>
      <c r="S994" s="14"/>
      <c r="T994" s="1263"/>
    </row>
    <row r="995" spans="9:20" x14ac:dyDescent="0.25">
      <c r="I995" s="7"/>
      <c r="J995" s="7"/>
      <c r="K995" s="7"/>
      <c r="L995" s="7"/>
      <c r="M995" s="7"/>
      <c r="Q995" s="1423"/>
      <c r="S995" s="14"/>
      <c r="T995" s="1263"/>
    </row>
    <row r="996" spans="9:20" x14ac:dyDescent="0.25">
      <c r="I996" s="7"/>
      <c r="J996" s="7"/>
      <c r="K996" s="7"/>
      <c r="L996" s="7"/>
      <c r="M996" s="7"/>
      <c r="Q996" s="1423"/>
      <c r="S996" s="14"/>
      <c r="T996" s="1263"/>
    </row>
    <row r="997" spans="9:20" x14ac:dyDescent="0.25">
      <c r="I997" s="7"/>
      <c r="J997" s="7"/>
      <c r="K997" s="7"/>
      <c r="L997" s="7"/>
      <c r="M997" s="7"/>
      <c r="Q997" s="1423"/>
      <c r="S997" s="14"/>
      <c r="T997" s="1263"/>
    </row>
    <row r="998" spans="9:20" x14ac:dyDescent="0.25">
      <c r="I998" s="7"/>
      <c r="J998" s="7"/>
      <c r="K998" s="7"/>
      <c r="L998" s="7"/>
      <c r="M998" s="7"/>
      <c r="Q998" s="1423"/>
      <c r="S998" s="14"/>
      <c r="T998" s="1263"/>
    </row>
    <row r="999" spans="9:20" x14ac:dyDescent="0.25">
      <c r="I999" s="7"/>
      <c r="J999" s="7"/>
      <c r="K999" s="7"/>
      <c r="L999" s="7"/>
      <c r="M999" s="7"/>
      <c r="Q999" s="1423"/>
      <c r="S999" s="14"/>
      <c r="T999" s="1263"/>
    </row>
    <row r="1000" spans="9:20" x14ac:dyDescent="0.25">
      <c r="I1000" s="7"/>
      <c r="J1000" s="7"/>
      <c r="K1000" s="7"/>
      <c r="L1000" s="7"/>
      <c r="M1000" s="7"/>
      <c r="Q1000" s="1423"/>
      <c r="S1000" s="14"/>
      <c r="T1000" s="1263"/>
    </row>
  </sheetData>
  <sheetProtection sheet="1" objects="1" scenarios="1"/>
  <autoFilter ref="A39:AH84">
    <filterColumn colId="21">
      <filters>
        <filter val="Abierta - Vencida"/>
        <filter val="Abierta - en Desarrollo"/>
      </filters>
    </filterColumn>
  </autoFilter>
  <mergeCells count="52">
    <mergeCell ref="F26:G26"/>
    <mergeCell ref="A21:C24"/>
    <mergeCell ref="D21:T24"/>
    <mergeCell ref="Q38:S38"/>
    <mergeCell ref="H38:P38"/>
    <mergeCell ref="I27:K27"/>
    <mergeCell ref="I29:K29"/>
    <mergeCell ref="T38:W38"/>
    <mergeCell ref="A27:C27"/>
    <mergeCell ref="P27:V27"/>
    <mergeCell ref="L27:M27"/>
    <mergeCell ref="A26:C26"/>
    <mergeCell ref="M33:M34"/>
    <mergeCell ref="A38:G38"/>
    <mergeCell ref="I31:M31"/>
    <mergeCell ref="U22:W22"/>
    <mergeCell ref="L29:M29"/>
    <mergeCell ref="L30:M30"/>
    <mergeCell ref="I30:K30"/>
    <mergeCell ref="U21:W21"/>
    <mergeCell ref="U24:W24"/>
    <mergeCell ref="I26:M26"/>
    <mergeCell ref="L28:M28"/>
    <mergeCell ref="I28:K28"/>
    <mergeCell ref="F75:F76"/>
    <mergeCell ref="G75:G76"/>
    <mergeCell ref="A77:A80"/>
    <mergeCell ref="B77:B80"/>
    <mergeCell ref="C77:C80"/>
    <mergeCell ref="D77:D80"/>
    <mergeCell ref="E77:E80"/>
    <mergeCell ref="F77:F80"/>
    <mergeCell ref="G77:G80"/>
    <mergeCell ref="A75:A76"/>
    <mergeCell ref="B75:B76"/>
    <mergeCell ref="C75:C76"/>
    <mergeCell ref="D75:D76"/>
    <mergeCell ref="E75:E76"/>
    <mergeCell ref="F81:F82"/>
    <mergeCell ref="G81:G82"/>
    <mergeCell ref="A83:A84"/>
    <mergeCell ref="B83:B84"/>
    <mergeCell ref="C83:C84"/>
    <mergeCell ref="D83:D84"/>
    <mergeCell ref="E83:E84"/>
    <mergeCell ref="F83:F84"/>
    <mergeCell ref="G83:G84"/>
    <mergeCell ref="A81:A82"/>
    <mergeCell ref="B81:B82"/>
    <mergeCell ref="C81:C82"/>
    <mergeCell ref="D81:D82"/>
    <mergeCell ref="E81:E82"/>
  </mergeCells>
  <conditionalFormatting sqref="X40:X73">
    <cfRule type="cellIs" dxfId="103" priority="1" operator="greaterThan">
      <formula>SI($P$40-$X$38)&gt;0</formula>
    </cfRule>
  </conditionalFormatting>
  <conditionalFormatting sqref="V40:V73">
    <cfRule type="cellIs" dxfId="102" priority="2" operator="equal">
      <formula>$J$6</formula>
    </cfRule>
  </conditionalFormatting>
  <conditionalFormatting sqref="V40:V73">
    <cfRule type="cellIs" dxfId="101" priority="3" operator="equal">
      <formula>$J$5</formula>
    </cfRule>
  </conditionalFormatting>
  <conditionalFormatting sqref="V40:V73">
    <cfRule type="cellIs" dxfId="100" priority="4" operator="equal">
      <formula>$J$4</formula>
    </cfRule>
  </conditionalFormatting>
  <conditionalFormatting sqref="V40">
    <cfRule type="cellIs" dxfId="99" priority="5" operator="equal">
      <formula>$J$6</formula>
    </cfRule>
  </conditionalFormatting>
  <conditionalFormatting sqref="V40">
    <cfRule type="cellIs" dxfId="98" priority="6" operator="equal">
      <formula>$J$5</formula>
    </cfRule>
  </conditionalFormatting>
  <conditionalFormatting sqref="V40">
    <cfRule type="cellIs" dxfId="97" priority="7" operator="equal">
      <formula>$J$4</formula>
    </cfRule>
  </conditionalFormatting>
  <conditionalFormatting sqref="V41">
    <cfRule type="cellIs" dxfId="96" priority="8" operator="equal">
      <formula>$J$6</formula>
    </cfRule>
  </conditionalFormatting>
  <conditionalFormatting sqref="V41">
    <cfRule type="cellIs" dxfId="95" priority="9" operator="equal">
      <formula>$J$5</formula>
    </cfRule>
  </conditionalFormatting>
  <conditionalFormatting sqref="V41">
    <cfRule type="cellIs" dxfId="94" priority="10" operator="equal">
      <formula>$J$4</formula>
    </cfRule>
  </conditionalFormatting>
  <conditionalFormatting sqref="V74:V84">
    <cfRule type="cellIs" dxfId="93" priority="11" operator="equal">
      <formula>$J$6</formula>
    </cfRule>
  </conditionalFormatting>
  <conditionalFormatting sqref="V74:V84">
    <cfRule type="cellIs" dxfId="92" priority="12" operator="equal">
      <formula>$J$5</formula>
    </cfRule>
  </conditionalFormatting>
  <conditionalFormatting sqref="V74:V84">
    <cfRule type="cellIs" dxfId="91" priority="13" operator="equal">
      <formula>$J$4</formula>
    </cfRule>
  </conditionalFormatting>
  <conditionalFormatting sqref="X74">
    <cfRule type="cellIs" dxfId="90" priority="14" operator="greaterThan">
      <formula>SI($P$40-$X$38)&gt;0</formula>
    </cfRule>
  </conditionalFormatting>
  <conditionalFormatting sqref="X75">
    <cfRule type="cellIs" dxfId="89" priority="15" operator="greaterThan">
      <formula>SI($P$40-$X$38)&gt;0</formula>
    </cfRule>
  </conditionalFormatting>
  <conditionalFormatting sqref="X76">
    <cfRule type="cellIs" dxfId="88" priority="16" operator="greaterThan">
      <formula>SI($P$40-$X$38)&gt;0</formula>
    </cfRule>
  </conditionalFormatting>
  <conditionalFormatting sqref="X77">
    <cfRule type="cellIs" dxfId="87" priority="17" operator="greaterThan">
      <formula>SI($P$40-$X$38)&gt;0</formula>
    </cfRule>
  </conditionalFormatting>
  <conditionalFormatting sqref="X78">
    <cfRule type="cellIs" dxfId="86" priority="18" operator="greaterThan">
      <formula>SI($P$40-$X$38)&gt;0</formula>
    </cfRule>
  </conditionalFormatting>
  <conditionalFormatting sqref="X79">
    <cfRule type="cellIs" dxfId="85" priority="19" operator="greaterThan">
      <formula>SI($P$40-$X$38)&gt;0</formula>
    </cfRule>
  </conditionalFormatting>
  <conditionalFormatting sqref="X80">
    <cfRule type="cellIs" dxfId="84" priority="20" operator="greaterThan">
      <formula>SI($P$40-$X$38)&gt;0</formula>
    </cfRule>
  </conditionalFormatting>
  <conditionalFormatting sqref="X81">
    <cfRule type="cellIs" dxfId="83" priority="21" operator="greaterThan">
      <formula>SI($P$40-$X$38)&gt;0</formula>
    </cfRule>
  </conditionalFormatting>
  <conditionalFormatting sqref="X82">
    <cfRule type="cellIs" dxfId="82" priority="22" operator="greaterThan">
      <formula>SI($P$40-$X$38)&gt;0</formula>
    </cfRule>
  </conditionalFormatting>
  <conditionalFormatting sqref="X83">
    <cfRule type="cellIs" dxfId="81" priority="23" operator="greaterThan">
      <formula>SI($P$40-$X$38)&gt;0</formula>
    </cfRule>
  </conditionalFormatting>
  <conditionalFormatting sqref="X84">
    <cfRule type="cellIs" dxfId="80" priority="24" operator="greaterThan">
      <formula>SI($P$40-$X$38)&gt;0</formula>
    </cfRule>
  </conditionalFormatting>
  <dataValidations count="9">
    <dataValidation type="list" allowBlank="1" showInputMessage="1" showErrorMessage="1" prompt=" -  - " sqref="I40:I41 I61:I63 I65:I67 I69:I72">
      <formula1>$H$2:$H$5</formula1>
    </dataValidation>
    <dataValidation type="list" allowBlank="1" showInputMessage="1" showErrorMessage="1" prompt=" -  - " sqref="F40:F41 F61:F63 F65:F67 F69:F72 F74:F75 F77 F81 F83">
      <formula1>$G$2:$G$3</formula1>
    </dataValidation>
    <dataValidation type="list" allowBlank="1" showErrorMessage="1" sqref="I74:I84">
      <formula1>$H$2:$H$5</formula1>
    </dataValidation>
    <dataValidation type="list" allowBlank="1" showErrorMessage="1" sqref="J74:J84">
      <formula1>$I$2:$I$8</formula1>
    </dataValidation>
    <dataValidation type="list" allowBlank="1" showErrorMessage="1" sqref="A27">
      <formula1>PROCESOS</formula1>
    </dataValidation>
    <dataValidation type="list" allowBlank="1" showInputMessage="1" showErrorMessage="1" prompt=" -  - " sqref="J40:J41 J61:J63 J65:J67 J69:J72">
      <formula1>$I$2:$I$8</formula1>
    </dataValidation>
    <dataValidation type="list" allowBlank="1" showInputMessage="1" showErrorMessage="1" prompt=" -  - " sqref="V40:V41 V61:V63 V65:V67 V69:V72 V74:V84">
      <formula1>$J$3:$J$6</formula1>
    </dataValidation>
    <dataValidation type="list" allowBlank="1" showInputMessage="1" showErrorMessage="1" prompt=" -  - " sqref="C40:C41 C61:C63 C65:C67 C69:C72 C74:C75 C77 C81 C83">
      <formula1>$D$2:$D$14</formula1>
    </dataValidation>
    <dataValidation type="list" allowBlank="1" showInputMessage="1" showErrorMessage="1" prompt=" -  - " sqref="B40:B41 B61:B63 B65:B67 B69:B72 B74:B75 B77 B81 B83">
      <formula1>$F$2:$F$10</formula1>
    </dataValidation>
  </dataValidations>
  <hyperlinks>
    <hyperlink ref="K79" r:id="rId1" location="overlay-context="/>
    <hyperlink ref="K80" r:id="rId2" location="overlay-context="/>
    <hyperlink ref="K83" r:id="rId3" location="overlay-context="/>
  </hyperlinks>
  <pageMargins left="0.7" right="0.7" top="0.75" bottom="0.75" header="0.3" footer="0.3"/>
  <pageSetup orientation="portrait" r:id="rId4"/>
  <drawing r:id="rId5"/>
  <legacyDrawing r:id="rId6"/>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666699"/>
  </sheetPr>
  <dimension ref="A1:AH63"/>
  <sheetViews>
    <sheetView showGridLines="0" topLeftCell="A21" zoomScale="70" zoomScaleNormal="70" workbookViewId="0">
      <selection activeCell="C25" sqref="C25"/>
    </sheetView>
  </sheetViews>
  <sheetFormatPr baseColWidth="10" defaultColWidth="14.42578125" defaultRowHeight="15" customHeight="1" x14ac:dyDescent="0.25"/>
  <cols>
    <col min="1" max="1" width="8.28515625" customWidth="1"/>
    <col min="2" max="2" width="12.140625" customWidth="1"/>
    <col min="3" max="3" width="15.42578125" customWidth="1"/>
    <col min="4" max="4" width="15.140625" customWidth="1"/>
    <col min="5" max="5" width="42" customWidth="1"/>
    <col min="6" max="6" width="30" customWidth="1"/>
    <col min="7" max="7" width="30.28515625" style="1393" customWidth="1"/>
    <col min="8" max="8" width="24.28515625" style="1393" customWidth="1"/>
    <col min="9" max="9" width="10.28515625" customWidth="1"/>
    <col min="10" max="10" width="14.28515625" customWidth="1"/>
    <col min="11" max="11" width="18.140625" customWidth="1"/>
    <col min="12" max="12" width="19.7109375" customWidth="1"/>
    <col min="13" max="13" width="18.42578125" customWidth="1"/>
    <col min="14" max="15" width="20" customWidth="1"/>
    <col min="16" max="16" width="16.5703125" customWidth="1"/>
    <col min="17" max="17" width="76.85546875" customWidth="1"/>
    <col min="18" max="18" width="13.85546875" customWidth="1"/>
    <col min="19" max="19" width="16.42578125" customWidth="1"/>
    <col min="20" max="20" width="71.140625" customWidth="1"/>
    <col min="21" max="21" width="18.42578125" customWidth="1"/>
    <col min="22" max="22" width="21.5703125" customWidth="1"/>
    <col min="23" max="23" width="19" customWidth="1"/>
    <col min="24" max="24" width="12.28515625" hidden="1" customWidth="1"/>
    <col min="25" max="25" width="13.5703125" customWidth="1"/>
    <col min="26" max="34" width="5.7109375" customWidth="1"/>
  </cols>
  <sheetData>
    <row r="1" spans="1:34" ht="52.5" hidden="1" customHeight="1" x14ac:dyDescent="0.35">
      <c r="A1" s="2"/>
      <c r="B1" s="3" t="s">
        <v>0</v>
      </c>
      <c r="C1" s="4" t="s">
        <v>1</v>
      </c>
      <c r="D1" s="4" t="s">
        <v>2</v>
      </c>
      <c r="E1" s="965"/>
      <c r="F1" s="6" t="s">
        <v>3</v>
      </c>
      <c r="G1" s="6" t="s">
        <v>4</v>
      </c>
      <c r="H1" s="6" t="s">
        <v>5</v>
      </c>
      <c r="I1" s="6" t="s">
        <v>6</v>
      </c>
      <c r="J1" s="6" t="s">
        <v>7</v>
      </c>
      <c r="K1" s="1"/>
      <c r="L1" s="1"/>
      <c r="M1" s="1"/>
      <c r="N1" s="14"/>
      <c r="O1" s="14"/>
      <c r="P1" s="14"/>
      <c r="Q1" s="793"/>
      <c r="R1" s="1"/>
      <c r="S1" s="1"/>
      <c r="T1" s="1"/>
      <c r="U1" s="1"/>
      <c r="V1" s="966"/>
      <c r="W1" s="17"/>
      <c r="X1" s="476"/>
      <c r="Y1" s="1"/>
      <c r="Z1" s="1"/>
      <c r="AA1" s="1"/>
      <c r="AB1" s="1"/>
      <c r="AC1" s="1"/>
      <c r="AD1" s="1"/>
      <c r="AE1" s="1"/>
      <c r="AF1" s="1"/>
      <c r="AG1" s="1"/>
      <c r="AH1" s="1"/>
    </row>
    <row r="2" spans="1:34" ht="52.5" hidden="1" customHeight="1" x14ac:dyDescent="0.35">
      <c r="A2" s="2"/>
      <c r="B2" s="9" t="s">
        <v>8</v>
      </c>
      <c r="C2" s="10" t="s">
        <v>9</v>
      </c>
      <c r="D2" s="10" t="s">
        <v>10</v>
      </c>
      <c r="E2" s="968"/>
      <c r="F2" s="10" t="s">
        <v>11</v>
      </c>
      <c r="G2" s="10" t="s">
        <v>12</v>
      </c>
      <c r="H2" s="10" t="s">
        <v>13</v>
      </c>
      <c r="I2" s="10" t="s">
        <v>14</v>
      </c>
      <c r="J2" s="10"/>
      <c r="K2" s="1"/>
      <c r="L2" s="1"/>
      <c r="M2" s="1"/>
      <c r="N2" s="14"/>
      <c r="O2" s="14"/>
      <c r="P2" s="14"/>
      <c r="Q2" s="793"/>
      <c r="R2" s="1"/>
      <c r="S2" s="1"/>
      <c r="T2" s="1"/>
      <c r="U2" s="1"/>
      <c r="V2" s="966"/>
      <c r="W2" s="17"/>
      <c r="X2" s="476"/>
      <c r="Y2" s="1"/>
      <c r="Z2" s="1"/>
      <c r="AA2" s="1"/>
      <c r="AB2" s="1"/>
      <c r="AC2" s="1"/>
      <c r="AD2" s="1"/>
      <c r="AE2" s="1"/>
      <c r="AF2" s="1"/>
      <c r="AG2" s="1"/>
      <c r="AH2" s="1"/>
    </row>
    <row r="3" spans="1:34" ht="52.5" hidden="1" customHeight="1" x14ac:dyDescent="0.35">
      <c r="A3" s="2"/>
      <c r="B3" s="9" t="s">
        <v>15</v>
      </c>
      <c r="C3" s="10" t="s">
        <v>16</v>
      </c>
      <c r="D3" s="10" t="s">
        <v>17</v>
      </c>
      <c r="E3" s="968"/>
      <c r="F3" s="10" t="s">
        <v>18</v>
      </c>
      <c r="G3" s="10" t="s">
        <v>19</v>
      </c>
      <c r="H3" s="10" t="s">
        <v>20</v>
      </c>
      <c r="I3" s="10" t="s">
        <v>21</v>
      </c>
      <c r="J3" s="10" t="s">
        <v>22</v>
      </c>
      <c r="K3" s="1"/>
      <c r="L3" s="1"/>
      <c r="M3" s="1"/>
      <c r="N3" s="14"/>
      <c r="O3" s="14"/>
      <c r="P3" s="14"/>
      <c r="Q3" s="793"/>
      <c r="R3" s="1"/>
      <c r="S3" s="1"/>
      <c r="T3" s="1"/>
      <c r="U3" s="1"/>
      <c r="V3" s="966"/>
      <c r="W3" s="17"/>
      <c r="X3" s="476"/>
      <c r="Y3" s="1"/>
      <c r="Z3" s="1"/>
      <c r="AA3" s="1"/>
      <c r="AB3" s="1"/>
      <c r="AC3" s="1"/>
      <c r="AD3" s="1"/>
      <c r="AE3" s="1"/>
      <c r="AF3" s="1"/>
      <c r="AG3" s="1"/>
      <c r="AH3" s="1"/>
    </row>
    <row r="4" spans="1:34" ht="52.5" hidden="1" customHeight="1" x14ac:dyDescent="0.35">
      <c r="A4" s="2"/>
      <c r="B4" s="9" t="s">
        <v>23</v>
      </c>
      <c r="C4" s="10" t="s">
        <v>24</v>
      </c>
      <c r="D4" s="10" t="s">
        <v>25</v>
      </c>
      <c r="E4" s="968"/>
      <c r="F4" s="10" t="s">
        <v>26</v>
      </c>
      <c r="G4" s="10"/>
      <c r="H4" s="10" t="s">
        <v>27</v>
      </c>
      <c r="I4" s="10" t="s">
        <v>28</v>
      </c>
      <c r="J4" s="10" t="s">
        <v>29</v>
      </c>
      <c r="K4" s="1"/>
      <c r="L4" s="1"/>
      <c r="M4" s="1"/>
      <c r="N4" s="14"/>
      <c r="O4" s="14"/>
      <c r="P4" s="14"/>
      <c r="Q4" s="793"/>
      <c r="R4" s="1"/>
      <c r="S4" s="1"/>
      <c r="T4" s="1"/>
      <c r="U4" s="1"/>
      <c r="V4" s="966"/>
      <c r="W4" s="17"/>
      <c r="X4" s="476"/>
      <c r="Y4" s="1"/>
      <c r="Z4" s="1"/>
      <c r="AA4" s="1"/>
      <c r="AB4" s="1"/>
      <c r="AC4" s="1"/>
      <c r="AD4" s="1"/>
      <c r="AE4" s="1"/>
      <c r="AF4" s="1"/>
      <c r="AG4" s="1"/>
      <c r="AH4" s="1"/>
    </row>
    <row r="5" spans="1:34" ht="52.5" hidden="1" customHeight="1" x14ac:dyDescent="0.35">
      <c r="A5" s="2"/>
      <c r="B5" s="9" t="s">
        <v>30</v>
      </c>
      <c r="C5" s="10" t="s">
        <v>31</v>
      </c>
      <c r="D5" s="10" t="s">
        <v>32</v>
      </c>
      <c r="E5" s="968"/>
      <c r="F5" s="10" t="s">
        <v>33</v>
      </c>
      <c r="G5" s="10"/>
      <c r="H5" s="10" t="s">
        <v>34</v>
      </c>
      <c r="I5" s="10" t="s">
        <v>35</v>
      </c>
      <c r="J5" s="10" t="s">
        <v>36</v>
      </c>
      <c r="K5" s="1"/>
      <c r="L5" s="1"/>
      <c r="M5" s="1"/>
      <c r="N5" s="14"/>
      <c r="O5" s="14"/>
      <c r="P5" s="14"/>
      <c r="Q5" s="793"/>
      <c r="R5" s="1"/>
      <c r="S5" s="1"/>
      <c r="T5" s="1"/>
      <c r="U5" s="1"/>
      <c r="V5" s="966"/>
      <c r="W5" s="17"/>
      <c r="X5" s="476"/>
      <c r="Y5" s="1"/>
      <c r="Z5" s="1"/>
      <c r="AA5" s="1"/>
      <c r="AB5" s="1"/>
      <c r="AC5" s="1"/>
      <c r="AD5" s="1"/>
      <c r="AE5" s="1"/>
      <c r="AF5" s="1"/>
      <c r="AG5" s="1"/>
      <c r="AH5" s="1"/>
    </row>
    <row r="6" spans="1:34" ht="52.5" hidden="1" customHeight="1" x14ac:dyDescent="0.35">
      <c r="A6" s="2"/>
      <c r="B6" s="9" t="s">
        <v>37</v>
      </c>
      <c r="C6" s="10" t="s">
        <v>38</v>
      </c>
      <c r="D6" s="10" t="s">
        <v>39</v>
      </c>
      <c r="E6" s="968"/>
      <c r="F6" s="10" t="s">
        <v>40</v>
      </c>
      <c r="G6" s="10"/>
      <c r="H6" s="10"/>
      <c r="I6" s="10" t="s">
        <v>41</v>
      </c>
      <c r="J6" s="10" t="s">
        <v>42</v>
      </c>
      <c r="K6" s="1"/>
      <c r="L6" s="1"/>
      <c r="M6" s="1"/>
      <c r="N6" s="14"/>
      <c r="O6" s="14"/>
      <c r="P6" s="14"/>
      <c r="Q6" s="793"/>
      <c r="R6" s="1"/>
      <c r="S6" s="1"/>
      <c r="T6" s="1"/>
      <c r="U6" s="1"/>
      <c r="V6" s="966"/>
      <c r="W6" s="17"/>
      <c r="X6" s="476"/>
      <c r="Y6" s="1"/>
      <c r="Z6" s="1"/>
      <c r="AA6" s="1"/>
      <c r="AB6" s="1"/>
      <c r="AC6" s="1"/>
      <c r="AD6" s="1"/>
      <c r="AE6" s="1"/>
      <c r="AF6" s="1"/>
      <c r="AG6" s="1"/>
      <c r="AH6" s="1"/>
    </row>
    <row r="7" spans="1:34" ht="52.5" hidden="1" customHeight="1" x14ac:dyDescent="0.35">
      <c r="A7" s="2"/>
      <c r="B7" s="9" t="s">
        <v>43</v>
      </c>
      <c r="C7" s="10" t="s">
        <v>44</v>
      </c>
      <c r="D7" s="10" t="s">
        <v>45</v>
      </c>
      <c r="E7" s="968"/>
      <c r="F7" s="10" t="s">
        <v>46</v>
      </c>
      <c r="G7" s="10"/>
      <c r="H7" s="10"/>
      <c r="I7" s="10" t="s">
        <v>47</v>
      </c>
      <c r="J7" s="10"/>
      <c r="K7" s="1"/>
      <c r="L7" s="1"/>
      <c r="M7" s="1"/>
      <c r="N7" s="14"/>
      <c r="O7" s="14"/>
      <c r="P7" s="14"/>
      <c r="Q7" s="793"/>
      <c r="R7" s="1"/>
      <c r="S7" s="1"/>
      <c r="T7" s="1"/>
      <c r="U7" s="1"/>
      <c r="V7" s="966"/>
      <c r="W7" s="17"/>
      <c r="X7" s="476"/>
      <c r="Y7" s="1"/>
      <c r="Z7" s="1"/>
      <c r="AA7" s="1"/>
      <c r="AB7" s="1"/>
      <c r="AC7" s="1"/>
      <c r="AD7" s="1"/>
      <c r="AE7" s="1"/>
      <c r="AF7" s="1"/>
      <c r="AG7" s="1"/>
      <c r="AH7" s="1"/>
    </row>
    <row r="8" spans="1:34" ht="52.5" hidden="1" customHeight="1" x14ac:dyDescent="0.35">
      <c r="A8" s="2"/>
      <c r="B8" s="9" t="s">
        <v>48</v>
      </c>
      <c r="C8" s="10" t="s">
        <v>49</v>
      </c>
      <c r="D8" s="10" t="s">
        <v>50</v>
      </c>
      <c r="E8" s="968"/>
      <c r="F8" s="10" t="s">
        <v>51</v>
      </c>
      <c r="G8" s="10"/>
      <c r="H8" s="10"/>
      <c r="I8" s="10" t="s">
        <v>52</v>
      </c>
      <c r="J8" s="10"/>
      <c r="K8" s="1"/>
      <c r="L8" s="1"/>
      <c r="M8" s="1"/>
      <c r="N8" s="14"/>
      <c r="O8" s="14"/>
      <c r="P8" s="14"/>
      <c r="Q8" s="793"/>
      <c r="R8" s="1"/>
      <c r="S8" s="1"/>
      <c r="T8" s="1"/>
      <c r="U8" s="1"/>
      <c r="V8" s="966"/>
      <c r="W8" s="17"/>
      <c r="X8" s="476"/>
      <c r="Y8" s="1"/>
      <c r="Z8" s="1"/>
      <c r="AA8" s="1"/>
      <c r="AB8" s="1"/>
      <c r="AC8" s="1"/>
      <c r="AD8" s="1"/>
      <c r="AE8" s="1"/>
      <c r="AF8" s="1"/>
      <c r="AG8" s="1"/>
      <c r="AH8" s="1"/>
    </row>
    <row r="9" spans="1:34" ht="52.5" hidden="1" customHeight="1" x14ac:dyDescent="0.35">
      <c r="A9" s="2"/>
      <c r="B9" s="9" t="s">
        <v>53</v>
      </c>
      <c r="C9" s="10" t="s">
        <v>54</v>
      </c>
      <c r="D9" s="10" t="s">
        <v>55</v>
      </c>
      <c r="E9" s="968"/>
      <c r="F9" s="10" t="s">
        <v>56</v>
      </c>
      <c r="G9" s="10"/>
      <c r="H9" s="10"/>
      <c r="I9" s="10"/>
      <c r="J9" s="10"/>
      <c r="K9" s="1"/>
      <c r="L9" s="1"/>
      <c r="M9" s="1"/>
      <c r="N9" s="14"/>
      <c r="O9" s="14"/>
      <c r="P9" s="14"/>
      <c r="Q9" s="793"/>
      <c r="R9" s="1"/>
      <c r="S9" s="1"/>
      <c r="T9" s="1"/>
      <c r="U9" s="1"/>
      <c r="V9" s="966"/>
      <c r="W9" s="17"/>
      <c r="X9" s="476"/>
      <c r="Y9" s="1"/>
      <c r="Z9" s="1"/>
      <c r="AA9" s="1"/>
      <c r="AB9" s="1"/>
      <c r="AC9" s="1"/>
      <c r="AD9" s="1"/>
      <c r="AE9" s="1"/>
      <c r="AF9" s="1"/>
      <c r="AG9" s="1"/>
      <c r="AH9" s="1"/>
    </row>
    <row r="10" spans="1:34" ht="52.5" hidden="1" customHeight="1" x14ac:dyDescent="0.35">
      <c r="A10" s="2"/>
      <c r="B10" s="9" t="s">
        <v>57</v>
      </c>
      <c r="C10" s="10" t="s">
        <v>58</v>
      </c>
      <c r="D10" s="10" t="s">
        <v>59</v>
      </c>
      <c r="E10" s="968"/>
      <c r="F10" s="10" t="s">
        <v>60</v>
      </c>
      <c r="G10" s="10"/>
      <c r="H10" s="10"/>
      <c r="I10" s="10"/>
      <c r="J10" s="10"/>
      <c r="K10" s="1"/>
      <c r="L10" s="1"/>
      <c r="M10" s="1"/>
      <c r="N10" s="14"/>
      <c r="O10" s="14"/>
      <c r="P10" s="14"/>
      <c r="Q10" s="793"/>
      <c r="R10" s="1"/>
      <c r="S10" s="1"/>
      <c r="T10" s="1"/>
      <c r="U10" s="1"/>
      <c r="V10" s="966"/>
      <c r="W10" s="17"/>
      <c r="X10" s="476"/>
      <c r="Y10" s="1"/>
      <c r="Z10" s="1"/>
      <c r="AA10" s="1"/>
      <c r="AB10" s="1"/>
      <c r="AC10" s="1"/>
      <c r="AD10" s="1"/>
      <c r="AE10" s="1"/>
      <c r="AF10" s="1"/>
      <c r="AG10" s="1"/>
      <c r="AH10" s="1"/>
    </row>
    <row r="11" spans="1:34" ht="52.5" hidden="1" customHeight="1" x14ac:dyDescent="0.35">
      <c r="A11" s="2"/>
      <c r="B11" s="9" t="s">
        <v>61</v>
      </c>
      <c r="C11" s="10" t="s">
        <v>62</v>
      </c>
      <c r="D11" s="10" t="s">
        <v>63</v>
      </c>
      <c r="E11" s="968"/>
      <c r="F11" s="12"/>
      <c r="G11" s="12"/>
      <c r="H11" s="12"/>
      <c r="I11" s="12"/>
      <c r="J11" s="1"/>
      <c r="K11" s="1"/>
      <c r="L11" s="1"/>
      <c r="M11" s="1"/>
      <c r="N11" s="14"/>
      <c r="O11" s="14"/>
      <c r="P11" s="14"/>
      <c r="Q11" s="793"/>
      <c r="R11" s="1"/>
      <c r="S11" s="1"/>
      <c r="T11" s="1"/>
      <c r="U11" s="1"/>
      <c r="V11" s="966"/>
      <c r="W11" s="17"/>
      <c r="X11" s="476"/>
      <c r="Y11" s="1"/>
      <c r="Z11" s="1"/>
      <c r="AA11" s="1"/>
      <c r="AB11" s="1"/>
      <c r="AC11" s="1"/>
      <c r="AD11" s="1"/>
      <c r="AE11" s="1"/>
      <c r="AF11" s="1"/>
      <c r="AG11" s="1"/>
      <c r="AH11" s="1"/>
    </row>
    <row r="12" spans="1:34" ht="52.5" hidden="1" customHeight="1" x14ac:dyDescent="0.35">
      <c r="A12" s="2"/>
      <c r="B12" s="9" t="s">
        <v>64</v>
      </c>
      <c r="C12" s="10" t="s">
        <v>65</v>
      </c>
      <c r="D12" s="10" t="s">
        <v>66</v>
      </c>
      <c r="E12" s="968"/>
      <c r="F12" s="12"/>
      <c r="G12" s="12"/>
      <c r="H12" s="12"/>
      <c r="I12" s="12"/>
      <c r="J12" s="1"/>
      <c r="K12" s="1"/>
      <c r="L12" s="1"/>
      <c r="M12" s="1"/>
      <c r="N12" s="14"/>
      <c r="O12" s="14"/>
      <c r="P12" s="14"/>
      <c r="Q12" s="793"/>
      <c r="R12" s="1"/>
      <c r="S12" s="1"/>
      <c r="T12" s="1"/>
      <c r="U12" s="1"/>
      <c r="V12" s="966"/>
      <c r="W12" s="17"/>
      <c r="X12" s="476"/>
      <c r="Y12" s="1"/>
      <c r="Z12" s="1"/>
      <c r="AA12" s="1"/>
      <c r="AB12" s="1"/>
      <c r="AC12" s="1"/>
      <c r="AD12" s="1"/>
      <c r="AE12" s="1"/>
      <c r="AF12" s="1"/>
      <c r="AG12" s="1"/>
      <c r="AH12" s="1"/>
    </row>
    <row r="13" spans="1:34" ht="52.5" hidden="1" customHeight="1" x14ac:dyDescent="0.35">
      <c r="A13" s="2"/>
      <c r="B13" s="9" t="s">
        <v>67</v>
      </c>
      <c r="C13" s="10" t="s">
        <v>68</v>
      </c>
      <c r="D13" s="10" t="s">
        <v>69</v>
      </c>
      <c r="E13" s="968"/>
      <c r="F13" s="12"/>
      <c r="G13" s="12"/>
      <c r="H13" s="12"/>
      <c r="I13" s="12"/>
      <c r="J13" s="1"/>
      <c r="K13" s="1"/>
      <c r="L13" s="1"/>
      <c r="M13" s="1"/>
      <c r="N13" s="14"/>
      <c r="O13" s="14"/>
      <c r="P13" s="14"/>
      <c r="Q13" s="793"/>
      <c r="R13" s="1"/>
      <c r="S13" s="1"/>
      <c r="T13" s="1"/>
      <c r="U13" s="1"/>
      <c r="V13" s="966"/>
      <c r="W13" s="17"/>
      <c r="X13" s="476"/>
      <c r="Y13" s="1"/>
      <c r="Z13" s="1"/>
      <c r="AA13" s="1"/>
      <c r="AB13" s="1"/>
      <c r="AC13" s="1"/>
      <c r="AD13" s="1"/>
      <c r="AE13" s="1"/>
      <c r="AF13" s="1"/>
      <c r="AG13" s="1"/>
      <c r="AH13" s="1"/>
    </row>
    <row r="14" spans="1:34" ht="52.5" hidden="1" customHeight="1" x14ac:dyDescent="0.35">
      <c r="A14" s="2"/>
      <c r="B14" s="9" t="s">
        <v>70</v>
      </c>
      <c r="C14" s="10" t="s">
        <v>71</v>
      </c>
      <c r="D14" s="10" t="s">
        <v>72</v>
      </c>
      <c r="E14" s="968"/>
      <c r="F14" s="12"/>
      <c r="G14" s="12"/>
      <c r="H14" s="12"/>
      <c r="I14" s="12"/>
      <c r="J14" s="1"/>
      <c r="K14" s="1"/>
      <c r="L14" s="1"/>
      <c r="M14" s="1"/>
      <c r="N14" s="14"/>
      <c r="O14" s="14"/>
      <c r="P14" s="14"/>
      <c r="Q14" s="793"/>
      <c r="R14" s="1"/>
      <c r="S14" s="1"/>
      <c r="T14" s="1"/>
      <c r="U14" s="1"/>
      <c r="V14" s="966"/>
      <c r="W14" s="17"/>
      <c r="X14" s="476"/>
      <c r="Y14" s="1"/>
      <c r="Z14" s="1"/>
      <c r="AA14" s="1"/>
      <c r="AB14" s="1"/>
      <c r="AC14" s="1"/>
      <c r="AD14" s="1"/>
      <c r="AE14" s="1"/>
      <c r="AF14" s="1"/>
      <c r="AG14" s="1"/>
      <c r="AH14" s="1"/>
    </row>
    <row r="15" spans="1:34" ht="52.5" hidden="1" customHeight="1" x14ac:dyDescent="0.35">
      <c r="A15" s="2"/>
      <c r="B15" s="9" t="s">
        <v>73</v>
      </c>
      <c r="C15" s="10" t="s">
        <v>74</v>
      </c>
      <c r="D15" s="10" t="s">
        <v>826</v>
      </c>
      <c r="E15" s="968"/>
      <c r="F15" s="12"/>
      <c r="G15" s="12"/>
      <c r="H15" s="12"/>
      <c r="I15" s="12"/>
      <c r="J15" s="1"/>
      <c r="K15" s="1"/>
      <c r="L15" s="1"/>
      <c r="M15" s="1"/>
      <c r="N15" s="14"/>
      <c r="O15" s="14"/>
      <c r="P15" s="14"/>
      <c r="Q15" s="793"/>
      <c r="R15" s="1"/>
      <c r="S15" s="1"/>
      <c r="T15" s="1"/>
      <c r="U15" s="1"/>
      <c r="V15" s="966"/>
      <c r="W15" s="17"/>
      <c r="X15" s="476"/>
      <c r="Y15" s="1"/>
      <c r="Z15" s="1"/>
      <c r="AA15" s="1"/>
      <c r="AB15" s="1"/>
      <c r="AC15" s="1"/>
      <c r="AD15" s="1"/>
      <c r="AE15" s="1"/>
      <c r="AF15" s="1"/>
      <c r="AG15" s="1"/>
      <c r="AH15" s="1"/>
    </row>
    <row r="16" spans="1:34" ht="52.5" hidden="1" customHeight="1" x14ac:dyDescent="0.35">
      <c r="A16" s="2"/>
      <c r="B16" s="9" t="s">
        <v>75</v>
      </c>
      <c r="C16" s="10" t="s">
        <v>76</v>
      </c>
      <c r="D16" s="1"/>
      <c r="E16" s="968"/>
      <c r="F16" s="12"/>
      <c r="G16" s="12"/>
      <c r="H16" s="12"/>
      <c r="I16" s="12"/>
      <c r="J16" s="1"/>
      <c r="K16" s="1"/>
      <c r="L16" s="1"/>
      <c r="M16" s="1"/>
      <c r="N16" s="14"/>
      <c r="O16" s="14"/>
      <c r="P16" s="14"/>
      <c r="Q16" s="793"/>
      <c r="R16" s="1"/>
      <c r="S16" s="1"/>
      <c r="T16" s="1"/>
      <c r="U16" s="1"/>
      <c r="V16" s="966"/>
      <c r="W16" s="17"/>
      <c r="X16" s="476"/>
      <c r="Y16" s="1"/>
      <c r="Z16" s="1"/>
      <c r="AA16" s="1"/>
      <c r="AB16" s="1"/>
      <c r="AC16" s="1"/>
      <c r="AD16" s="1"/>
      <c r="AE16" s="1"/>
      <c r="AF16" s="1"/>
      <c r="AG16" s="1"/>
      <c r="AH16" s="1"/>
    </row>
    <row r="17" spans="1:34" ht="52.5" hidden="1" customHeight="1" x14ac:dyDescent="0.35">
      <c r="A17" s="2"/>
      <c r="B17" s="9" t="s">
        <v>77</v>
      </c>
      <c r="C17" s="10" t="s">
        <v>78</v>
      </c>
      <c r="D17" s="10"/>
      <c r="E17" s="968"/>
      <c r="F17" s="12"/>
      <c r="G17" s="12"/>
      <c r="H17" s="1"/>
      <c r="I17" s="12"/>
      <c r="J17" s="1"/>
      <c r="K17" s="1"/>
      <c r="L17" s="1"/>
      <c r="M17" s="1"/>
      <c r="N17" s="14"/>
      <c r="O17" s="14"/>
      <c r="P17" s="14"/>
      <c r="Q17" s="793"/>
      <c r="R17" s="1"/>
      <c r="S17" s="1"/>
      <c r="T17" s="1"/>
      <c r="U17" s="1"/>
      <c r="V17" s="966"/>
      <c r="W17" s="17"/>
      <c r="X17" s="476"/>
      <c r="Y17" s="1"/>
      <c r="Z17" s="1"/>
      <c r="AA17" s="1"/>
      <c r="AB17" s="1"/>
      <c r="AC17" s="1"/>
      <c r="AD17" s="1"/>
      <c r="AE17" s="1"/>
      <c r="AF17" s="1"/>
      <c r="AG17" s="1"/>
      <c r="AH17" s="1"/>
    </row>
    <row r="18" spans="1:34" ht="52.5" hidden="1" customHeight="1" x14ac:dyDescent="0.35">
      <c r="A18" s="2"/>
      <c r="B18" s="1"/>
      <c r="C18" s="1"/>
      <c r="D18" s="1"/>
      <c r="E18" s="973"/>
      <c r="F18" s="1"/>
      <c r="G18" s="1"/>
      <c r="H18" s="1"/>
      <c r="I18" s="1"/>
      <c r="J18" s="1"/>
      <c r="K18" s="1"/>
      <c r="L18" s="1"/>
      <c r="M18" s="1"/>
      <c r="N18" s="14"/>
      <c r="O18" s="14"/>
      <c r="P18" s="14"/>
      <c r="Q18" s="793"/>
      <c r="R18" s="1"/>
      <c r="S18" s="1"/>
      <c r="T18" s="1"/>
      <c r="U18" s="1"/>
      <c r="V18" s="966"/>
      <c r="W18" s="17"/>
      <c r="X18" s="476"/>
      <c r="Y18" s="1"/>
      <c r="Z18" s="1"/>
      <c r="AA18" s="1"/>
      <c r="AB18" s="1"/>
      <c r="AC18" s="1"/>
      <c r="AD18" s="1"/>
      <c r="AE18" s="1"/>
      <c r="AF18" s="1"/>
      <c r="AG18" s="1"/>
      <c r="AH18" s="1"/>
    </row>
    <row r="19" spans="1:34" ht="52.5" hidden="1" customHeight="1" x14ac:dyDescent="0.35">
      <c r="A19" s="2"/>
      <c r="B19" s="1"/>
      <c r="C19" s="1"/>
      <c r="D19" s="1"/>
      <c r="E19" s="973"/>
      <c r="F19" s="1"/>
      <c r="G19" s="1"/>
      <c r="H19" s="1"/>
      <c r="I19" s="1"/>
      <c r="J19" s="1"/>
      <c r="K19" s="1"/>
      <c r="L19" s="1"/>
      <c r="M19" s="1"/>
      <c r="N19" s="14"/>
      <c r="O19" s="14"/>
      <c r="P19" s="14"/>
      <c r="Q19" s="793"/>
      <c r="R19" s="1"/>
      <c r="S19" s="1"/>
      <c r="T19" s="1"/>
      <c r="U19" s="1"/>
      <c r="V19" s="966"/>
      <c r="W19" s="17"/>
      <c r="X19" s="476"/>
      <c r="Y19" s="1"/>
      <c r="Z19" s="1"/>
      <c r="AA19" s="1"/>
      <c r="AB19" s="1"/>
      <c r="AC19" s="1"/>
      <c r="AD19" s="1"/>
      <c r="AE19" s="1"/>
      <c r="AF19" s="1"/>
      <c r="AG19" s="1"/>
      <c r="AH19" s="1"/>
    </row>
    <row r="20" spans="1:34" ht="52.5" hidden="1" customHeight="1" x14ac:dyDescent="0.35">
      <c r="A20" s="2"/>
      <c r="B20" s="1"/>
      <c r="C20" s="1"/>
      <c r="D20" s="1"/>
      <c r="E20" s="973"/>
      <c r="F20" s="1"/>
      <c r="G20" s="1"/>
      <c r="H20" s="1"/>
      <c r="I20" s="1"/>
      <c r="J20" s="1"/>
      <c r="K20" s="1"/>
      <c r="L20" s="1"/>
      <c r="M20" s="1"/>
      <c r="N20" s="14"/>
      <c r="O20" s="14"/>
      <c r="P20" s="14"/>
      <c r="Q20" s="793"/>
      <c r="R20" s="1"/>
      <c r="S20" s="1"/>
      <c r="T20" s="1"/>
      <c r="U20" s="1"/>
      <c r="V20" s="966"/>
      <c r="W20" s="17"/>
      <c r="X20" s="476"/>
      <c r="Y20" s="1"/>
      <c r="Z20" s="1"/>
      <c r="AA20" s="1"/>
      <c r="AB20" s="1"/>
      <c r="AC20" s="1"/>
      <c r="AD20" s="1"/>
      <c r="AE20" s="1"/>
      <c r="AF20" s="1"/>
      <c r="AG20" s="1"/>
      <c r="AH20" s="1"/>
    </row>
    <row r="21" spans="1:34" ht="26.25" customHeight="1" x14ac:dyDescent="0.25">
      <c r="A21" s="1760"/>
      <c r="B21" s="1761"/>
      <c r="C21" s="1762"/>
      <c r="D21" s="1792" t="s">
        <v>79</v>
      </c>
      <c r="E21" s="1761"/>
      <c r="F21" s="1761"/>
      <c r="G21" s="1837"/>
      <c r="H21" s="1837"/>
      <c r="I21" s="1761"/>
      <c r="J21" s="1761"/>
      <c r="K21" s="1761"/>
      <c r="L21" s="1761"/>
      <c r="M21" s="1761"/>
      <c r="N21" s="1761"/>
      <c r="O21" s="1761"/>
      <c r="P21" s="1761"/>
      <c r="Q21" s="1761"/>
      <c r="R21" s="1761"/>
      <c r="S21" s="1761"/>
      <c r="T21" s="1762"/>
      <c r="U21" s="1774" t="s">
        <v>80</v>
      </c>
      <c r="V21" s="1698"/>
      <c r="W21" s="1699"/>
      <c r="X21" s="476"/>
      <c r="Y21" s="1"/>
      <c r="Z21" s="1"/>
      <c r="AA21" s="1"/>
      <c r="AB21" s="1"/>
      <c r="AC21" s="1"/>
      <c r="AD21" s="1"/>
      <c r="AE21" s="1"/>
      <c r="AF21" s="1"/>
      <c r="AG21" s="1"/>
      <c r="AH21" s="1"/>
    </row>
    <row r="22" spans="1:34" ht="26.25" customHeight="1" x14ac:dyDescent="0.25">
      <c r="A22" s="1763"/>
      <c r="B22" s="1764"/>
      <c r="C22" s="1765"/>
      <c r="D22" s="1763"/>
      <c r="E22" s="1764"/>
      <c r="F22" s="1764"/>
      <c r="G22" s="1839"/>
      <c r="H22" s="1839"/>
      <c r="I22" s="1764"/>
      <c r="J22" s="1764"/>
      <c r="K22" s="1764"/>
      <c r="L22" s="1764"/>
      <c r="M22" s="1764"/>
      <c r="N22" s="1764"/>
      <c r="O22" s="1764"/>
      <c r="P22" s="1764"/>
      <c r="Q22" s="1764"/>
      <c r="R22" s="1764"/>
      <c r="S22" s="1764"/>
      <c r="T22" s="1765"/>
      <c r="U22" s="1786" t="s">
        <v>81</v>
      </c>
      <c r="V22" s="1686"/>
      <c r="W22" s="1723"/>
      <c r="X22" s="476"/>
      <c r="Y22" s="1"/>
      <c r="Z22" s="1"/>
      <c r="AA22" s="1"/>
      <c r="AB22" s="1"/>
      <c r="AC22" s="1"/>
      <c r="AD22" s="1"/>
      <c r="AE22" s="1"/>
      <c r="AF22" s="1"/>
      <c r="AG22" s="1"/>
      <c r="AH22" s="1"/>
    </row>
    <row r="23" spans="1:34" ht="26.25" customHeight="1" x14ac:dyDescent="0.25">
      <c r="A23" s="1763"/>
      <c r="B23" s="1764"/>
      <c r="C23" s="1765"/>
      <c r="D23" s="1763"/>
      <c r="E23" s="1764"/>
      <c r="F23" s="1764"/>
      <c r="G23" s="1839"/>
      <c r="H23" s="1839"/>
      <c r="I23" s="1764"/>
      <c r="J23" s="1764"/>
      <c r="K23" s="1764"/>
      <c r="L23" s="1764"/>
      <c r="M23" s="1764"/>
      <c r="N23" s="1764"/>
      <c r="O23" s="1764"/>
      <c r="P23" s="1764"/>
      <c r="Q23" s="1764"/>
      <c r="R23" s="1764"/>
      <c r="S23" s="1764"/>
      <c r="T23" s="1765"/>
      <c r="U23" s="306" t="s">
        <v>82</v>
      </c>
      <c r="V23" s="974"/>
      <c r="W23" s="20"/>
      <c r="X23" s="476"/>
      <c r="Y23" s="1"/>
      <c r="Z23" s="1"/>
      <c r="AA23" s="1"/>
      <c r="AB23" s="1"/>
      <c r="AC23" s="1"/>
      <c r="AD23" s="1"/>
      <c r="AE23" s="1"/>
      <c r="AF23" s="1"/>
      <c r="AG23" s="1"/>
      <c r="AH23" s="1"/>
    </row>
    <row r="24" spans="1:34" ht="26.25" customHeight="1" x14ac:dyDescent="0.25">
      <c r="A24" s="1766"/>
      <c r="B24" s="1767"/>
      <c r="C24" s="1768"/>
      <c r="D24" s="1766"/>
      <c r="E24" s="1767"/>
      <c r="F24" s="1767"/>
      <c r="G24" s="1841"/>
      <c r="H24" s="1841"/>
      <c r="I24" s="1767"/>
      <c r="J24" s="1767"/>
      <c r="K24" s="1767"/>
      <c r="L24" s="1767"/>
      <c r="M24" s="1767"/>
      <c r="N24" s="1767"/>
      <c r="O24" s="1767"/>
      <c r="P24" s="1767"/>
      <c r="Q24" s="1767"/>
      <c r="R24" s="1767"/>
      <c r="S24" s="1767"/>
      <c r="T24" s="1768"/>
      <c r="U24" s="1787" t="s">
        <v>83</v>
      </c>
      <c r="V24" s="1710"/>
      <c r="W24" s="1707"/>
      <c r="X24" s="476"/>
      <c r="Y24" s="1"/>
      <c r="Z24" s="1"/>
      <c r="AA24" s="1"/>
      <c r="AB24" s="1"/>
      <c r="AC24" s="1"/>
      <c r="AD24" s="1"/>
      <c r="AE24" s="1"/>
      <c r="AF24" s="1"/>
      <c r="AG24" s="1"/>
      <c r="AH24" s="1"/>
    </row>
    <row r="25" spans="1:34" ht="52.5" customHeight="1" x14ac:dyDescent="0.25">
      <c r="A25" s="21"/>
      <c r="B25" s="22"/>
      <c r="C25" s="22"/>
      <c r="D25" s="22"/>
      <c r="E25" s="710"/>
      <c r="F25" s="24"/>
      <c r="G25" s="1181"/>
      <c r="H25" s="1181"/>
      <c r="I25" s="24"/>
      <c r="J25" s="24"/>
      <c r="K25" s="24"/>
      <c r="L25" s="24"/>
      <c r="M25" s="24"/>
      <c r="N25" s="24"/>
      <c r="O25" s="24"/>
      <c r="P25" s="24"/>
      <c r="Q25" s="26"/>
      <c r="R25" s="24"/>
      <c r="S25" s="24"/>
      <c r="T25" s="25"/>
      <c r="U25" s="24"/>
      <c r="V25" s="481"/>
      <c r="W25" s="27"/>
      <c r="X25" s="481"/>
      <c r="Y25" s="1"/>
      <c r="Z25" s="1"/>
      <c r="AA25" s="1"/>
      <c r="AB25" s="1"/>
      <c r="AC25" s="1"/>
      <c r="AD25" s="1"/>
      <c r="AE25" s="1"/>
      <c r="AF25" s="1"/>
      <c r="AG25" s="1"/>
      <c r="AH25" s="1"/>
    </row>
    <row r="26" spans="1:34" ht="57" customHeight="1" x14ac:dyDescent="0.25">
      <c r="A26" s="1901" t="s">
        <v>84</v>
      </c>
      <c r="B26" s="1680"/>
      <c r="C26" s="1681"/>
      <c r="D26" s="28"/>
      <c r="E26" s="34"/>
      <c r="F26" s="1932" t="str">
        <f>CONCATENATE("INFORME DE SEGUIMIENTO DEL PROCESO ",A27)</f>
        <v>INFORME DE SEGUIMIENTO DEL PROCESO CONTROL INTERNO DISCIPLINARIO</v>
      </c>
      <c r="G26" s="1843"/>
      <c r="H26" s="1182"/>
      <c r="I26" s="1791" t="s">
        <v>85</v>
      </c>
      <c r="J26" s="1680"/>
      <c r="K26" s="1680"/>
      <c r="L26" s="1680"/>
      <c r="M26" s="1681"/>
      <c r="N26" s="31"/>
      <c r="O26" s="24"/>
      <c r="P26" s="32"/>
      <c r="Q26" s="33"/>
      <c r="R26" s="28"/>
      <c r="S26" s="28"/>
      <c r="T26" s="36"/>
      <c r="U26" s="28"/>
      <c r="V26" s="975"/>
      <c r="W26" s="36"/>
      <c r="X26" s="486"/>
      <c r="Y26" s="1"/>
      <c r="Z26" s="1"/>
      <c r="AA26" s="1"/>
      <c r="AB26" s="1"/>
      <c r="AC26" s="1"/>
      <c r="AD26" s="1"/>
      <c r="AE26" s="1"/>
      <c r="AF26" s="1"/>
      <c r="AG26" s="1"/>
      <c r="AH26" s="1"/>
    </row>
    <row r="27" spans="1:34" ht="52.5" customHeight="1" x14ac:dyDescent="0.25">
      <c r="A27" s="1776" t="s">
        <v>76</v>
      </c>
      <c r="B27" s="1680"/>
      <c r="C27" s="1681"/>
      <c r="D27" s="28"/>
      <c r="E27" s="34"/>
      <c r="F27" s="37" t="s">
        <v>86</v>
      </c>
      <c r="G27" s="38">
        <f>+COUNTA(E40:E150)</f>
        <v>5</v>
      </c>
      <c r="H27" s="1183"/>
      <c r="I27" s="1782" t="s">
        <v>87</v>
      </c>
      <c r="J27" s="1698"/>
      <c r="K27" s="1699"/>
      <c r="L27" s="1795">
        <f>COUNTIF(I40:I140,"CORRECCIÓN")</f>
        <v>0</v>
      </c>
      <c r="M27" s="1699"/>
      <c r="N27" s="31"/>
      <c r="O27" s="35"/>
      <c r="P27" s="1793" t="s">
        <v>88</v>
      </c>
      <c r="Q27" s="1695"/>
      <c r="R27" s="1695"/>
      <c r="S27" s="1695"/>
      <c r="T27" s="1695"/>
      <c r="U27" s="1695"/>
      <c r="V27" s="1696"/>
      <c r="W27" s="36"/>
      <c r="X27" s="486"/>
      <c r="Y27" s="1"/>
      <c r="Z27" s="1"/>
      <c r="AA27" s="1"/>
      <c r="AB27" s="1"/>
      <c r="AC27" s="1"/>
      <c r="AD27" s="1"/>
      <c r="AE27" s="1"/>
      <c r="AF27" s="1"/>
      <c r="AG27" s="1"/>
      <c r="AH27" s="1"/>
    </row>
    <row r="28" spans="1:34" ht="52.5" customHeight="1" x14ac:dyDescent="0.35">
      <c r="A28" s="41"/>
      <c r="B28" s="28"/>
      <c r="C28" s="28"/>
      <c r="D28" s="42"/>
      <c r="E28" s="34"/>
      <c r="F28" s="37" t="s">
        <v>89</v>
      </c>
      <c r="G28" s="43">
        <f>+COUNTA(H40:H150)</f>
        <v>5</v>
      </c>
      <c r="H28" s="1183"/>
      <c r="I28" s="1779" t="s">
        <v>91</v>
      </c>
      <c r="J28" s="1686"/>
      <c r="K28" s="1723"/>
      <c r="L28" s="1794">
        <f>COUNTIF(I40:I140,"ACCIÓN PREVENTIVA")</f>
        <v>2</v>
      </c>
      <c r="M28" s="1723"/>
      <c r="N28" s="35"/>
      <c r="O28" s="35"/>
      <c r="P28" s="142" t="s">
        <v>93</v>
      </c>
      <c r="Q28" s="143" t="s">
        <v>94</v>
      </c>
      <c r="R28" s="143" t="s">
        <v>95</v>
      </c>
      <c r="S28" s="145" t="s">
        <v>96</v>
      </c>
      <c r="T28" s="48" t="s">
        <v>98</v>
      </c>
      <c r="U28" s="52" t="s">
        <v>99</v>
      </c>
      <c r="V28" s="52" t="s">
        <v>100</v>
      </c>
      <c r="W28" s="36"/>
      <c r="X28" s="486"/>
      <c r="Y28" s="1"/>
      <c r="Z28" s="1"/>
      <c r="AA28" s="1"/>
      <c r="AB28" s="1"/>
      <c r="AC28" s="1"/>
      <c r="AD28" s="1"/>
      <c r="AE28" s="1"/>
      <c r="AF28" s="1"/>
      <c r="AG28" s="1"/>
      <c r="AH28" s="1"/>
    </row>
    <row r="29" spans="1:34" ht="52.5" customHeight="1" x14ac:dyDescent="0.35">
      <c r="A29" s="41"/>
      <c r="B29" s="28"/>
      <c r="C29" s="28"/>
      <c r="D29" s="53"/>
      <c r="E29" s="34"/>
      <c r="F29" s="54" t="s">
        <v>101</v>
      </c>
      <c r="G29" s="55">
        <f>+COUNTIF(V40:V150,"Cerrada")</f>
        <v>3</v>
      </c>
      <c r="H29" s="1183"/>
      <c r="I29" s="1779" t="s">
        <v>102</v>
      </c>
      <c r="J29" s="1686"/>
      <c r="K29" s="1723"/>
      <c r="L29" s="1794">
        <f>COUNTIF(I40:I140,"ACCIÓN CORRECTIVA")</f>
        <v>3</v>
      </c>
      <c r="M29" s="1723"/>
      <c r="N29" s="31"/>
      <c r="O29" s="35"/>
      <c r="P29" s="142">
        <v>2011</v>
      </c>
      <c r="Q29" s="143">
        <v>0</v>
      </c>
      <c r="R29" s="142">
        <v>0</v>
      </c>
      <c r="S29" s="142">
        <v>0</v>
      </c>
      <c r="T29" s="143">
        <f t="shared" ref="T29:T32" si="0">+Q29+R29+S29</f>
        <v>0</v>
      </c>
      <c r="U29" s="143">
        <v>0</v>
      </c>
      <c r="V29" s="143">
        <v>0</v>
      </c>
      <c r="W29" s="36"/>
      <c r="X29" s="486"/>
      <c r="Y29" s="1"/>
      <c r="Z29" s="1"/>
      <c r="AA29" s="1"/>
      <c r="AB29" s="1"/>
      <c r="AC29" s="1"/>
      <c r="AD29" s="1"/>
      <c r="AE29" s="1"/>
      <c r="AF29" s="1"/>
      <c r="AG29" s="1"/>
      <c r="AH29" s="1"/>
    </row>
    <row r="30" spans="1:34" ht="52.5" customHeight="1" x14ac:dyDescent="0.35">
      <c r="A30" s="41"/>
      <c r="B30" s="28"/>
      <c r="C30" s="28"/>
      <c r="D30" s="42"/>
      <c r="E30" s="34"/>
      <c r="F30" s="61" t="s">
        <v>106</v>
      </c>
      <c r="G30" s="63">
        <f>+COUNTIF(V40:V150,"Cerrada Condicional")</f>
        <v>2</v>
      </c>
      <c r="H30" s="1183"/>
      <c r="I30" s="1771" t="s">
        <v>107</v>
      </c>
      <c r="J30" s="1772"/>
      <c r="K30" s="1773"/>
      <c r="L30" s="1800">
        <f>COUNTIF(I40:I140,"ACCIÓN DE MEJORA")</f>
        <v>0</v>
      </c>
      <c r="M30" s="1773"/>
      <c r="N30" s="35"/>
      <c r="O30" s="35"/>
      <c r="P30" s="154">
        <v>2012</v>
      </c>
      <c r="Q30" s="70">
        <v>0</v>
      </c>
      <c r="R30" s="154">
        <v>0</v>
      </c>
      <c r="S30" s="154">
        <v>0</v>
      </c>
      <c r="T30" s="70">
        <f t="shared" si="0"/>
        <v>0</v>
      </c>
      <c r="U30" s="70">
        <v>0</v>
      </c>
      <c r="V30" s="70">
        <v>0</v>
      </c>
      <c r="W30" s="36"/>
      <c r="X30" s="486"/>
      <c r="Y30" s="1"/>
      <c r="Z30" s="1"/>
      <c r="AA30" s="1"/>
      <c r="AB30" s="1"/>
      <c r="AC30" s="1"/>
      <c r="AD30" s="1"/>
      <c r="AE30" s="1"/>
      <c r="AF30" s="1"/>
      <c r="AG30" s="1"/>
      <c r="AH30" s="1"/>
    </row>
    <row r="31" spans="1:34" ht="52.5" customHeight="1" x14ac:dyDescent="0.35">
      <c r="A31" s="41"/>
      <c r="B31" s="28"/>
      <c r="C31" s="28"/>
      <c r="D31" s="53"/>
      <c r="E31" s="34"/>
      <c r="F31" s="37" t="s">
        <v>109</v>
      </c>
      <c r="G31" s="38">
        <f>+COUNTIF(V40:V150,"Abierta - en Desarrollo")</f>
        <v>0</v>
      </c>
      <c r="H31" s="1183"/>
      <c r="I31" s="1777" t="s">
        <v>110</v>
      </c>
      <c r="J31" s="1680"/>
      <c r="K31" s="1680"/>
      <c r="L31" s="1680"/>
      <c r="M31" s="1681"/>
      <c r="N31" s="35"/>
      <c r="O31" s="35"/>
      <c r="P31" s="154">
        <v>2013</v>
      </c>
      <c r="Q31" s="70">
        <v>0</v>
      </c>
      <c r="R31" s="154">
        <v>0</v>
      </c>
      <c r="S31" s="154">
        <v>0</v>
      </c>
      <c r="T31" s="70">
        <f t="shared" si="0"/>
        <v>0</v>
      </c>
      <c r="U31" s="70">
        <v>0</v>
      </c>
      <c r="V31" s="70">
        <v>0</v>
      </c>
      <c r="W31" s="36"/>
      <c r="X31" s="486"/>
      <c r="Y31" s="1"/>
      <c r="Z31" s="1"/>
      <c r="AA31" s="1"/>
      <c r="AB31" s="1"/>
      <c r="AC31" s="1"/>
      <c r="AD31" s="1"/>
      <c r="AE31" s="1"/>
      <c r="AF31" s="1"/>
      <c r="AG31" s="1"/>
      <c r="AH31" s="1"/>
    </row>
    <row r="32" spans="1:34" ht="45" customHeight="1" x14ac:dyDescent="0.35">
      <c r="A32" s="41"/>
      <c r="B32" s="28"/>
      <c r="C32" s="28"/>
      <c r="D32" s="42"/>
      <c r="E32" s="34"/>
      <c r="F32" s="76" t="s">
        <v>111</v>
      </c>
      <c r="G32" s="55">
        <f>+COUNTIF(V40:V150,"Abierta - Vencida")</f>
        <v>0</v>
      </c>
      <c r="H32" s="1183"/>
      <c r="I32" s="79" t="s">
        <v>14</v>
      </c>
      <c r="J32" s="81">
        <f>COUNTIF(J40:J57,"SGC")</f>
        <v>5</v>
      </c>
      <c r="K32" s="82" t="s">
        <v>35</v>
      </c>
      <c r="L32" s="84">
        <f>COUNTIF(J40:J57,"S&amp;SO")</f>
        <v>0</v>
      </c>
      <c r="M32" s="330" t="s">
        <v>98</v>
      </c>
      <c r="N32" s="35"/>
      <c r="O32" s="24"/>
      <c r="P32" s="154">
        <v>2014</v>
      </c>
      <c r="Q32" s="70">
        <v>0</v>
      </c>
      <c r="R32" s="154">
        <v>0</v>
      </c>
      <c r="S32" s="154">
        <v>0</v>
      </c>
      <c r="T32" s="70">
        <f t="shared" si="0"/>
        <v>0</v>
      </c>
      <c r="U32" s="70">
        <v>0</v>
      </c>
      <c r="V32" s="70">
        <v>0</v>
      </c>
      <c r="W32" s="36"/>
      <c r="X32" s="486"/>
      <c r="Y32" s="1"/>
      <c r="Z32" s="1"/>
      <c r="AA32" s="1"/>
      <c r="AB32" s="1"/>
      <c r="AC32" s="1"/>
      <c r="AD32" s="1"/>
      <c r="AE32" s="1"/>
      <c r="AF32" s="1"/>
      <c r="AG32" s="1"/>
      <c r="AH32" s="1"/>
    </row>
    <row r="33" spans="1:34" ht="44.25" customHeight="1" x14ac:dyDescent="0.35">
      <c r="A33" s="41"/>
      <c r="B33" s="28"/>
      <c r="C33" s="28"/>
      <c r="D33" s="28"/>
      <c r="E33" s="34"/>
      <c r="F33" s="86" t="s">
        <v>113</v>
      </c>
      <c r="G33" s="87">
        <f>SUM(G31:G32)</f>
        <v>0</v>
      </c>
      <c r="H33" s="1183"/>
      <c r="I33" s="92" t="s">
        <v>52</v>
      </c>
      <c r="J33" s="93">
        <f>COUNTIF(J40:J57,"SCI")</f>
        <v>0</v>
      </c>
      <c r="K33" s="94" t="s">
        <v>28</v>
      </c>
      <c r="L33" s="96">
        <f>COUNTIF(J40:J57,"SGSI")</f>
        <v>0</v>
      </c>
      <c r="M33" s="1801">
        <f>+J32+J33+J34+J35+L32+L33+L34</f>
        <v>5</v>
      </c>
      <c r="N33" s="35"/>
      <c r="O33" s="24"/>
      <c r="P33" s="176" t="s">
        <v>116</v>
      </c>
      <c r="Q33" s="101">
        <f t="shared" ref="Q33:V33" si="1">SUM(Q29:Q32)</f>
        <v>0</v>
      </c>
      <c r="R33" s="101">
        <f t="shared" si="1"/>
        <v>0</v>
      </c>
      <c r="S33" s="101">
        <f t="shared" si="1"/>
        <v>0</v>
      </c>
      <c r="T33" s="101">
        <f t="shared" si="1"/>
        <v>0</v>
      </c>
      <c r="U33" s="101">
        <f t="shared" si="1"/>
        <v>0</v>
      </c>
      <c r="V33" s="101">
        <f t="shared" si="1"/>
        <v>0</v>
      </c>
      <c r="W33" s="36"/>
      <c r="X33" s="486"/>
      <c r="Y33" s="1"/>
      <c r="Z33" s="1"/>
      <c r="AA33" s="1"/>
      <c r="AB33" s="1"/>
      <c r="AC33" s="1"/>
      <c r="AD33" s="1"/>
      <c r="AE33" s="1"/>
      <c r="AF33" s="1"/>
      <c r="AG33" s="1"/>
      <c r="AH33" s="1"/>
    </row>
    <row r="34" spans="1:34" ht="42" customHeight="1" x14ac:dyDescent="0.35">
      <c r="A34" s="41"/>
      <c r="B34" s="28"/>
      <c r="C34" s="28"/>
      <c r="D34" s="28"/>
      <c r="E34" s="34"/>
      <c r="F34" s="37" t="s">
        <v>119</v>
      </c>
      <c r="G34" s="43">
        <f>+COUNTA(Q40:Q150)</f>
        <v>5</v>
      </c>
      <c r="H34" s="1186"/>
      <c r="I34" s="92" t="s">
        <v>47</v>
      </c>
      <c r="J34" s="93">
        <f>COUNTIF(J40:J57,"SGA")</f>
        <v>0</v>
      </c>
      <c r="K34" s="102" t="s">
        <v>21</v>
      </c>
      <c r="L34" s="119">
        <f>COUNTIF(J40:J57,"SIGA")</f>
        <v>0</v>
      </c>
      <c r="M34" s="1790"/>
      <c r="N34" s="35"/>
      <c r="O34" s="24"/>
      <c r="P34" s="120"/>
      <c r="Q34" s="121"/>
      <c r="R34" s="28"/>
      <c r="S34" s="28"/>
      <c r="T34" s="36"/>
      <c r="U34" s="28"/>
      <c r="V34" s="975"/>
      <c r="W34" s="36"/>
      <c r="X34" s="486"/>
      <c r="Y34" s="1"/>
      <c r="Z34" s="1"/>
      <c r="AA34" s="1"/>
      <c r="AB34" s="1"/>
      <c r="AC34" s="1"/>
      <c r="AD34" s="1"/>
      <c r="AE34" s="1"/>
      <c r="AF34" s="1"/>
      <c r="AG34" s="1"/>
      <c r="AH34" s="1"/>
    </row>
    <row r="35" spans="1:34" ht="42" customHeight="1" x14ac:dyDescent="0.35">
      <c r="A35" s="41"/>
      <c r="B35" s="28"/>
      <c r="C35" s="28"/>
      <c r="D35" s="31"/>
      <c r="E35" s="984"/>
      <c r="F35" s="123" t="s">
        <v>126</v>
      </c>
      <c r="G35" s="124">
        <f>+COUNTA(T40:T150)</f>
        <v>5</v>
      </c>
      <c r="H35" s="1186"/>
      <c r="I35" s="125" t="s">
        <v>41</v>
      </c>
      <c r="J35" s="119">
        <f>COUNTIF(J40:J57,"SRS")</f>
        <v>0</v>
      </c>
      <c r="K35" s="28"/>
      <c r="L35" s="28"/>
      <c r="M35" s="28"/>
      <c r="N35" s="35"/>
      <c r="O35" s="35"/>
      <c r="P35" s="35"/>
      <c r="Q35" s="121"/>
      <c r="R35" s="186"/>
      <c r="S35" s="134"/>
      <c r="T35" s="23"/>
      <c r="U35" s="135"/>
      <c r="V35" s="975"/>
      <c r="W35" s="36"/>
      <c r="X35" s="486"/>
      <c r="Y35" s="1"/>
      <c r="Z35" s="1"/>
      <c r="AA35" s="1"/>
      <c r="AB35" s="1"/>
      <c r="AC35" s="1"/>
      <c r="AD35" s="1"/>
      <c r="AE35" s="1"/>
      <c r="AF35" s="1"/>
      <c r="AG35" s="1"/>
      <c r="AH35" s="1"/>
    </row>
    <row r="36" spans="1:34" ht="52.5" customHeight="1" x14ac:dyDescent="0.35">
      <c r="A36" s="41"/>
      <c r="B36" s="28"/>
      <c r="C36" s="28"/>
      <c r="D36" s="31"/>
      <c r="E36" s="984"/>
      <c r="F36" s="31"/>
      <c r="G36" s="1187"/>
      <c r="H36" s="1186"/>
      <c r="I36" s="31"/>
      <c r="J36" s="31"/>
      <c r="K36" s="28"/>
      <c r="L36" s="28"/>
      <c r="M36" s="28"/>
      <c r="N36" s="35"/>
      <c r="O36" s="35"/>
      <c r="P36" s="35"/>
      <c r="Q36" s="121"/>
      <c r="R36" s="186"/>
      <c r="S36" s="134"/>
      <c r="T36" s="23"/>
      <c r="U36" s="135"/>
      <c r="V36" s="975"/>
      <c r="W36" s="36"/>
      <c r="X36" s="486"/>
      <c r="Y36" s="1"/>
      <c r="Z36" s="1"/>
      <c r="AA36" s="1"/>
      <c r="AB36" s="1"/>
      <c r="AC36" s="1"/>
      <c r="AD36" s="1"/>
      <c r="AE36" s="1"/>
      <c r="AF36" s="1"/>
      <c r="AG36" s="1"/>
      <c r="AH36" s="1"/>
    </row>
    <row r="37" spans="1:34" ht="52.5" customHeight="1" x14ac:dyDescent="0.35">
      <c r="A37" s="41"/>
      <c r="B37" s="28"/>
      <c r="C37" s="28"/>
      <c r="D37" s="31"/>
      <c r="E37" s="984"/>
      <c r="F37" s="31"/>
      <c r="G37" s="1187"/>
      <c r="H37" s="1187"/>
      <c r="I37" s="31"/>
      <c r="J37" s="31"/>
      <c r="K37" s="31"/>
      <c r="L37" s="31"/>
      <c r="M37" s="31"/>
      <c r="N37" s="35"/>
      <c r="O37" s="35"/>
      <c r="P37" s="35"/>
      <c r="Q37" s="34"/>
      <c r="R37" s="135"/>
      <c r="S37" s="186"/>
      <c r="T37" s="133"/>
      <c r="U37" s="186"/>
      <c r="V37" s="512"/>
      <c r="W37" s="23"/>
      <c r="X37" s="135"/>
      <c r="Y37" s="1"/>
      <c r="Z37" s="1"/>
      <c r="AA37" s="1"/>
      <c r="AB37" s="1"/>
      <c r="AC37" s="1"/>
      <c r="AD37" s="1"/>
      <c r="AE37" s="1"/>
      <c r="AF37" s="1"/>
      <c r="AG37" s="1"/>
      <c r="AH37" s="1"/>
    </row>
    <row r="38" spans="1:34" ht="39.75" customHeight="1" x14ac:dyDescent="0.25">
      <c r="A38" s="1798" t="s">
        <v>130</v>
      </c>
      <c r="B38" s="1680"/>
      <c r="C38" s="1680"/>
      <c r="D38" s="1680"/>
      <c r="E38" s="1680"/>
      <c r="F38" s="1680"/>
      <c r="G38" s="1836"/>
      <c r="H38" s="1897" t="s">
        <v>131</v>
      </c>
      <c r="I38" s="1680"/>
      <c r="J38" s="1680"/>
      <c r="K38" s="1680"/>
      <c r="L38" s="1680"/>
      <c r="M38" s="1680"/>
      <c r="N38" s="1680"/>
      <c r="O38" s="1680"/>
      <c r="P38" s="1681"/>
      <c r="Q38" s="1785" t="s">
        <v>174</v>
      </c>
      <c r="R38" s="1715"/>
      <c r="S38" s="1716"/>
      <c r="T38" s="1797" t="s">
        <v>133</v>
      </c>
      <c r="U38" s="1680"/>
      <c r="V38" s="1680"/>
      <c r="W38" s="1681"/>
      <c r="X38" s="195" t="s">
        <v>134</v>
      </c>
      <c r="Y38" s="196"/>
      <c r="Z38" s="197"/>
      <c r="AA38" s="1"/>
      <c r="AB38" s="1"/>
      <c r="AC38" s="1"/>
      <c r="AD38" s="1"/>
      <c r="AE38" s="1"/>
      <c r="AF38" s="1"/>
      <c r="AG38" s="1"/>
      <c r="AH38" s="1"/>
    </row>
    <row r="39" spans="1:34" ht="60" customHeight="1" x14ac:dyDescent="0.25">
      <c r="A39" s="988" t="s">
        <v>135</v>
      </c>
      <c r="B39" s="989" t="s">
        <v>3</v>
      </c>
      <c r="C39" s="989" t="s">
        <v>137</v>
      </c>
      <c r="D39" s="989" t="s">
        <v>138</v>
      </c>
      <c r="E39" s="989" t="s">
        <v>139</v>
      </c>
      <c r="F39" s="989" t="s">
        <v>4</v>
      </c>
      <c r="G39" s="1439" t="s">
        <v>140</v>
      </c>
      <c r="H39" s="1440" t="s">
        <v>141</v>
      </c>
      <c r="I39" s="989" t="s">
        <v>5</v>
      </c>
      <c r="J39" s="989" t="s">
        <v>142</v>
      </c>
      <c r="K39" s="989" t="s">
        <v>143</v>
      </c>
      <c r="L39" s="990" t="s">
        <v>144</v>
      </c>
      <c r="M39" s="991" t="s">
        <v>145</v>
      </c>
      <c r="N39" s="991" t="s">
        <v>147</v>
      </c>
      <c r="O39" s="991" t="s">
        <v>148</v>
      </c>
      <c r="P39" s="992" t="s">
        <v>149</v>
      </c>
      <c r="Q39" s="993" t="s">
        <v>150</v>
      </c>
      <c r="R39" s="994" t="s">
        <v>151</v>
      </c>
      <c r="S39" s="995" t="s">
        <v>152</v>
      </c>
      <c r="T39" s="991" t="s">
        <v>150</v>
      </c>
      <c r="U39" s="991" t="s">
        <v>151</v>
      </c>
      <c r="V39" s="991" t="s">
        <v>153</v>
      </c>
      <c r="W39" s="996" t="s">
        <v>154</v>
      </c>
      <c r="X39" s="212"/>
      <c r="Y39" s="887"/>
      <c r="Z39" s="887"/>
      <c r="AA39" s="1"/>
      <c r="AB39" s="1"/>
      <c r="AC39" s="1"/>
      <c r="AD39" s="1"/>
      <c r="AE39" s="1"/>
      <c r="AF39" s="1"/>
      <c r="AG39" s="1"/>
      <c r="AH39" s="1"/>
    </row>
    <row r="40" spans="1:34" ht="263.25" hidden="1" customHeight="1" x14ac:dyDescent="0.25">
      <c r="A40" s="169">
        <v>1</v>
      </c>
      <c r="B40" s="170" t="s">
        <v>40</v>
      </c>
      <c r="C40" s="170" t="s">
        <v>826</v>
      </c>
      <c r="D40" s="171">
        <v>42305</v>
      </c>
      <c r="E40" s="997" t="s">
        <v>2453</v>
      </c>
      <c r="F40" s="170" t="s">
        <v>19</v>
      </c>
      <c r="G40" s="172" t="s">
        <v>2456</v>
      </c>
      <c r="H40" s="173" t="s">
        <v>2458</v>
      </c>
      <c r="I40" s="174" t="s">
        <v>20</v>
      </c>
      <c r="J40" s="174" t="s">
        <v>14</v>
      </c>
      <c r="K40" s="173" t="s">
        <v>2459</v>
      </c>
      <c r="L40" s="174" t="s">
        <v>899</v>
      </c>
      <c r="M40" s="173" t="s">
        <v>1354</v>
      </c>
      <c r="N40" s="175">
        <v>42310</v>
      </c>
      <c r="O40" s="175">
        <v>42310</v>
      </c>
      <c r="P40" s="175">
        <v>42369</v>
      </c>
      <c r="Q40" s="230" t="s">
        <v>2461</v>
      </c>
      <c r="R40" s="174" t="s">
        <v>2463</v>
      </c>
      <c r="S40" s="175" t="s">
        <v>2464</v>
      </c>
      <c r="T40" s="173" t="s">
        <v>2465</v>
      </c>
      <c r="U40" s="998"/>
      <c r="V40" s="177" t="s">
        <v>42</v>
      </c>
      <c r="W40" s="173" t="s">
        <v>2472</v>
      </c>
      <c r="X40" s="177" t="str">
        <f t="shared" ref="X40:X57" ca="1" si="2">+IF(P40="","",IF(TODAY()-P40&gt;0,"VENCIDA","EN DESARROLLO"))</f>
        <v>VENCIDA</v>
      </c>
      <c r="Y40" s="557"/>
      <c r="Z40" s="216"/>
      <c r="AA40" s="1"/>
      <c r="AB40" s="1"/>
      <c r="AC40" s="1"/>
      <c r="AD40" s="1"/>
      <c r="AE40" s="1"/>
      <c r="AF40" s="1"/>
      <c r="AG40" s="1"/>
      <c r="AH40" s="1"/>
    </row>
    <row r="41" spans="1:34" ht="52.5" hidden="1" customHeight="1" x14ac:dyDescent="0.25">
      <c r="A41" s="181"/>
      <c r="B41" s="182"/>
      <c r="C41" s="182"/>
      <c r="D41" s="182"/>
      <c r="E41" s="1000"/>
      <c r="F41" s="182"/>
      <c r="G41" s="1001"/>
      <c r="H41" s="190"/>
      <c r="I41" s="190"/>
      <c r="J41" s="190"/>
      <c r="K41" s="190"/>
      <c r="L41" s="190"/>
      <c r="M41" s="190"/>
      <c r="N41" s="194"/>
      <c r="O41" s="190"/>
      <c r="P41" s="190"/>
      <c r="Q41" s="344"/>
      <c r="R41" s="190"/>
      <c r="S41" s="190"/>
      <c r="T41" s="577"/>
      <c r="U41" s="1002"/>
      <c r="V41" s="199"/>
      <c r="W41" s="577"/>
      <c r="X41" s="199" t="str">
        <f t="shared" ca="1" si="2"/>
        <v/>
      </c>
      <c r="Y41" s="216"/>
      <c r="Z41" s="216"/>
      <c r="AA41" s="1"/>
      <c r="AB41" s="1"/>
      <c r="AC41" s="1"/>
      <c r="AD41" s="1"/>
      <c r="AE41" s="1"/>
      <c r="AF41" s="1"/>
      <c r="AG41" s="1"/>
      <c r="AH41" s="1"/>
    </row>
    <row r="42" spans="1:34" ht="1.5" hidden="1" customHeight="1" x14ac:dyDescent="0.25">
      <c r="A42" s="559"/>
      <c r="B42" s="585"/>
      <c r="C42" s="585"/>
      <c r="D42" s="585"/>
      <c r="E42" s="1004"/>
      <c r="F42" s="585"/>
      <c r="G42" s="584"/>
      <c r="H42" s="307"/>
      <c r="I42" s="307"/>
      <c r="J42" s="307"/>
      <c r="K42" s="307"/>
      <c r="L42" s="307"/>
      <c r="M42" s="307"/>
      <c r="N42" s="319"/>
      <c r="O42" s="307"/>
      <c r="P42" s="307"/>
      <c r="Q42" s="448"/>
      <c r="R42" s="307"/>
      <c r="S42" s="307"/>
      <c r="T42" s="567"/>
      <c r="U42" s="1006"/>
      <c r="V42" s="321"/>
      <c r="W42" s="567"/>
      <c r="X42" s="392" t="str">
        <f t="shared" ca="1" si="2"/>
        <v/>
      </c>
      <c r="Y42" s="216"/>
      <c r="Z42" s="216"/>
      <c r="AA42" s="1"/>
      <c r="AB42" s="1"/>
      <c r="AC42" s="1"/>
      <c r="AD42" s="1"/>
      <c r="AE42" s="1"/>
      <c r="AF42" s="1"/>
      <c r="AG42" s="1"/>
      <c r="AH42" s="1"/>
    </row>
    <row r="43" spans="1:34" ht="270" hidden="1" customHeight="1" x14ac:dyDescent="0.25">
      <c r="A43" s="169">
        <v>2</v>
      </c>
      <c r="B43" s="170" t="s">
        <v>40</v>
      </c>
      <c r="C43" s="170" t="s">
        <v>826</v>
      </c>
      <c r="D43" s="171">
        <v>42305</v>
      </c>
      <c r="E43" s="997" t="s">
        <v>2481</v>
      </c>
      <c r="F43" s="170" t="s">
        <v>19</v>
      </c>
      <c r="G43" s="172" t="s">
        <v>2482</v>
      </c>
      <c r="H43" s="173" t="s">
        <v>2483</v>
      </c>
      <c r="I43" s="174" t="s">
        <v>20</v>
      </c>
      <c r="J43" s="174" t="s">
        <v>14</v>
      </c>
      <c r="K43" s="173" t="s">
        <v>2484</v>
      </c>
      <c r="L43" s="174" t="s">
        <v>899</v>
      </c>
      <c r="M43" s="173" t="s">
        <v>1354</v>
      </c>
      <c r="N43" s="175">
        <v>42310</v>
      </c>
      <c r="O43" s="175">
        <v>42310</v>
      </c>
      <c r="P43" s="175">
        <v>42369</v>
      </c>
      <c r="Q43" s="230" t="s">
        <v>2486</v>
      </c>
      <c r="R43" s="174" t="s">
        <v>2487</v>
      </c>
      <c r="S43" s="174" t="s">
        <v>2489</v>
      </c>
      <c r="T43" s="173" t="s">
        <v>2490</v>
      </c>
      <c r="U43" s="998"/>
      <c r="V43" s="177" t="s">
        <v>42</v>
      </c>
      <c r="W43" s="173" t="s">
        <v>2497</v>
      </c>
      <c r="X43" s="177" t="str">
        <f t="shared" ca="1" si="2"/>
        <v>VENCIDA</v>
      </c>
      <c r="Y43" s="216"/>
      <c r="Z43" s="216"/>
      <c r="AA43" s="1"/>
      <c r="AB43" s="1"/>
      <c r="AC43" s="1"/>
      <c r="AD43" s="1"/>
      <c r="AE43" s="1"/>
      <c r="AF43" s="1"/>
      <c r="AG43" s="1"/>
      <c r="AH43" s="1"/>
    </row>
    <row r="44" spans="1:34" ht="52.5" hidden="1" customHeight="1" x14ac:dyDescent="0.25">
      <c r="A44" s="181"/>
      <c r="B44" s="182"/>
      <c r="C44" s="182"/>
      <c r="D44" s="182"/>
      <c r="E44" s="1000"/>
      <c r="F44" s="182"/>
      <c r="G44" s="1001"/>
      <c r="H44" s="190"/>
      <c r="I44" s="190"/>
      <c r="J44" s="190"/>
      <c r="K44" s="190"/>
      <c r="L44" s="190"/>
      <c r="M44" s="190"/>
      <c r="N44" s="194"/>
      <c r="O44" s="190"/>
      <c r="P44" s="190"/>
      <c r="Q44" s="344"/>
      <c r="R44" s="190"/>
      <c r="S44" s="190"/>
      <c r="T44" s="577"/>
      <c r="U44" s="1002"/>
      <c r="V44" s="199"/>
      <c r="W44" s="577"/>
      <c r="X44" s="392" t="str">
        <f t="shared" ca="1" si="2"/>
        <v/>
      </c>
      <c r="Y44" s="216"/>
      <c r="Z44" s="216"/>
      <c r="AA44" s="1"/>
      <c r="AB44" s="1"/>
      <c r="AC44" s="1"/>
      <c r="AD44" s="1"/>
      <c r="AE44" s="1"/>
      <c r="AF44" s="1"/>
      <c r="AG44" s="1"/>
      <c r="AH44" s="1"/>
    </row>
    <row r="45" spans="1:34" ht="52.5" hidden="1" customHeight="1" x14ac:dyDescent="0.25">
      <c r="A45" s="559"/>
      <c r="B45" s="585"/>
      <c r="C45" s="585"/>
      <c r="D45" s="585"/>
      <c r="E45" s="1004"/>
      <c r="F45" s="585"/>
      <c r="G45" s="584"/>
      <c r="H45" s="307"/>
      <c r="I45" s="307"/>
      <c r="J45" s="307"/>
      <c r="K45" s="307"/>
      <c r="L45" s="307"/>
      <c r="M45" s="307"/>
      <c r="N45" s="319"/>
      <c r="O45" s="307"/>
      <c r="P45" s="307"/>
      <c r="Q45" s="448"/>
      <c r="R45" s="307"/>
      <c r="S45" s="307"/>
      <c r="T45" s="567"/>
      <c r="U45" s="1006"/>
      <c r="V45" s="321"/>
      <c r="W45" s="567"/>
      <c r="X45" s="392" t="str">
        <f t="shared" ca="1" si="2"/>
        <v/>
      </c>
      <c r="Y45" s="216"/>
      <c r="Z45" s="216"/>
      <c r="AA45" s="1"/>
      <c r="AB45" s="1"/>
      <c r="AC45" s="1"/>
      <c r="AD45" s="1"/>
      <c r="AE45" s="1"/>
      <c r="AF45" s="1"/>
      <c r="AG45" s="1"/>
      <c r="AH45" s="1"/>
    </row>
    <row r="46" spans="1:34" ht="259.5" customHeight="1" x14ac:dyDescent="0.25">
      <c r="A46" s="169">
        <v>3</v>
      </c>
      <c r="B46" s="170" t="s">
        <v>40</v>
      </c>
      <c r="C46" s="170" t="s">
        <v>826</v>
      </c>
      <c r="D46" s="244">
        <v>42709</v>
      </c>
      <c r="E46" s="1127" t="s">
        <v>2500</v>
      </c>
      <c r="F46" s="170" t="s">
        <v>12</v>
      </c>
      <c r="G46" s="1127" t="s">
        <v>2502</v>
      </c>
      <c r="H46" s="1127" t="s">
        <v>2504</v>
      </c>
      <c r="I46" s="538" t="s">
        <v>27</v>
      </c>
      <c r="J46" s="538" t="s">
        <v>14</v>
      </c>
      <c r="K46" s="538" t="s">
        <v>2506</v>
      </c>
      <c r="L46" s="538" t="s">
        <v>2507</v>
      </c>
      <c r="M46" s="538" t="s">
        <v>1354</v>
      </c>
      <c r="N46" s="244">
        <v>42709</v>
      </c>
      <c r="O46" s="171">
        <v>42709</v>
      </c>
      <c r="P46" s="244">
        <v>42735</v>
      </c>
      <c r="Q46" s="1441" t="s">
        <v>2682</v>
      </c>
      <c r="R46" s="1009" t="s">
        <v>2510</v>
      </c>
      <c r="S46" s="1010"/>
      <c r="T46" s="1443" t="s">
        <v>2735</v>
      </c>
      <c r="U46" s="1139" t="s">
        <v>2738</v>
      </c>
      <c r="V46" s="1235" t="s">
        <v>36</v>
      </c>
      <c r="W46" s="1140" t="s">
        <v>2734</v>
      </c>
      <c r="X46" s="177" t="str">
        <f t="shared" ca="1" si="2"/>
        <v>VENCIDA</v>
      </c>
      <c r="Y46" s="216"/>
      <c r="Z46" s="216"/>
      <c r="AA46" s="1"/>
      <c r="AB46" s="1"/>
      <c r="AC46" s="1"/>
      <c r="AD46" s="1"/>
      <c r="AE46" s="1"/>
      <c r="AF46" s="1"/>
      <c r="AG46" s="1"/>
      <c r="AH46" s="1"/>
    </row>
    <row r="47" spans="1:34" ht="50.25" hidden="1" customHeight="1" x14ac:dyDescent="0.25">
      <c r="A47" s="181"/>
      <c r="B47" s="792"/>
      <c r="C47" s="792"/>
      <c r="D47" s="1011"/>
      <c r="E47" s="1000"/>
      <c r="F47" s="792"/>
      <c r="G47" s="1001"/>
      <c r="H47" s="794"/>
      <c r="I47" s="794"/>
      <c r="J47" s="794"/>
      <c r="K47" s="794"/>
      <c r="L47" s="794"/>
      <c r="M47" s="794"/>
      <c r="N47" s="346"/>
      <c r="O47" s="346"/>
      <c r="P47" s="346"/>
      <c r="Q47" s="344"/>
      <c r="R47" s="880"/>
      <c r="S47" s="880"/>
      <c r="T47" s="577"/>
      <c r="U47" s="1002"/>
      <c r="V47" s="199"/>
      <c r="W47" s="577"/>
      <c r="X47" s="392" t="str">
        <f t="shared" ca="1" si="2"/>
        <v/>
      </c>
      <c r="Y47" s="216"/>
      <c r="Z47" s="216"/>
      <c r="AA47" s="1"/>
      <c r="AB47" s="1"/>
      <c r="AC47" s="1"/>
      <c r="AD47" s="1"/>
      <c r="AE47" s="1"/>
      <c r="AF47" s="1"/>
      <c r="AG47" s="1"/>
      <c r="AH47" s="1"/>
    </row>
    <row r="48" spans="1:34" ht="0.75" hidden="1" customHeight="1" x14ac:dyDescent="0.25">
      <c r="A48" s="559"/>
      <c r="B48" s="781"/>
      <c r="C48" s="781"/>
      <c r="D48" s="1012"/>
      <c r="E48" s="1004"/>
      <c r="F48" s="781"/>
      <c r="G48" s="584"/>
      <c r="H48" s="307"/>
      <c r="I48" s="307"/>
      <c r="J48" s="307"/>
      <c r="K48" s="307"/>
      <c r="L48" s="307"/>
      <c r="M48" s="307"/>
      <c r="N48" s="315"/>
      <c r="O48" s="315"/>
      <c r="P48" s="315"/>
      <c r="Q48" s="448"/>
      <c r="R48" s="579"/>
      <c r="S48" s="579"/>
      <c r="T48" s="567"/>
      <c r="U48" s="1006"/>
      <c r="V48" s="321"/>
      <c r="W48" s="567"/>
      <c r="X48" s="392" t="str">
        <f t="shared" ca="1" si="2"/>
        <v/>
      </c>
      <c r="Y48" s="216"/>
      <c r="Z48" s="216"/>
      <c r="AA48" s="1"/>
      <c r="AB48" s="1"/>
      <c r="AC48" s="1"/>
      <c r="AD48" s="1"/>
      <c r="AE48" s="1"/>
      <c r="AF48" s="1"/>
      <c r="AG48" s="1"/>
      <c r="AH48" s="1"/>
    </row>
    <row r="49" spans="1:34" ht="278.25" customHeight="1" x14ac:dyDescent="0.25">
      <c r="A49" s="169">
        <v>4</v>
      </c>
      <c r="B49" s="170" t="s">
        <v>40</v>
      </c>
      <c r="C49" s="170" t="s">
        <v>826</v>
      </c>
      <c r="D49" s="244">
        <v>42709</v>
      </c>
      <c r="E49" s="1162" t="s">
        <v>2515</v>
      </c>
      <c r="F49" s="170" t="s">
        <v>12</v>
      </c>
      <c r="G49" s="1127" t="s">
        <v>2517</v>
      </c>
      <c r="H49" s="1127" t="s">
        <v>2518</v>
      </c>
      <c r="I49" s="538" t="s">
        <v>27</v>
      </c>
      <c r="J49" s="538" t="s">
        <v>14</v>
      </c>
      <c r="K49" s="538" t="s">
        <v>2519</v>
      </c>
      <c r="L49" s="538" t="s">
        <v>2507</v>
      </c>
      <c r="M49" s="538" t="s">
        <v>1354</v>
      </c>
      <c r="N49" s="244">
        <v>42709</v>
      </c>
      <c r="O49" s="171">
        <v>42709</v>
      </c>
      <c r="P49" s="244">
        <v>42735</v>
      </c>
      <c r="Q49" s="1442" t="s">
        <v>2520</v>
      </c>
      <c r="R49" s="1014" t="s">
        <v>2521</v>
      </c>
      <c r="S49" s="172"/>
      <c r="T49" s="1444" t="s">
        <v>2679</v>
      </c>
      <c r="U49" s="1139" t="s">
        <v>2680</v>
      </c>
      <c r="V49" s="177" t="s">
        <v>36</v>
      </c>
      <c r="W49" s="1140" t="s">
        <v>2681</v>
      </c>
      <c r="X49" s="177" t="str">
        <f t="shared" ca="1" si="2"/>
        <v>VENCIDA</v>
      </c>
      <c r="Y49" s="1015"/>
      <c r="Z49" s="1015"/>
      <c r="AA49" s="449"/>
      <c r="AB49" s="1"/>
      <c r="AC49" s="1"/>
      <c r="AD49" s="1"/>
      <c r="AE49" s="1"/>
      <c r="AF49" s="1"/>
      <c r="AG49" s="1"/>
      <c r="AH49" s="1"/>
    </row>
    <row r="50" spans="1:34" ht="120" hidden="1" customHeight="1" x14ac:dyDescent="0.25">
      <c r="A50" s="181"/>
      <c r="B50" s="182"/>
      <c r="C50" s="182"/>
      <c r="D50" s="1016"/>
      <c r="E50" s="1000"/>
      <c r="F50" s="182"/>
      <c r="G50" s="1001"/>
      <c r="H50" s="880"/>
      <c r="I50" s="794"/>
      <c r="J50" s="794"/>
      <c r="K50" s="794"/>
      <c r="L50" s="794"/>
      <c r="M50" s="794"/>
      <c r="N50" s="346"/>
      <c r="O50" s="346"/>
      <c r="P50" s="346"/>
      <c r="Q50" s="344"/>
      <c r="R50" s="880"/>
      <c r="S50" s="880"/>
      <c r="T50" s="577"/>
      <c r="U50" s="1002"/>
      <c r="V50" s="199"/>
      <c r="W50" s="577"/>
      <c r="X50" s="199" t="str">
        <f t="shared" ca="1" si="2"/>
        <v/>
      </c>
      <c r="Y50" s="216"/>
      <c r="Z50" s="216"/>
      <c r="AA50" s="1"/>
      <c r="AB50" s="1"/>
      <c r="AC50" s="1"/>
      <c r="AD50" s="1"/>
      <c r="AE50" s="1"/>
      <c r="AF50" s="1"/>
      <c r="AG50" s="1"/>
      <c r="AH50" s="1"/>
    </row>
    <row r="51" spans="1:34" ht="45" hidden="1" customHeight="1" x14ac:dyDescent="0.25">
      <c r="A51" s="559"/>
      <c r="B51" s="585"/>
      <c r="C51" s="585"/>
      <c r="D51" s="583"/>
      <c r="E51" s="1004"/>
      <c r="F51" s="585"/>
      <c r="G51" s="584"/>
      <c r="H51" s="579"/>
      <c r="I51" s="579"/>
      <c r="J51" s="579"/>
      <c r="K51" s="579"/>
      <c r="L51" s="579"/>
      <c r="M51" s="579"/>
      <c r="N51" s="1017"/>
      <c r="O51" s="1017"/>
      <c r="P51" s="1017"/>
      <c r="Q51" s="448"/>
      <c r="R51" s="579"/>
      <c r="S51" s="579"/>
      <c r="T51" s="567"/>
      <c r="U51" s="1006"/>
      <c r="V51" s="321"/>
      <c r="W51" s="567"/>
      <c r="X51" s="392" t="str">
        <f t="shared" ca="1" si="2"/>
        <v/>
      </c>
      <c r="Y51" s="216"/>
      <c r="Z51" s="216"/>
      <c r="AA51" s="1"/>
      <c r="AB51" s="1"/>
      <c r="AC51" s="1"/>
      <c r="AD51" s="1"/>
      <c r="AE51" s="1"/>
      <c r="AF51" s="1"/>
      <c r="AG51" s="1"/>
      <c r="AH51" s="1"/>
    </row>
    <row r="52" spans="1:34" ht="281.25" customHeight="1" x14ac:dyDescent="0.25">
      <c r="A52" s="267">
        <v>5</v>
      </c>
      <c r="B52" s="218" t="s">
        <v>40</v>
      </c>
      <c r="C52" s="218" t="s">
        <v>826</v>
      </c>
      <c r="D52" s="220">
        <v>42709</v>
      </c>
      <c r="E52" s="1164" t="s">
        <v>2526</v>
      </c>
      <c r="F52" s="218" t="s">
        <v>12</v>
      </c>
      <c r="G52" s="1164" t="s">
        <v>2502</v>
      </c>
      <c r="H52" s="1164" t="s">
        <v>2527</v>
      </c>
      <c r="I52" s="861" t="s">
        <v>27</v>
      </c>
      <c r="J52" s="861" t="s">
        <v>14</v>
      </c>
      <c r="K52" s="861" t="s">
        <v>2506</v>
      </c>
      <c r="L52" s="861" t="s">
        <v>2507</v>
      </c>
      <c r="M52" s="861" t="s">
        <v>1354</v>
      </c>
      <c r="N52" s="220">
        <v>42709</v>
      </c>
      <c r="O52" s="232">
        <v>42709</v>
      </c>
      <c r="P52" s="220">
        <v>42735</v>
      </c>
      <c r="Q52" s="1317" t="s">
        <v>2528</v>
      </c>
      <c r="R52" s="547" t="s">
        <v>2529</v>
      </c>
      <c r="S52" s="922"/>
      <c r="T52" s="1172" t="s">
        <v>2736</v>
      </c>
      <c r="U52" s="1138" t="s">
        <v>2738</v>
      </c>
      <c r="V52" s="229" t="s">
        <v>36</v>
      </c>
      <c r="W52" s="1121" t="s">
        <v>2737</v>
      </c>
      <c r="X52" s="177" t="str">
        <f t="shared" ca="1" si="2"/>
        <v>VENCIDA</v>
      </c>
      <c r="Y52" s="216"/>
      <c r="Z52" s="216"/>
      <c r="AA52" s="1"/>
      <c r="AB52" s="1"/>
      <c r="AC52" s="1"/>
      <c r="AD52" s="1"/>
      <c r="AE52" s="1"/>
      <c r="AF52" s="1"/>
      <c r="AG52" s="1"/>
      <c r="AH52" s="1"/>
    </row>
    <row r="53" spans="1:34" ht="77.25" hidden="1" customHeight="1" x14ac:dyDescent="0.25">
      <c r="A53" s="181"/>
      <c r="B53" s="182"/>
      <c r="C53" s="182"/>
      <c r="D53" s="1016"/>
      <c r="E53" s="1000"/>
      <c r="F53" s="182"/>
      <c r="G53" s="182"/>
      <c r="H53" s="646"/>
      <c r="I53" s="646"/>
      <c r="J53" s="646"/>
      <c r="K53" s="646"/>
      <c r="L53" s="646"/>
      <c r="M53" s="646"/>
      <c r="N53" s="391"/>
      <c r="O53" s="391"/>
      <c r="P53" s="391"/>
      <c r="Q53" s="663"/>
      <c r="R53" s="886"/>
      <c r="S53" s="886"/>
      <c r="T53" s="1018"/>
      <c r="U53" s="1018"/>
      <c r="V53" s="392"/>
      <c r="W53" s="566"/>
      <c r="X53" s="199" t="str">
        <f t="shared" ca="1" si="2"/>
        <v/>
      </c>
      <c r="Y53" s="216"/>
      <c r="Z53" s="216"/>
      <c r="AA53" s="1"/>
      <c r="AB53" s="1"/>
      <c r="AC53" s="1"/>
      <c r="AD53" s="1"/>
      <c r="AE53" s="1"/>
      <c r="AF53" s="1"/>
      <c r="AG53" s="1"/>
      <c r="AH53" s="1"/>
    </row>
    <row r="54" spans="1:34" ht="77.25" hidden="1" customHeight="1" x14ac:dyDescent="0.25">
      <c r="A54" s="559"/>
      <c r="B54" s="585"/>
      <c r="C54" s="585"/>
      <c r="D54" s="583"/>
      <c r="E54" s="1004"/>
      <c r="F54" s="585"/>
      <c r="G54" s="585"/>
      <c r="H54" s="579"/>
      <c r="I54" s="579"/>
      <c r="J54" s="579"/>
      <c r="K54" s="579"/>
      <c r="L54" s="579"/>
      <c r="M54" s="579"/>
      <c r="N54" s="1017"/>
      <c r="O54" s="1017"/>
      <c r="P54" s="1017"/>
      <c r="Q54" s="1019"/>
      <c r="R54" s="579"/>
      <c r="S54" s="579"/>
      <c r="T54" s="1006"/>
      <c r="U54" s="1006"/>
      <c r="V54" s="321"/>
      <c r="W54" s="567"/>
      <c r="X54" s="392" t="str">
        <f t="shared" ca="1" si="2"/>
        <v/>
      </c>
      <c r="Y54" s="216"/>
      <c r="Z54" s="216"/>
      <c r="AA54" s="1"/>
      <c r="AB54" s="1"/>
      <c r="AC54" s="1"/>
      <c r="AD54" s="1"/>
      <c r="AE54" s="1"/>
      <c r="AF54" s="1"/>
      <c r="AG54" s="1"/>
      <c r="AH54" s="1"/>
    </row>
    <row r="55" spans="1:34" ht="28.5" hidden="1" customHeight="1" x14ac:dyDescent="0.25">
      <c r="A55" s="169">
        <v>6</v>
      </c>
      <c r="B55" s="222"/>
      <c r="C55" s="222"/>
      <c r="D55" s="1020"/>
      <c r="E55" s="1021"/>
      <c r="F55" s="222"/>
      <c r="G55" s="222"/>
      <c r="H55" s="943"/>
      <c r="I55" s="943"/>
      <c r="J55" s="943"/>
      <c r="K55" s="943"/>
      <c r="L55" s="943"/>
      <c r="M55" s="943"/>
      <c r="N55" s="1022"/>
      <c r="O55" s="1022"/>
      <c r="P55" s="1022"/>
      <c r="Q55" s="1023"/>
      <c r="R55" s="943"/>
      <c r="S55" s="943"/>
      <c r="T55" s="998"/>
      <c r="U55" s="998"/>
      <c r="V55" s="177"/>
      <c r="W55" s="575"/>
      <c r="X55" s="177" t="str">
        <f t="shared" ca="1" si="2"/>
        <v/>
      </c>
      <c r="Y55" s="216"/>
      <c r="Z55" s="216"/>
      <c r="AA55" s="1"/>
      <c r="AB55" s="1"/>
      <c r="AC55" s="1"/>
      <c r="AD55" s="1"/>
      <c r="AE55" s="1"/>
      <c r="AF55" s="1"/>
      <c r="AG55" s="1"/>
      <c r="AH55" s="1"/>
    </row>
    <row r="56" spans="1:34" ht="28.5" hidden="1" customHeight="1" x14ac:dyDescent="0.25">
      <c r="A56" s="181"/>
      <c r="B56" s="182"/>
      <c r="C56" s="182"/>
      <c r="D56" s="1016"/>
      <c r="E56" s="1000"/>
      <c r="F56" s="182"/>
      <c r="G56" s="182"/>
      <c r="H56" s="880"/>
      <c r="I56" s="880"/>
      <c r="J56" s="880"/>
      <c r="K56" s="880"/>
      <c r="L56" s="880"/>
      <c r="M56" s="880"/>
      <c r="N56" s="1024"/>
      <c r="O56" s="1024"/>
      <c r="P56" s="1024"/>
      <c r="Q56" s="1025"/>
      <c r="R56" s="880"/>
      <c r="S56" s="880"/>
      <c r="T56" s="1002"/>
      <c r="U56" s="1002"/>
      <c r="V56" s="199"/>
      <c r="W56" s="577"/>
      <c r="X56" s="392" t="str">
        <f t="shared" ca="1" si="2"/>
        <v/>
      </c>
      <c r="Y56" s="216"/>
      <c r="Z56" s="216"/>
      <c r="AA56" s="1"/>
      <c r="AB56" s="1"/>
      <c r="AC56" s="1"/>
      <c r="AD56" s="1"/>
      <c r="AE56" s="1"/>
      <c r="AF56" s="1"/>
      <c r="AG56" s="1"/>
      <c r="AH56" s="1"/>
    </row>
    <row r="57" spans="1:34" ht="28.5" hidden="1" customHeight="1" x14ac:dyDescent="0.25">
      <c r="A57" s="559"/>
      <c r="B57" s="585"/>
      <c r="C57" s="585"/>
      <c r="D57" s="583"/>
      <c r="E57" s="1004"/>
      <c r="F57" s="585"/>
      <c r="G57" s="585"/>
      <c r="H57" s="579"/>
      <c r="I57" s="579"/>
      <c r="J57" s="579"/>
      <c r="K57" s="579"/>
      <c r="L57" s="579"/>
      <c r="M57" s="579"/>
      <c r="N57" s="1017"/>
      <c r="O57" s="1017"/>
      <c r="P57" s="1017"/>
      <c r="Q57" s="1019"/>
      <c r="R57" s="579"/>
      <c r="S57" s="579"/>
      <c r="T57" s="1006"/>
      <c r="U57" s="1006"/>
      <c r="V57" s="321"/>
      <c r="W57" s="567"/>
      <c r="X57" s="392" t="str">
        <f t="shared" ca="1" si="2"/>
        <v/>
      </c>
      <c r="Y57" s="216"/>
      <c r="Z57" s="216"/>
      <c r="AA57" s="1"/>
      <c r="AB57" s="1"/>
      <c r="AC57" s="1"/>
      <c r="AD57" s="1"/>
      <c r="AE57" s="1"/>
      <c r="AF57" s="1"/>
      <c r="AG57" s="1"/>
      <c r="AH57" s="1"/>
    </row>
    <row r="58" spans="1:34" ht="52.5" customHeight="1" x14ac:dyDescent="0.35">
      <c r="A58" s="2"/>
      <c r="B58" s="1"/>
      <c r="C58" s="1"/>
      <c r="D58" s="582"/>
      <c r="E58" s="16"/>
      <c r="F58" s="1"/>
      <c r="I58" s="1"/>
      <c r="J58" s="1"/>
      <c r="K58" s="1"/>
      <c r="L58" s="1"/>
      <c r="M58" s="1"/>
      <c r="N58" s="1026"/>
      <c r="O58" s="1026"/>
      <c r="P58" s="1026"/>
      <c r="Q58" s="16"/>
      <c r="R58" s="1"/>
      <c r="S58" s="1"/>
      <c r="T58" s="17"/>
      <c r="U58" s="1"/>
      <c r="V58" s="966"/>
      <c r="W58" s="17"/>
      <c r="X58" s="476"/>
      <c r="Y58" s="1"/>
      <c r="Z58" s="1"/>
      <c r="AA58" s="1"/>
      <c r="AB58" s="1"/>
      <c r="AC58" s="1"/>
      <c r="AD58" s="1"/>
      <c r="AE58" s="1"/>
      <c r="AF58" s="1"/>
      <c r="AG58" s="1"/>
      <c r="AH58" s="1"/>
    </row>
    <row r="59" spans="1:34" x14ac:dyDescent="0.25">
      <c r="A59" s="1"/>
      <c r="B59" s="1"/>
      <c r="C59" s="1"/>
      <c r="D59" s="1"/>
      <c r="E59" s="16"/>
      <c r="F59" s="1"/>
      <c r="I59" s="1"/>
      <c r="J59" s="1"/>
      <c r="K59" s="1"/>
      <c r="L59" s="1"/>
      <c r="M59" s="1"/>
      <c r="N59" s="14"/>
      <c r="O59" s="14"/>
      <c r="P59" s="14"/>
      <c r="Q59" s="16"/>
      <c r="R59" s="1"/>
      <c r="S59" s="1"/>
      <c r="T59" s="17"/>
      <c r="U59" s="1"/>
      <c r="V59" s="966"/>
      <c r="W59" s="17"/>
      <c r="X59" s="476"/>
      <c r="Y59" s="1"/>
      <c r="Z59" s="1"/>
      <c r="AA59" s="1"/>
      <c r="AB59" s="1"/>
      <c r="AC59" s="1"/>
      <c r="AD59" s="1"/>
      <c r="AE59" s="1"/>
      <c r="AF59" s="1"/>
      <c r="AG59" s="1"/>
      <c r="AH59" s="1"/>
    </row>
    <row r="60" spans="1:34" x14ac:dyDescent="0.25">
      <c r="A60" s="1"/>
      <c r="B60" s="1"/>
      <c r="C60" s="1"/>
      <c r="D60" s="1"/>
      <c r="E60" s="17"/>
      <c r="F60" s="1"/>
      <c r="I60" s="1"/>
      <c r="J60" s="1"/>
      <c r="K60" s="1"/>
      <c r="L60" s="1"/>
      <c r="M60" s="1"/>
      <c r="N60" s="1"/>
      <c r="O60" s="1"/>
      <c r="P60" s="1"/>
      <c r="Q60" s="17"/>
      <c r="R60" s="1"/>
      <c r="S60" s="1"/>
      <c r="T60" s="17"/>
      <c r="U60" s="1"/>
      <c r="V60" s="1"/>
      <c r="W60" s="17"/>
      <c r="X60" s="1"/>
      <c r="Y60" s="1"/>
      <c r="Z60" s="1"/>
      <c r="AA60" s="1"/>
      <c r="AB60" s="1"/>
      <c r="AC60" s="1"/>
      <c r="AD60" s="1"/>
      <c r="AE60" s="1"/>
      <c r="AF60" s="1"/>
      <c r="AG60" s="1"/>
      <c r="AH60" s="1"/>
    </row>
    <row r="61" spans="1:34" x14ac:dyDescent="0.25">
      <c r="A61" s="1"/>
      <c r="B61" s="1"/>
      <c r="C61" s="1"/>
      <c r="D61" s="1"/>
      <c r="E61" s="17"/>
      <c r="F61" s="1"/>
      <c r="I61" s="1"/>
      <c r="J61" s="1"/>
      <c r="K61" s="1"/>
      <c r="L61" s="1"/>
      <c r="M61" s="1"/>
      <c r="N61" s="1"/>
      <c r="O61" s="1"/>
      <c r="P61" s="1"/>
      <c r="Q61" s="17"/>
      <c r="R61" s="1"/>
      <c r="S61" s="1"/>
      <c r="T61" s="17"/>
      <c r="U61" s="1"/>
      <c r="V61" s="1"/>
      <c r="W61" s="1"/>
      <c r="X61" s="1"/>
      <c r="Y61" s="1"/>
      <c r="Z61" s="1"/>
      <c r="AA61" s="1"/>
      <c r="AB61" s="1"/>
      <c r="AC61" s="1"/>
      <c r="AD61" s="1"/>
      <c r="AE61" s="1"/>
      <c r="AF61" s="1"/>
      <c r="AG61" s="1"/>
      <c r="AH61" s="1"/>
    </row>
    <row r="62" spans="1:34" x14ac:dyDescent="0.25">
      <c r="A62" s="1"/>
      <c r="B62" s="1"/>
      <c r="C62" s="1"/>
      <c r="D62" s="1"/>
      <c r="E62" s="1"/>
      <c r="F62" s="1"/>
      <c r="I62" s="1"/>
      <c r="J62" s="1"/>
      <c r="K62" s="1"/>
      <c r="L62" s="1"/>
      <c r="M62" s="1"/>
      <c r="N62" s="1"/>
      <c r="O62" s="1"/>
      <c r="P62" s="1"/>
      <c r="Q62" s="17"/>
      <c r="R62" s="1"/>
      <c r="S62" s="1"/>
      <c r="T62" s="1"/>
      <c r="U62" s="1"/>
      <c r="V62" s="1"/>
      <c r="W62" s="1"/>
      <c r="X62" s="1"/>
      <c r="Y62" s="1"/>
      <c r="Z62" s="1"/>
      <c r="AA62" s="1"/>
      <c r="AB62" s="1"/>
      <c r="AC62" s="1"/>
      <c r="AD62" s="1"/>
      <c r="AE62" s="1"/>
      <c r="AF62" s="1"/>
      <c r="AG62" s="1"/>
      <c r="AH62" s="1"/>
    </row>
    <row r="63" spans="1:34" x14ac:dyDescent="0.25">
      <c r="A63" s="1"/>
      <c r="B63" s="1"/>
      <c r="C63" s="1"/>
      <c r="D63" s="1"/>
      <c r="E63" s="1"/>
      <c r="F63" s="1"/>
      <c r="I63" s="1"/>
      <c r="J63" s="1"/>
      <c r="K63" s="1"/>
      <c r="L63" s="1"/>
      <c r="M63" s="1"/>
      <c r="N63" s="1"/>
      <c r="O63" s="1"/>
      <c r="P63" s="1"/>
      <c r="Q63" s="1"/>
      <c r="R63" s="1"/>
      <c r="S63" s="1"/>
      <c r="T63" s="1"/>
      <c r="U63" s="1"/>
      <c r="V63" s="1"/>
      <c r="W63" s="1"/>
      <c r="X63" s="1"/>
      <c r="Y63" s="1"/>
      <c r="Z63" s="1"/>
      <c r="AA63" s="1"/>
      <c r="AB63" s="1"/>
      <c r="AC63" s="1"/>
      <c r="AD63" s="1"/>
      <c r="AE63" s="1"/>
      <c r="AF63" s="1"/>
      <c r="AG63" s="1"/>
      <c r="AH63" s="1"/>
    </row>
  </sheetData>
  <sheetProtection sheet="1" objects="1" scenarios="1"/>
  <autoFilter ref="A39:AH57">
    <filterColumn colId="21">
      <filters>
        <filter val="Abierta - Vencida"/>
      </filters>
    </filterColumn>
  </autoFilter>
  <mergeCells count="24">
    <mergeCell ref="A26:C26"/>
    <mergeCell ref="F26:G26"/>
    <mergeCell ref="U22:W22"/>
    <mergeCell ref="U21:W21"/>
    <mergeCell ref="L29:M29"/>
    <mergeCell ref="I29:K29"/>
    <mergeCell ref="A27:C27"/>
    <mergeCell ref="A21:C24"/>
    <mergeCell ref="L28:M28"/>
    <mergeCell ref="D21:T24"/>
    <mergeCell ref="I30:K30"/>
    <mergeCell ref="I31:M31"/>
    <mergeCell ref="P27:V27"/>
    <mergeCell ref="U24:W24"/>
    <mergeCell ref="I28:K28"/>
    <mergeCell ref="I26:M26"/>
    <mergeCell ref="L27:M27"/>
    <mergeCell ref="I27:K27"/>
    <mergeCell ref="L30:M30"/>
    <mergeCell ref="M33:M34"/>
    <mergeCell ref="T38:W38"/>
    <mergeCell ref="Q38:S38"/>
    <mergeCell ref="A38:G38"/>
    <mergeCell ref="H38:P38"/>
  </mergeCells>
  <conditionalFormatting sqref="X40:X57">
    <cfRule type="cellIs" dxfId="79" priority="1" operator="greaterThan">
      <formula>SI($P$40-$X$38)&gt;0</formula>
    </cfRule>
  </conditionalFormatting>
  <conditionalFormatting sqref="V40:V57">
    <cfRule type="cellIs" dxfId="78" priority="2" operator="equal">
      <formula>$J$6</formula>
    </cfRule>
  </conditionalFormatting>
  <conditionalFormatting sqref="V40:V57">
    <cfRule type="cellIs" dxfId="77" priority="3" operator="equal">
      <formula>$J$5</formula>
    </cfRule>
  </conditionalFormatting>
  <conditionalFormatting sqref="V40:V57">
    <cfRule type="cellIs" dxfId="76" priority="4" operator="equal">
      <formula>$J$4</formula>
    </cfRule>
  </conditionalFormatting>
  <dataValidations count="8">
    <dataValidation type="list" allowBlank="1" showInputMessage="1" showErrorMessage="1" prompt=" -  - " sqref="I41:I42 I44:I46 I48:I49 I51:I52 I54:I57">
      <formula1>$H$2:$H$5</formula1>
    </dataValidation>
    <dataValidation type="list" allowBlank="1" showInputMessage="1" showErrorMessage="1" prompt=" -  - " sqref="F46 F49 F52 F55">
      <formula1>$G$2:$G$3</formula1>
    </dataValidation>
    <dataValidation type="list" allowBlank="1" showInputMessage="1" showErrorMessage="1" prompt=" -  - " sqref="C46 C49 C52">
      <formula1>$D$2:$D$15</formula1>
    </dataValidation>
    <dataValidation type="list" allowBlank="1" showErrorMessage="1" sqref="A27">
      <formula1>PROCESOS</formula1>
    </dataValidation>
    <dataValidation type="list" allowBlank="1" showInputMessage="1" showErrorMessage="1" prompt=" -  - " sqref="J41:J42 J44:J46 J48:J49 J51:J52 J54:J57">
      <formula1>$I$2:$I$8</formula1>
    </dataValidation>
    <dataValidation type="list" allowBlank="1" showInputMessage="1" showErrorMessage="1" prompt=" -  - " sqref="V41:V42 V44:V57">
      <formula1>$J$3:$J$6</formula1>
    </dataValidation>
    <dataValidation type="list" allowBlank="1" showInputMessage="1" showErrorMessage="1" prompt=" -  - " sqref="C55">
      <formula1>$D$2:$D$14</formula1>
    </dataValidation>
    <dataValidation type="list" allowBlank="1" showInputMessage="1" showErrorMessage="1" prompt=" -  - " sqref="B46 B49 B52 B55">
      <formula1>$F$2:$F$10</formula1>
    </dataValidation>
  </dataValidations>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D7D31"/>
  </sheetPr>
  <dimension ref="A1:AH54"/>
  <sheetViews>
    <sheetView showGridLines="0" topLeftCell="A21" zoomScale="70" zoomScaleNormal="70" workbookViewId="0">
      <selection activeCell="C1" sqref="C1"/>
    </sheetView>
  </sheetViews>
  <sheetFormatPr baseColWidth="10" defaultColWidth="14.42578125" defaultRowHeight="15" customHeight="1" x14ac:dyDescent="0.25"/>
  <cols>
    <col min="1" max="1" width="6.5703125" customWidth="1"/>
    <col min="2" max="2" width="9.5703125" customWidth="1"/>
    <col min="3" max="3" width="14.85546875" customWidth="1"/>
    <col min="4" max="4" width="15.5703125" customWidth="1"/>
    <col min="5" max="5" width="19.42578125" customWidth="1"/>
    <col min="6" max="6" width="26.28515625" customWidth="1"/>
    <col min="7" max="7" width="25.85546875" customWidth="1"/>
    <col min="8" max="8" width="27.7109375" customWidth="1"/>
    <col min="9" max="9" width="11.7109375" customWidth="1"/>
    <col min="10" max="10" width="10.5703125" customWidth="1"/>
    <col min="11" max="11" width="17" customWidth="1"/>
    <col min="12" max="12" width="16.85546875" customWidth="1"/>
    <col min="13" max="13" width="16" customWidth="1"/>
    <col min="14" max="14" width="19.5703125" customWidth="1"/>
    <col min="15" max="16" width="15.28515625" customWidth="1"/>
    <col min="17" max="17" width="41.85546875" customWidth="1"/>
    <col min="18" max="18" width="23.85546875" customWidth="1"/>
    <col min="19" max="19" width="16.85546875" customWidth="1"/>
    <col min="20" max="20" width="65.85546875" customWidth="1"/>
    <col min="21" max="21" width="85.42578125" customWidth="1"/>
    <col min="22" max="22" width="21.28515625" customWidth="1"/>
    <col min="23" max="23" width="24.140625" customWidth="1"/>
    <col min="24" max="24" width="14" hidden="1" customWidth="1"/>
    <col min="25" max="25" width="15.5703125" customWidth="1"/>
    <col min="26" max="34" width="10.140625" customWidth="1"/>
  </cols>
  <sheetData>
    <row r="1" spans="1:34" ht="12" hidden="1" customHeight="1" x14ac:dyDescent="0.35">
      <c r="A1" s="1029"/>
      <c r="B1" s="1030" t="s">
        <v>0</v>
      </c>
      <c r="C1" s="1031" t="s">
        <v>1</v>
      </c>
      <c r="D1" s="1031" t="s">
        <v>2</v>
      </c>
      <c r="E1" s="281"/>
      <c r="F1" s="1032" t="s">
        <v>3</v>
      </c>
      <c r="G1" s="1033" t="s">
        <v>4</v>
      </c>
      <c r="H1" s="1033" t="s">
        <v>5</v>
      </c>
      <c r="I1" s="1032" t="s">
        <v>6</v>
      </c>
      <c r="J1" s="1032" t="s">
        <v>7</v>
      </c>
      <c r="K1" s="1"/>
      <c r="L1" s="1"/>
      <c r="M1" s="14"/>
      <c r="N1" s="14"/>
      <c r="O1" s="14"/>
      <c r="P1" s="14"/>
      <c r="Q1" s="17"/>
      <c r="R1" s="17"/>
      <c r="S1" s="1"/>
      <c r="T1" s="17"/>
      <c r="U1" s="17"/>
      <c r="V1" s="14"/>
      <c r="W1" s="973"/>
      <c r="X1" s="1"/>
      <c r="Y1" s="1"/>
      <c r="Z1" s="1"/>
      <c r="AA1" s="1"/>
      <c r="AB1" s="1"/>
      <c r="AC1" s="1"/>
      <c r="AD1" s="1"/>
      <c r="AE1" s="1"/>
      <c r="AF1" s="1"/>
      <c r="AG1" s="1"/>
      <c r="AH1" s="1"/>
    </row>
    <row r="2" spans="1:34" ht="24" hidden="1" customHeight="1" x14ac:dyDescent="0.35">
      <c r="A2" s="1029"/>
      <c r="B2" s="9" t="s">
        <v>8</v>
      </c>
      <c r="C2" s="10" t="s">
        <v>9</v>
      </c>
      <c r="D2" s="9" t="s">
        <v>10</v>
      </c>
      <c r="E2" s="294"/>
      <c r="F2" s="10" t="s">
        <v>11</v>
      </c>
      <c r="G2" s="10" t="s">
        <v>12</v>
      </c>
      <c r="H2" s="10" t="s">
        <v>13</v>
      </c>
      <c r="I2" s="10" t="s">
        <v>14</v>
      </c>
      <c r="J2" s="10"/>
      <c r="K2" s="1"/>
      <c r="L2" s="1"/>
      <c r="M2" s="14"/>
      <c r="N2" s="14"/>
      <c r="O2" s="14"/>
      <c r="P2" s="14"/>
      <c r="Q2" s="17"/>
      <c r="R2" s="17"/>
      <c r="S2" s="1"/>
      <c r="T2" s="17"/>
      <c r="U2" s="17"/>
      <c r="V2" s="14"/>
      <c r="W2" s="973"/>
      <c r="X2" s="1"/>
      <c r="Y2" s="1"/>
      <c r="Z2" s="1"/>
      <c r="AA2" s="1"/>
      <c r="AB2" s="1"/>
      <c r="AC2" s="1"/>
      <c r="AD2" s="1"/>
      <c r="AE2" s="1"/>
      <c r="AF2" s="1"/>
      <c r="AG2" s="1"/>
      <c r="AH2" s="1"/>
    </row>
    <row r="3" spans="1:34" ht="24" hidden="1" customHeight="1" x14ac:dyDescent="0.35">
      <c r="A3" s="1029"/>
      <c r="B3" s="9" t="s">
        <v>15</v>
      </c>
      <c r="C3" s="10" t="s">
        <v>16</v>
      </c>
      <c r="D3" s="9" t="s">
        <v>17</v>
      </c>
      <c r="E3" s="294"/>
      <c r="F3" s="10" t="s">
        <v>18</v>
      </c>
      <c r="G3" s="10" t="s">
        <v>19</v>
      </c>
      <c r="H3" s="10" t="s">
        <v>20</v>
      </c>
      <c r="I3" s="10" t="s">
        <v>21</v>
      </c>
      <c r="J3" s="10" t="s">
        <v>22</v>
      </c>
      <c r="K3" s="1"/>
      <c r="L3" s="1"/>
      <c r="M3" s="14"/>
      <c r="N3" s="14"/>
      <c r="O3" s="14"/>
      <c r="P3" s="14"/>
      <c r="Q3" s="17"/>
      <c r="R3" s="17"/>
      <c r="S3" s="1"/>
      <c r="T3" s="17"/>
      <c r="U3" s="17"/>
      <c r="V3" s="14"/>
      <c r="W3" s="973"/>
      <c r="X3" s="1"/>
      <c r="Y3" s="1"/>
      <c r="Z3" s="1"/>
      <c r="AA3" s="1"/>
      <c r="AB3" s="1"/>
      <c r="AC3" s="1"/>
      <c r="AD3" s="1"/>
      <c r="AE3" s="1"/>
      <c r="AF3" s="1"/>
      <c r="AG3" s="1"/>
      <c r="AH3" s="1"/>
    </row>
    <row r="4" spans="1:34" ht="12" hidden="1" customHeight="1" x14ac:dyDescent="0.35">
      <c r="A4" s="1029"/>
      <c r="B4" s="9" t="s">
        <v>23</v>
      </c>
      <c r="C4" s="10" t="s">
        <v>24</v>
      </c>
      <c r="D4" s="9" t="s">
        <v>25</v>
      </c>
      <c r="E4" s="294"/>
      <c r="F4" s="10" t="s">
        <v>26</v>
      </c>
      <c r="G4" s="10"/>
      <c r="H4" s="10" t="s">
        <v>27</v>
      </c>
      <c r="I4" s="10" t="s">
        <v>28</v>
      </c>
      <c r="J4" s="10" t="s">
        <v>29</v>
      </c>
      <c r="K4" s="1"/>
      <c r="L4" s="1"/>
      <c r="M4" s="14"/>
      <c r="N4" s="14"/>
      <c r="O4" s="14"/>
      <c r="P4" s="14"/>
      <c r="Q4" s="17"/>
      <c r="R4" s="17"/>
      <c r="S4" s="1"/>
      <c r="T4" s="17"/>
      <c r="U4" s="17"/>
      <c r="V4" s="14"/>
      <c r="W4" s="973"/>
      <c r="X4" s="1"/>
      <c r="Y4" s="1"/>
      <c r="Z4" s="1"/>
      <c r="AA4" s="1"/>
      <c r="AB4" s="1"/>
      <c r="AC4" s="1"/>
      <c r="AD4" s="1"/>
      <c r="AE4" s="1"/>
      <c r="AF4" s="1"/>
      <c r="AG4" s="1"/>
      <c r="AH4" s="1"/>
    </row>
    <row r="5" spans="1:34" ht="12" hidden="1" customHeight="1" x14ac:dyDescent="0.35">
      <c r="A5" s="1029"/>
      <c r="B5" s="9" t="s">
        <v>30</v>
      </c>
      <c r="C5" s="10" t="s">
        <v>31</v>
      </c>
      <c r="D5" s="9" t="s">
        <v>32</v>
      </c>
      <c r="E5" s="294"/>
      <c r="F5" s="10" t="s">
        <v>33</v>
      </c>
      <c r="G5" s="10"/>
      <c r="H5" s="10" t="s">
        <v>34</v>
      </c>
      <c r="I5" s="10" t="s">
        <v>35</v>
      </c>
      <c r="J5" s="10" t="s">
        <v>36</v>
      </c>
      <c r="K5" s="1"/>
      <c r="L5" s="1"/>
      <c r="M5" s="14"/>
      <c r="N5" s="14"/>
      <c r="O5" s="14"/>
      <c r="P5" s="14"/>
      <c r="Q5" s="17"/>
      <c r="R5" s="17"/>
      <c r="S5" s="1"/>
      <c r="T5" s="17"/>
      <c r="U5" s="17"/>
      <c r="V5" s="14"/>
      <c r="W5" s="973"/>
      <c r="X5" s="1"/>
      <c r="Y5" s="1"/>
      <c r="Z5" s="1"/>
      <c r="AA5" s="1"/>
      <c r="AB5" s="1"/>
      <c r="AC5" s="1"/>
      <c r="AD5" s="1"/>
      <c r="AE5" s="1"/>
      <c r="AF5" s="1"/>
      <c r="AG5" s="1"/>
      <c r="AH5" s="1"/>
    </row>
    <row r="6" spans="1:34" ht="12" hidden="1" customHeight="1" x14ac:dyDescent="0.35">
      <c r="A6" s="1029"/>
      <c r="B6" s="9" t="s">
        <v>37</v>
      </c>
      <c r="C6" s="10" t="s">
        <v>38</v>
      </c>
      <c r="D6" s="9" t="s">
        <v>39</v>
      </c>
      <c r="E6" s="294"/>
      <c r="F6" s="10" t="s">
        <v>40</v>
      </c>
      <c r="G6" s="10"/>
      <c r="H6" s="10"/>
      <c r="I6" s="10" t="s">
        <v>41</v>
      </c>
      <c r="J6" s="10" t="s">
        <v>42</v>
      </c>
      <c r="K6" s="1"/>
      <c r="L6" s="1"/>
      <c r="M6" s="14"/>
      <c r="N6" s="14"/>
      <c r="O6" s="14"/>
      <c r="P6" s="14"/>
      <c r="Q6" s="17"/>
      <c r="R6" s="17"/>
      <c r="S6" s="1"/>
      <c r="T6" s="17"/>
      <c r="U6" s="17"/>
      <c r="V6" s="14"/>
      <c r="W6" s="973"/>
      <c r="X6" s="1"/>
      <c r="Y6" s="1"/>
      <c r="Z6" s="1"/>
      <c r="AA6" s="1"/>
      <c r="AB6" s="1"/>
      <c r="AC6" s="1"/>
      <c r="AD6" s="1"/>
      <c r="AE6" s="1"/>
      <c r="AF6" s="1"/>
      <c r="AG6" s="1"/>
      <c r="AH6" s="1"/>
    </row>
    <row r="7" spans="1:34" ht="12" hidden="1" customHeight="1" x14ac:dyDescent="0.35">
      <c r="A7" s="1029"/>
      <c r="B7" s="9" t="s">
        <v>43</v>
      </c>
      <c r="C7" s="10" t="s">
        <v>44</v>
      </c>
      <c r="D7" s="9" t="s">
        <v>45</v>
      </c>
      <c r="E7" s="294"/>
      <c r="F7" s="10" t="s">
        <v>46</v>
      </c>
      <c r="G7" s="10"/>
      <c r="H7" s="10"/>
      <c r="I7" s="10" t="s">
        <v>47</v>
      </c>
      <c r="J7" s="10"/>
      <c r="K7" s="1"/>
      <c r="L7" s="1"/>
      <c r="M7" s="14"/>
      <c r="N7" s="14"/>
      <c r="O7" s="14"/>
      <c r="P7" s="14"/>
      <c r="Q7" s="17"/>
      <c r="R7" s="17"/>
      <c r="S7" s="1"/>
      <c r="T7" s="17"/>
      <c r="U7" s="17"/>
      <c r="V7" s="14"/>
      <c r="W7" s="973"/>
      <c r="X7" s="1"/>
      <c r="Y7" s="1"/>
      <c r="Z7" s="1"/>
      <c r="AA7" s="1"/>
      <c r="AB7" s="1"/>
      <c r="AC7" s="1"/>
      <c r="AD7" s="1"/>
      <c r="AE7" s="1"/>
      <c r="AF7" s="1"/>
      <c r="AG7" s="1"/>
      <c r="AH7" s="1"/>
    </row>
    <row r="8" spans="1:34" ht="12" hidden="1" customHeight="1" x14ac:dyDescent="0.35">
      <c r="A8" s="1029"/>
      <c r="B8" s="9" t="s">
        <v>48</v>
      </c>
      <c r="C8" s="10" t="s">
        <v>49</v>
      </c>
      <c r="D8" s="9" t="s">
        <v>50</v>
      </c>
      <c r="E8" s="294"/>
      <c r="F8" s="10" t="s">
        <v>51</v>
      </c>
      <c r="G8" s="10"/>
      <c r="H8" s="10"/>
      <c r="I8" s="10" t="s">
        <v>52</v>
      </c>
      <c r="J8" s="10"/>
      <c r="K8" s="1"/>
      <c r="L8" s="1"/>
      <c r="M8" s="14"/>
      <c r="N8" s="14"/>
      <c r="O8" s="14"/>
      <c r="P8" s="14"/>
      <c r="Q8" s="17"/>
      <c r="R8" s="17"/>
      <c r="S8" s="1"/>
      <c r="T8" s="17"/>
      <c r="U8" s="17"/>
      <c r="V8" s="14"/>
      <c r="W8" s="973"/>
      <c r="X8" s="1"/>
      <c r="Y8" s="1"/>
      <c r="Z8" s="1"/>
      <c r="AA8" s="1"/>
      <c r="AB8" s="1"/>
      <c r="AC8" s="1"/>
      <c r="AD8" s="1"/>
      <c r="AE8" s="1"/>
      <c r="AF8" s="1"/>
      <c r="AG8" s="1"/>
      <c r="AH8" s="1"/>
    </row>
    <row r="9" spans="1:34" ht="12" hidden="1" customHeight="1" x14ac:dyDescent="0.35">
      <c r="A9" s="1029"/>
      <c r="B9" s="9" t="s">
        <v>53</v>
      </c>
      <c r="C9" s="10" t="s">
        <v>54</v>
      </c>
      <c r="D9" s="9" t="s">
        <v>55</v>
      </c>
      <c r="E9" s="294"/>
      <c r="F9" s="10" t="s">
        <v>56</v>
      </c>
      <c r="G9" s="10"/>
      <c r="H9" s="10"/>
      <c r="I9" s="10"/>
      <c r="J9" s="10"/>
      <c r="K9" s="1"/>
      <c r="L9" s="1"/>
      <c r="M9" s="14"/>
      <c r="N9" s="14"/>
      <c r="O9" s="14"/>
      <c r="P9" s="14"/>
      <c r="Q9" s="17"/>
      <c r="R9" s="17"/>
      <c r="S9" s="1"/>
      <c r="T9" s="17"/>
      <c r="U9" s="17"/>
      <c r="V9" s="14"/>
      <c r="W9" s="973"/>
      <c r="X9" s="1"/>
      <c r="Y9" s="1"/>
      <c r="Z9" s="1"/>
      <c r="AA9" s="1"/>
      <c r="AB9" s="1"/>
      <c r="AC9" s="1"/>
      <c r="AD9" s="1"/>
      <c r="AE9" s="1"/>
      <c r="AF9" s="1"/>
      <c r="AG9" s="1"/>
      <c r="AH9" s="1"/>
    </row>
    <row r="10" spans="1:34" ht="12" hidden="1" customHeight="1" x14ac:dyDescent="0.35">
      <c r="A10" s="1029"/>
      <c r="B10" s="9" t="s">
        <v>57</v>
      </c>
      <c r="C10" s="10" t="s">
        <v>58</v>
      </c>
      <c r="D10" s="9" t="s">
        <v>59</v>
      </c>
      <c r="E10" s="294"/>
      <c r="F10" s="10" t="s">
        <v>60</v>
      </c>
      <c r="G10" s="10"/>
      <c r="H10" s="10"/>
      <c r="I10" s="10"/>
      <c r="J10" s="10"/>
      <c r="K10" s="1"/>
      <c r="L10" s="1"/>
      <c r="M10" s="14"/>
      <c r="N10" s="14"/>
      <c r="O10" s="14"/>
      <c r="P10" s="14"/>
      <c r="Q10" s="17"/>
      <c r="R10" s="17"/>
      <c r="S10" s="1"/>
      <c r="T10" s="17"/>
      <c r="U10" s="17"/>
      <c r="V10" s="14"/>
      <c r="W10" s="973"/>
      <c r="X10" s="1"/>
      <c r="Y10" s="1"/>
      <c r="Z10" s="1"/>
      <c r="AA10" s="1"/>
      <c r="AB10" s="1"/>
      <c r="AC10" s="1"/>
      <c r="AD10" s="1"/>
      <c r="AE10" s="1"/>
      <c r="AF10" s="1"/>
      <c r="AG10" s="1"/>
      <c r="AH10" s="1"/>
    </row>
    <row r="11" spans="1:34" ht="12" hidden="1" customHeight="1" x14ac:dyDescent="0.35">
      <c r="A11" s="1029"/>
      <c r="B11" s="9" t="s">
        <v>61</v>
      </c>
      <c r="C11" s="10" t="s">
        <v>62</v>
      </c>
      <c r="D11" s="9" t="s">
        <v>63</v>
      </c>
      <c r="E11" s="294"/>
      <c r="F11" s="12"/>
      <c r="G11" s="12"/>
      <c r="H11" s="12"/>
      <c r="I11" s="12"/>
      <c r="J11" s="1"/>
      <c r="K11" s="1"/>
      <c r="L11" s="1"/>
      <c r="M11" s="14"/>
      <c r="N11" s="14"/>
      <c r="O11" s="14"/>
      <c r="P11" s="14"/>
      <c r="Q11" s="17"/>
      <c r="R11" s="17"/>
      <c r="S11" s="1"/>
      <c r="T11" s="17"/>
      <c r="U11" s="17"/>
      <c r="V11" s="14"/>
      <c r="W11" s="973"/>
      <c r="X11" s="1"/>
      <c r="Y11" s="1"/>
      <c r="Z11" s="1"/>
      <c r="AA11" s="1"/>
      <c r="AB11" s="1"/>
      <c r="AC11" s="1"/>
      <c r="AD11" s="1"/>
      <c r="AE11" s="1"/>
      <c r="AF11" s="1"/>
      <c r="AG11" s="1"/>
      <c r="AH11" s="1"/>
    </row>
    <row r="12" spans="1:34" ht="12" hidden="1" customHeight="1" x14ac:dyDescent="0.35">
      <c r="A12" s="1029"/>
      <c r="B12" s="9" t="s">
        <v>64</v>
      </c>
      <c r="C12" s="10" t="s">
        <v>65</v>
      </c>
      <c r="D12" s="9" t="s">
        <v>66</v>
      </c>
      <c r="E12" s="294"/>
      <c r="F12" s="12"/>
      <c r="G12" s="12"/>
      <c r="H12" s="12"/>
      <c r="I12" s="12"/>
      <c r="J12" s="1"/>
      <c r="K12" s="1"/>
      <c r="L12" s="1"/>
      <c r="M12" s="14"/>
      <c r="N12" s="14"/>
      <c r="O12" s="14"/>
      <c r="P12" s="14"/>
      <c r="Q12" s="17"/>
      <c r="R12" s="17"/>
      <c r="S12" s="1"/>
      <c r="T12" s="17"/>
      <c r="U12" s="17"/>
      <c r="V12" s="14"/>
      <c r="W12" s="973"/>
      <c r="X12" s="1"/>
      <c r="Y12" s="1"/>
      <c r="Z12" s="1"/>
      <c r="AA12" s="1"/>
      <c r="AB12" s="1"/>
      <c r="AC12" s="1"/>
      <c r="AD12" s="1"/>
      <c r="AE12" s="1"/>
      <c r="AF12" s="1"/>
      <c r="AG12" s="1"/>
      <c r="AH12" s="1"/>
    </row>
    <row r="13" spans="1:34" ht="12" hidden="1" customHeight="1" x14ac:dyDescent="0.35">
      <c r="A13" s="1029"/>
      <c r="B13" s="9" t="s">
        <v>67</v>
      </c>
      <c r="C13" s="10" t="s">
        <v>68</v>
      </c>
      <c r="D13" s="9" t="s">
        <v>69</v>
      </c>
      <c r="E13" s="294"/>
      <c r="F13" s="12"/>
      <c r="G13" s="12"/>
      <c r="H13" s="12"/>
      <c r="I13" s="12"/>
      <c r="J13" s="1"/>
      <c r="K13" s="1"/>
      <c r="L13" s="1"/>
      <c r="M13" s="14"/>
      <c r="N13" s="14"/>
      <c r="O13" s="14"/>
      <c r="P13" s="14"/>
      <c r="Q13" s="17"/>
      <c r="R13" s="17"/>
      <c r="S13" s="1"/>
      <c r="T13" s="17"/>
      <c r="U13" s="17"/>
      <c r="V13" s="14"/>
      <c r="W13" s="973"/>
      <c r="X13" s="1"/>
      <c r="Y13" s="1"/>
      <c r="Z13" s="1"/>
      <c r="AA13" s="1"/>
      <c r="AB13" s="1"/>
      <c r="AC13" s="1"/>
      <c r="AD13" s="1"/>
      <c r="AE13" s="1"/>
      <c r="AF13" s="1"/>
      <c r="AG13" s="1"/>
      <c r="AH13" s="1"/>
    </row>
    <row r="14" spans="1:34" ht="12" hidden="1" customHeight="1" x14ac:dyDescent="0.35">
      <c r="A14" s="1029"/>
      <c r="B14" s="9" t="s">
        <v>70</v>
      </c>
      <c r="C14" s="10" t="s">
        <v>71</v>
      </c>
      <c r="D14" s="9" t="s">
        <v>72</v>
      </c>
      <c r="E14" s="294"/>
      <c r="F14" s="12"/>
      <c r="G14" s="12"/>
      <c r="H14" s="12"/>
      <c r="I14" s="12"/>
      <c r="J14" s="1"/>
      <c r="K14" s="1"/>
      <c r="L14" s="1"/>
      <c r="M14" s="14"/>
      <c r="N14" s="14"/>
      <c r="O14" s="14"/>
      <c r="P14" s="14"/>
      <c r="Q14" s="17"/>
      <c r="R14" s="17"/>
      <c r="S14" s="1"/>
      <c r="T14" s="17"/>
      <c r="U14" s="17"/>
      <c r="V14" s="14"/>
      <c r="W14" s="973"/>
      <c r="X14" s="1"/>
      <c r="Y14" s="1"/>
      <c r="Z14" s="1"/>
      <c r="AA14" s="1"/>
      <c r="AB14" s="1"/>
      <c r="AC14" s="1"/>
      <c r="AD14" s="1"/>
      <c r="AE14" s="1"/>
      <c r="AF14" s="1"/>
      <c r="AG14" s="1"/>
      <c r="AH14" s="1"/>
    </row>
    <row r="15" spans="1:34" ht="12" hidden="1" customHeight="1" x14ac:dyDescent="0.35">
      <c r="A15" s="1029"/>
      <c r="B15" s="9" t="s">
        <v>73</v>
      </c>
      <c r="C15" s="10" t="s">
        <v>74</v>
      </c>
      <c r="D15" s="9"/>
      <c r="E15" s="294"/>
      <c r="F15" s="12"/>
      <c r="G15" s="12"/>
      <c r="H15" s="12"/>
      <c r="I15" s="12"/>
      <c r="J15" s="1"/>
      <c r="K15" s="1"/>
      <c r="L15" s="1"/>
      <c r="M15" s="14"/>
      <c r="N15" s="14"/>
      <c r="O15" s="14"/>
      <c r="P15" s="14"/>
      <c r="Q15" s="17"/>
      <c r="R15" s="17"/>
      <c r="S15" s="1"/>
      <c r="T15" s="17"/>
      <c r="U15" s="17"/>
      <c r="V15" s="14"/>
      <c r="W15" s="973"/>
      <c r="X15" s="1"/>
      <c r="Y15" s="1"/>
      <c r="Z15" s="1"/>
      <c r="AA15" s="1"/>
      <c r="AB15" s="1"/>
      <c r="AC15" s="1"/>
      <c r="AD15" s="1"/>
      <c r="AE15" s="1"/>
      <c r="AF15" s="1"/>
      <c r="AG15" s="1"/>
      <c r="AH15" s="1"/>
    </row>
    <row r="16" spans="1:34" ht="12" hidden="1" customHeight="1" x14ac:dyDescent="0.35">
      <c r="A16" s="1029"/>
      <c r="B16" s="9" t="s">
        <v>75</v>
      </c>
      <c r="C16" s="10" t="s">
        <v>76</v>
      </c>
      <c r="D16" s="9"/>
      <c r="E16" s="294"/>
      <c r="F16" s="12"/>
      <c r="G16" s="12"/>
      <c r="H16" s="12"/>
      <c r="I16" s="12"/>
      <c r="J16" s="1"/>
      <c r="K16" s="1"/>
      <c r="L16" s="1"/>
      <c r="M16" s="14"/>
      <c r="N16" s="14"/>
      <c r="O16" s="14"/>
      <c r="P16" s="14"/>
      <c r="Q16" s="17"/>
      <c r="R16" s="17"/>
      <c r="S16" s="1"/>
      <c r="T16" s="17"/>
      <c r="U16" s="17"/>
      <c r="V16" s="14"/>
      <c r="W16" s="973"/>
      <c r="X16" s="1"/>
      <c r="Y16" s="1"/>
      <c r="Z16" s="1"/>
      <c r="AA16" s="1"/>
      <c r="AB16" s="1"/>
      <c r="AC16" s="1"/>
      <c r="AD16" s="1"/>
      <c r="AE16" s="1"/>
      <c r="AF16" s="1"/>
      <c r="AG16" s="1"/>
      <c r="AH16" s="1"/>
    </row>
    <row r="17" spans="1:34" ht="12" hidden="1" customHeight="1" x14ac:dyDescent="0.35">
      <c r="A17" s="1029"/>
      <c r="B17" s="9" t="s">
        <v>77</v>
      </c>
      <c r="C17" s="10" t="s">
        <v>78</v>
      </c>
      <c r="D17" s="9"/>
      <c r="E17" s="294"/>
      <c r="F17" s="12"/>
      <c r="G17" s="12"/>
      <c r="H17" s="15"/>
      <c r="I17" s="12"/>
      <c r="J17" s="1"/>
      <c r="K17" s="1"/>
      <c r="L17" s="1"/>
      <c r="M17" s="14"/>
      <c r="N17" s="14"/>
      <c r="O17" s="14"/>
      <c r="P17" s="14"/>
      <c r="Q17" s="17"/>
      <c r="R17" s="17"/>
      <c r="S17" s="1"/>
      <c r="T17" s="17"/>
      <c r="U17" s="17"/>
      <c r="V17" s="14"/>
      <c r="W17" s="973"/>
      <c r="X17" s="1"/>
      <c r="Y17" s="1"/>
      <c r="Z17" s="1"/>
      <c r="AA17" s="1"/>
      <c r="AB17" s="1"/>
      <c r="AC17" s="1"/>
      <c r="AD17" s="1"/>
      <c r="AE17" s="1"/>
      <c r="AF17" s="1"/>
      <c r="AG17" s="1"/>
      <c r="AH17" s="1"/>
    </row>
    <row r="18" spans="1:34" ht="12" hidden="1" customHeight="1" x14ac:dyDescent="0.35">
      <c r="A18" s="1029"/>
      <c r="B18" s="1"/>
      <c r="C18" s="1"/>
      <c r="D18" s="14"/>
      <c r="E18" s="17"/>
      <c r="F18" s="1"/>
      <c r="G18" s="17"/>
      <c r="H18" s="15"/>
      <c r="I18" s="1"/>
      <c r="J18" s="1"/>
      <c r="K18" s="1"/>
      <c r="L18" s="1"/>
      <c r="M18" s="14"/>
      <c r="N18" s="14"/>
      <c r="O18" s="14"/>
      <c r="P18" s="14"/>
      <c r="Q18" s="17"/>
      <c r="R18" s="17"/>
      <c r="S18" s="1"/>
      <c r="T18" s="17"/>
      <c r="U18" s="17"/>
      <c r="V18" s="14"/>
      <c r="W18" s="973"/>
      <c r="X18" s="1"/>
      <c r="Y18" s="1"/>
      <c r="Z18" s="1"/>
      <c r="AA18" s="1"/>
      <c r="AB18" s="1"/>
      <c r="AC18" s="1"/>
      <c r="AD18" s="1"/>
      <c r="AE18" s="1"/>
      <c r="AF18" s="1"/>
      <c r="AG18" s="1"/>
      <c r="AH18" s="1"/>
    </row>
    <row r="19" spans="1:34" ht="12" hidden="1" customHeight="1" x14ac:dyDescent="0.35">
      <c r="A19" s="1029"/>
      <c r="B19" s="1"/>
      <c r="C19" s="1"/>
      <c r="D19" s="14"/>
      <c r="E19" s="17"/>
      <c r="F19" s="1"/>
      <c r="G19" s="17"/>
      <c r="H19" s="15"/>
      <c r="I19" s="1"/>
      <c r="J19" s="1"/>
      <c r="K19" s="1"/>
      <c r="L19" s="1"/>
      <c r="M19" s="14"/>
      <c r="N19" s="14"/>
      <c r="O19" s="14"/>
      <c r="P19" s="14"/>
      <c r="Q19" s="17"/>
      <c r="R19" s="17"/>
      <c r="S19" s="1"/>
      <c r="T19" s="17"/>
      <c r="U19" s="17"/>
      <c r="V19" s="14"/>
      <c r="W19" s="973"/>
      <c r="X19" s="1"/>
      <c r="Y19" s="1"/>
      <c r="Z19" s="1"/>
      <c r="AA19" s="1"/>
      <c r="AB19" s="1"/>
      <c r="AC19" s="1"/>
      <c r="AD19" s="1"/>
      <c r="AE19" s="1"/>
      <c r="AF19" s="1"/>
      <c r="AG19" s="1"/>
      <c r="AH19" s="1"/>
    </row>
    <row r="20" spans="1:34" ht="12" hidden="1" customHeight="1" x14ac:dyDescent="0.35">
      <c r="A20" s="1029"/>
      <c r="B20" s="1"/>
      <c r="C20" s="1"/>
      <c r="D20" s="14"/>
      <c r="E20" s="17"/>
      <c r="F20" s="1"/>
      <c r="G20" s="17"/>
      <c r="H20" s="15"/>
      <c r="I20" s="1"/>
      <c r="J20" s="1"/>
      <c r="K20" s="1"/>
      <c r="L20" s="1"/>
      <c r="M20" s="14"/>
      <c r="N20" s="14"/>
      <c r="O20" s="14"/>
      <c r="P20" s="14"/>
      <c r="Q20" s="17"/>
      <c r="R20" s="17"/>
      <c r="S20" s="1"/>
      <c r="T20" s="17"/>
      <c r="U20" s="17"/>
      <c r="V20" s="14"/>
      <c r="W20" s="973"/>
      <c r="X20" s="1"/>
      <c r="Y20" s="1"/>
      <c r="Z20" s="1"/>
      <c r="AA20" s="1"/>
      <c r="AB20" s="1"/>
      <c r="AC20" s="1"/>
      <c r="AD20" s="1"/>
      <c r="AE20" s="1"/>
      <c r="AF20" s="1"/>
      <c r="AG20" s="1"/>
      <c r="AH20" s="1"/>
    </row>
    <row r="21" spans="1:34" ht="27.75" customHeight="1" x14ac:dyDescent="0.25">
      <c r="A21" s="1760"/>
      <c r="B21" s="1761"/>
      <c r="C21" s="1762"/>
      <c r="D21" s="1792" t="s">
        <v>79</v>
      </c>
      <c r="E21" s="1761"/>
      <c r="F21" s="1761"/>
      <c r="G21" s="1761"/>
      <c r="H21" s="1761"/>
      <c r="I21" s="1761"/>
      <c r="J21" s="1761"/>
      <c r="K21" s="1761"/>
      <c r="L21" s="1761"/>
      <c r="M21" s="1761"/>
      <c r="N21" s="1761"/>
      <c r="O21" s="1761"/>
      <c r="P21" s="1761"/>
      <c r="Q21" s="1761"/>
      <c r="R21" s="1761"/>
      <c r="S21" s="1761"/>
      <c r="T21" s="1761"/>
      <c r="U21" s="1761"/>
      <c r="V21" s="1994" t="s">
        <v>80</v>
      </c>
      <c r="W21" s="1686"/>
      <c r="X21" s="1687"/>
      <c r="Y21" s="1"/>
      <c r="Z21" s="1"/>
      <c r="AA21" s="1"/>
      <c r="AB21" s="1"/>
      <c r="AC21" s="1"/>
      <c r="AD21" s="1"/>
      <c r="AE21" s="1"/>
      <c r="AF21" s="1"/>
      <c r="AG21" s="1"/>
      <c r="AH21" s="1"/>
    </row>
    <row r="22" spans="1:34" ht="27.75" customHeight="1" x14ac:dyDescent="0.25">
      <c r="A22" s="1763"/>
      <c r="B22" s="1764"/>
      <c r="C22" s="1765"/>
      <c r="D22" s="1763"/>
      <c r="E22" s="1764"/>
      <c r="F22" s="1764"/>
      <c r="G22" s="1764"/>
      <c r="H22" s="1764"/>
      <c r="I22" s="1764"/>
      <c r="J22" s="1764"/>
      <c r="K22" s="1764"/>
      <c r="L22" s="1764"/>
      <c r="M22" s="1764"/>
      <c r="N22" s="1764"/>
      <c r="O22" s="1764"/>
      <c r="P22" s="1764"/>
      <c r="Q22" s="1764"/>
      <c r="R22" s="1764"/>
      <c r="S22" s="1764"/>
      <c r="T22" s="1764"/>
      <c r="U22" s="1764"/>
      <c r="V22" s="1995" t="s">
        <v>81</v>
      </c>
      <c r="W22" s="1686"/>
      <c r="X22" s="1687"/>
      <c r="Y22" s="1"/>
      <c r="Z22" s="1"/>
      <c r="AA22" s="1"/>
      <c r="AB22" s="1"/>
      <c r="AC22" s="1"/>
      <c r="AD22" s="1"/>
      <c r="AE22" s="1"/>
      <c r="AF22" s="1"/>
      <c r="AG22" s="1"/>
      <c r="AH22" s="1"/>
    </row>
    <row r="23" spans="1:34" ht="27.75" customHeight="1" x14ac:dyDescent="0.25">
      <c r="A23" s="1763"/>
      <c r="B23" s="1764"/>
      <c r="C23" s="1765"/>
      <c r="D23" s="1763"/>
      <c r="E23" s="1764"/>
      <c r="F23" s="1764"/>
      <c r="G23" s="1764"/>
      <c r="H23" s="1764"/>
      <c r="I23" s="1764"/>
      <c r="J23" s="1764"/>
      <c r="K23" s="1764"/>
      <c r="L23" s="1764"/>
      <c r="M23" s="1764"/>
      <c r="N23" s="1764"/>
      <c r="O23" s="1764"/>
      <c r="P23" s="1764"/>
      <c r="Q23" s="1764"/>
      <c r="R23" s="1764"/>
      <c r="S23" s="1764"/>
      <c r="T23" s="1764"/>
      <c r="U23" s="1764"/>
      <c r="V23" s="1995" t="s">
        <v>82</v>
      </c>
      <c r="W23" s="1686"/>
      <c r="X23" s="1687"/>
      <c r="Y23" s="1"/>
      <c r="Z23" s="1"/>
      <c r="AA23" s="1"/>
      <c r="AB23" s="1"/>
      <c r="AC23" s="1"/>
      <c r="AD23" s="1"/>
      <c r="AE23" s="1"/>
      <c r="AF23" s="1"/>
      <c r="AG23" s="1"/>
      <c r="AH23" s="1"/>
    </row>
    <row r="24" spans="1:34" ht="27.75" customHeight="1" x14ac:dyDescent="0.25">
      <c r="A24" s="1766"/>
      <c r="B24" s="1767"/>
      <c r="C24" s="1768"/>
      <c r="D24" s="1766"/>
      <c r="E24" s="1767"/>
      <c r="F24" s="1767"/>
      <c r="G24" s="1767"/>
      <c r="H24" s="1767"/>
      <c r="I24" s="1767"/>
      <c r="J24" s="1767"/>
      <c r="K24" s="1767"/>
      <c r="L24" s="1767"/>
      <c r="M24" s="1767"/>
      <c r="N24" s="1767"/>
      <c r="O24" s="1767"/>
      <c r="P24" s="1767"/>
      <c r="Q24" s="1767"/>
      <c r="R24" s="1767"/>
      <c r="S24" s="1767"/>
      <c r="T24" s="1767"/>
      <c r="U24" s="1767"/>
      <c r="V24" s="1995" t="s">
        <v>83</v>
      </c>
      <c r="W24" s="1686"/>
      <c r="X24" s="1687"/>
      <c r="Y24" s="1"/>
      <c r="Z24" s="1"/>
      <c r="AA24" s="1"/>
      <c r="AB24" s="1"/>
      <c r="AC24" s="1"/>
      <c r="AD24" s="1"/>
      <c r="AE24" s="1"/>
      <c r="AF24" s="1"/>
      <c r="AG24" s="1"/>
      <c r="AH24" s="1"/>
    </row>
    <row r="25" spans="1:34" ht="36.75" customHeight="1" x14ac:dyDescent="0.25">
      <c r="A25" s="1036"/>
      <c r="B25" s="1037"/>
      <c r="C25" s="1037"/>
      <c r="D25" s="1037"/>
      <c r="E25" s="1039"/>
      <c r="F25" s="1040"/>
      <c r="G25" s="1041"/>
      <c r="H25" s="1041"/>
      <c r="I25" s="1040"/>
      <c r="J25" s="1040"/>
      <c r="K25" s="1040"/>
      <c r="L25" s="1040"/>
      <c r="M25" s="1040"/>
      <c r="N25" s="1040"/>
      <c r="O25" s="1040"/>
      <c r="P25" s="1040"/>
      <c r="Q25" s="1041"/>
      <c r="R25" s="1041"/>
      <c r="S25" s="1040"/>
      <c r="T25" s="1041"/>
      <c r="U25" s="1041"/>
      <c r="V25" s="1043"/>
      <c r="W25" s="1044"/>
      <c r="X25" s="1045"/>
      <c r="Y25" s="1"/>
      <c r="Z25" s="1"/>
      <c r="AA25" s="1"/>
      <c r="AB25" s="1"/>
      <c r="AC25" s="1"/>
      <c r="AD25" s="1"/>
      <c r="AE25" s="1"/>
      <c r="AF25" s="1"/>
      <c r="AG25" s="1"/>
      <c r="AH25" s="1"/>
    </row>
    <row r="26" spans="1:34" ht="56.25" customHeight="1" x14ac:dyDescent="0.25">
      <c r="A26" s="1776" t="s">
        <v>84</v>
      </c>
      <c r="B26" s="1680"/>
      <c r="C26" s="1681"/>
      <c r="D26" s="1046"/>
      <c r="E26" s="1047"/>
      <c r="F26" s="1932" t="str">
        <f>CONCATENATE("INFORME DE SEGUIMIENTO DEL PROCESO ",A27)</f>
        <v>INFORME DE SEGUIMIENTO DEL PROCESO EVALUACIÓN Y CONTROL</v>
      </c>
      <c r="G26" s="1699"/>
      <c r="H26" s="1048"/>
      <c r="I26" s="1791" t="s">
        <v>85</v>
      </c>
      <c r="J26" s="1680"/>
      <c r="K26" s="1680"/>
      <c r="L26" s="1680"/>
      <c r="M26" s="1681"/>
      <c r="N26" s="1051"/>
      <c r="O26" s="1040"/>
      <c r="P26" s="1052"/>
      <c r="Q26" s="1053"/>
      <c r="R26" s="1047"/>
      <c r="S26" s="1054"/>
      <c r="T26" s="1047"/>
      <c r="U26" s="1047"/>
      <c r="V26" s="1046"/>
      <c r="W26" s="1055"/>
      <c r="X26" s="1054"/>
      <c r="Y26" s="1"/>
      <c r="Z26" s="1"/>
      <c r="AA26" s="1"/>
      <c r="AB26" s="1"/>
      <c r="AC26" s="1"/>
      <c r="AD26" s="1"/>
      <c r="AE26" s="1"/>
      <c r="AF26" s="1"/>
      <c r="AG26" s="1"/>
      <c r="AH26" s="1"/>
    </row>
    <row r="27" spans="1:34" ht="48.75" customHeight="1" x14ac:dyDescent="0.25">
      <c r="A27" s="1776" t="s">
        <v>2560</v>
      </c>
      <c r="B27" s="1680"/>
      <c r="C27" s="1681"/>
      <c r="D27" s="1046"/>
      <c r="E27" s="1047"/>
      <c r="F27" s="37" t="s">
        <v>86</v>
      </c>
      <c r="G27" s="38">
        <f>+COUNTA(E40:E100)</f>
        <v>2</v>
      </c>
      <c r="H27" s="1056"/>
      <c r="I27" s="1782" t="s">
        <v>87</v>
      </c>
      <c r="J27" s="1698"/>
      <c r="K27" s="1699"/>
      <c r="L27" s="1795">
        <f>COUNTIF(I40:I48,"CORRECCIÓN")</f>
        <v>0</v>
      </c>
      <c r="M27" s="1699"/>
      <c r="N27" s="1051"/>
      <c r="O27" s="1046"/>
      <c r="P27" s="1996" t="s">
        <v>88</v>
      </c>
      <c r="Q27" s="1703"/>
      <c r="R27" s="1703"/>
      <c r="S27" s="1742"/>
      <c r="T27" s="1047"/>
      <c r="U27" s="1047"/>
      <c r="V27" s="1046"/>
      <c r="W27" s="1055"/>
      <c r="X27" s="1054"/>
      <c r="Y27" s="1"/>
      <c r="Z27" s="1"/>
      <c r="AA27" s="1"/>
      <c r="AB27" s="1"/>
      <c r="AC27" s="1"/>
      <c r="AD27" s="1"/>
      <c r="AE27" s="1"/>
      <c r="AF27" s="1"/>
      <c r="AG27" s="1"/>
      <c r="AH27" s="1"/>
    </row>
    <row r="28" spans="1:34" ht="35.25" customHeight="1" x14ac:dyDescent="0.35">
      <c r="A28" s="1059"/>
      <c r="B28" s="1054"/>
      <c r="C28" s="1054"/>
      <c r="D28" s="1060"/>
      <c r="E28" s="1047"/>
      <c r="F28" s="37" t="s">
        <v>89</v>
      </c>
      <c r="G28" s="38">
        <f>+COUNTA(H40:H100)</f>
        <v>5</v>
      </c>
      <c r="H28" s="1056"/>
      <c r="I28" s="1779" t="s">
        <v>91</v>
      </c>
      <c r="J28" s="1686"/>
      <c r="K28" s="1723"/>
      <c r="L28" s="1794">
        <f>COUNTIF(I40:I48,"ACCIÓN PREVENTIVA")</f>
        <v>5</v>
      </c>
      <c r="M28" s="1723"/>
      <c r="N28" s="1046"/>
      <c r="O28" s="1046"/>
      <c r="P28" s="142" t="s">
        <v>93</v>
      </c>
      <c r="Q28" s="143" t="s">
        <v>94</v>
      </c>
      <c r="R28" s="143" t="s">
        <v>95</v>
      </c>
      <c r="S28" s="48" t="s">
        <v>98</v>
      </c>
      <c r="T28" s="1047"/>
      <c r="U28" s="1047"/>
      <c r="V28" s="1046"/>
      <c r="W28" s="1055"/>
      <c r="X28" s="1054"/>
      <c r="Y28" s="1"/>
      <c r="Z28" s="1"/>
      <c r="AA28" s="1"/>
      <c r="AB28" s="1"/>
      <c r="AC28" s="1"/>
      <c r="AD28" s="1"/>
      <c r="AE28" s="1"/>
      <c r="AF28" s="1"/>
      <c r="AG28" s="1"/>
      <c r="AH28" s="1"/>
    </row>
    <row r="29" spans="1:34" ht="35.25" customHeight="1" x14ac:dyDescent="0.35">
      <c r="A29" s="1059"/>
      <c r="B29" s="1054"/>
      <c r="C29" s="1054"/>
      <c r="D29" s="1063"/>
      <c r="E29" s="1047"/>
      <c r="F29" s="54" t="s">
        <v>101</v>
      </c>
      <c r="G29" s="1064">
        <f>+COUNTIF(V40:V100,"Cerrada")</f>
        <v>4</v>
      </c>
      <c r="H29" s="1056"/>
      <c r="I29" s="1779" t="s">
        <v>102</v>
      </c>
      <c r="J29" s="1686"/>
      <c r="K29" s="1723"/>
      <c r="L29" s="1794">
        <f>COUNTIF(I40:I48,"ACCIÓN CORRECTIVA")</f>
        <v>0</v>
      </c>
      <c r="M29" s="1723"/>
      <c r="N29" s="1051"/>
      <c r="O29" s="1046"/>
      <c r="P29" s="142">
        <v>2011</v>
      </c>
      <c r="Q29" s="143">
        <v>0</v>
      </c>
      <c r="R29" s="142">
        <v>0</v>
      </c>
      <c r="S29" s="143">
        <f t="shared" ref="S29:S32" si="0">+SUM(Q29:R29)</f>
        <v>0</v>
      </c>
      <c r="T29" s="1047"/>
      <c r="U29" s="1047"/>
      <c r="V29" s="1046"/>
      <c r="W29" s="1055"/>
      <c r="X29" s="1054"/>
      <c r="Y29" s="1"/>
      <c r="Z29" s="1"/>
      <c r="AA29" s="1"/>
      <c r="AB29" s="1"/>
      <c r="AC29" s="1"/>
      <c r="AD29" s="1"/>
      <c r="AE29" s="1"/>
      <c r="AF29" s="1"/>
      <c r="AG29" s="1"/>
      <c r="AH29" s="1"/>
    </row>
    <row r="30" spans="1:34" ht="37.5" customHeight="1" x14ac:dyDescent="0.35">
      <c r="A30" s="1059"/>
      <c r="B30" s="1054"/>
      <c r="C30" s="1054"/>
      <c r="D30" s="1060"/>
      <c r="E30" s="1047"/>
      <c r="F30" s="61" t="s">
        <v>106</v>
      </c>
      <c r="G30" s="1067">
        <f>+COUNTIF(V40:V100,"Cerrada Condicional")</f>
        <v>1</v>
      </c>
      <c r="H30" s="1056"/>
      <c r="I30" s="1771" t="s">
        <v>107</v>
      </c>
      <c r="J30" s="1772"/>
      <c r="K30" s="1773"/>
      <c r="L30" s="1800">
        <f>COUNTIF(I40:I48,"ACCIÓN DE MEJORA")</f>
        <v>0</v>
      </c>
      <c r="M30" s="1773"/>
      <c r="N30" s="1046"/>
      <c r="O30" s="1046"/>
      <c r="P30" s="154">
        <v>2012</v>
      </c>
      <c r="Q30" s="70">
        <v>0</v>
      </c>
      <c r="R30" s="154">
        <v>0</v>
      </c>
      <c r="S30" s="70">
        <f t="shared" si="0"/>
        <v>0</v>
      </c>
      <c r="T30" s="1047"/>
      <c r="U30" s="1047"/>
      <c r="V30" s="1046"/>
      <c r="W30" s="1055"/>
      <c r="X30" s="1054"/>
      <c r="Y30" s="1"/>
      <c r="Z30" s="1"/>
      <c r="AA30" s="1"/>
      <c r="AB30" s="1"/>
      <c r="AC30" s="1"/>
      <c r="AD30" s="1"/>
      <c r="AE30" s="1"/>
      <c r="AF30" s="1"/>
      <c r="AG30" s="1"/>
      <c r="AH30" s="1"/>
    </row>
    <row r="31" spans="1:34" ht="37.5" customHeight="1" x14ac:dyDescent="0.35">
      <c r="A31" s="1059"/>
      <c r="B31" s="1054"/>
      <c r="C31" s="1054"/>
      <c r="D31" s="1063"/>
      <c r="E31" s="1047"/>
      <c r="F31" s="37" t="s">
        <v>109</v>
      </c>
      <c r="G31" s="38">
        <f>+COUNTIF(V40:V100,"Abierta - en Desarrollo")</f>
        <v>0</v>
      </c>
      <c r="H31" s="1056"/>
      <c r="I31" s="1777" t="s">
        <v>110</v>
      </c>
      <c r="J31" s="1680"/>
      <c r="K31" s="1680"/>
      <c r="L31" s="1680"/>
      <c r="M31" s="1681"/>
      <c r="N31" s="1046"/>
      <c r="O31" s="1046"/>
      <c r="P31" s="163">
        <v>2013</v>
      </c>
      <c r="Q31" s="70">
        <v>0</v>
      </c>
      <c r="R31" s="154">
        <v>0</v>
      </c>
      <c r="S31" s="164">
        <f t="shared" si="0"/>
        <v>0</v>
      </c>
      <c r="T31" s="1047"/>
      <c r="U31" s="1047"/>
      <c r="V31" s="1046"/>
      <c r="W31" s="1055"/>
      <c r="X31" s="1054"/>
      <c r="Y31" s="1"/>
      <c r="Z31" s="1"/>
      <c r="AA31" s="1"/>
      <c r="AB31" s="1"/>
      <c r="AC31" s="1"/>
      <c r="AD31" s="1"/>
      <c r="AE31" s="1"/>
      <c r="AF31" s="1"/>
      <c r="AG31" s="1"/>
      <c r="AH31" s="1"/>
    </row>
    <row r="32" spans="1:34" ht="44.25" customHeight="1" x14ac:dyDescent="0.35">
      <c r="A32" s="1059"/>
      <c r="B32" s="1054"/>
      <c r="C32" s="1054"/>
      <c r="D32" s="1060"/>
      <c r="E32" s="1047"/>
      <c r="F32" s="76" t="s">
        <v>111</v>
      </c>
      <c r="G32" s="1064">
        <f>+COUNTIF(V40:V100,"Abierta - Vencida")</f>
        <v>0</v>
      </c>
      <c r="H32" s="1056"/>
      <c r="I32" s="79" t="s">
        <v>14</v>
      </c>
      <c r="J32" s="81">
        <f>COUNTIF(J40:J48,"SGC")</f>
        <v>0</v>
      </c>
      <c r="K32" s="82" t="s">
        <v>35</v>
      </c>
      <c r="L32" s="84">
        <f>COUNTIF(J40:J48,"S&amp;SO")</f>
        <v>0</v>
      </c>
      <c r="M32" s="330" t="s">
        <v>98</v>
      </c>
      <c r="N32" s="1046"/>
      <c r="O32" s="1040"/>
      <c r="P32" s="176" t="s">
        <v>116</v>
      </c>
      <c r="Q32" s="101">
        <f t="shared" ref="Q32:R32" si="1">SUM(Q29:Q31)</f>
        <v>0</v>
      </c>
      <c r="R32" s="101">
        <f t="shared" si="1"/>
        <v>0</v>
      </c>
      <c r="S32" s="1071">
        <f t="shared" si="0"/>
        <v>0</v>
      </c>
      <c r="T32" s="1047"/>
      <c r="U32" s="1047"/>
      <c r="V32" s="1046"/>
      <c r="W32" s="1055"/>
      <c r="X32" s="1054"/>
      <c r="Y32" s="1"/>
      <c r="Z32" s="1"/>
      <c r="AA32" s="1"/>
      <c r="AB32" s="1"/>
      <c r="AC32" s="1"/>
      <c r="AD32" s="1"/>
      <c r="AE32" s="1"/>
      <c r="AF32" s="1"/>
      <c r="AG32" s="1"/>
      <c r="AH32" s="1"/>
    </row>
    <row r="33" spans="1:34" ht="36.75" customHeight="1" x14ac:dyDescent="0.35">
      <c r="A33" s="1059"/>
      <c r="B33" s="1054"/>
      <c r="C33" s="1054"/>
      <c r="D33" s="1046"/>
      <c r="E33" s="1047"/>
      <c r="F33" s="1073" t="s">
        <v>113</v>
      </c>
      <c r="G33" s="87">
        <f>SUM(G31:G32)</f>
        <v>0</v>
      </c>
      <c r="H33" s="1056"/>
      <c r="I33" s="92" t="s">
        <v>52</v>
      </c>
      <c r="J33" s="93">
        <f>COUNTIF(J40:J48,"SCI")</f>
        <v>5</v>
      </c>
      <c r="K33" s="94" t="s">
        <v>28</v>
      </c>
      <c r="L33" s="96">
        <f>COUNTIF(J40:J48,"SGSI")</f>
        <v>0</v>
      </c>
      <c r="M33" s="1801">
        <f>+J32+J33+J34+J35+L32+L33+L34</f>
        <v>5</v>
      </c>
      <c r="N33" s="1046"/>
      <c r="O33" s="1040"/>
      <c r="P33" s="1074"/>
      <c r="Q33" s="1075"/>
      <c r="R33" s="1047"/>
      <c r="S33" s="1054"/>
      <c r="T33" s="1047"/>
      <c r="U33" s="1047"/>
      <c r="V33" s="1046"/>
      <c r="W33" s="1055"/>
      <c r="X33" s="1054"/>
      <c r="Y33" s="1"/>
      <c r="Z33" s="1"/>
      <c r="AA33" s="1"/>
      <c r="AB33" s="1"/>
      <c r="AC33" s="1"/>
      <c r="AD33" s="1"/>
      <c r="AE33" s="1"/>
      <c r="AF33" s="1"/>
      <c r="AG33" s="1"/>
      <c r="AH33" s="1"/>
    </row>
    <row r="34" spans="1:34" ht="36.75" customHeight="1" x14ac:dyDescent="0.35">
      <c r="A34" s="1059"/>
      <c r="B34" s="1054"/>
      <c r="C34" s="1054"/>
      <c r="D34" s="1046"/>
      <c r="E34" s="1047"/>
      <c r="F34" s="37" t="s">
        <v>119</v>
      </c>
      <c r="G34" s="38">
        <f>+COUNTA(Q40:Q100)</f>
        <v>5</v>
      </c>
      <c r="H34" s="1076"/>
      <c r="I34" s="92" t="s">
        <v>47</v>
      </c>
      <c r="J34" s="93">
        <f>COUNTIF(J40:J48,"SGA")</f>
        <v>0</v>
      </c>
      <c r="K34" s="102" t="s">
        <v>21</v>
      </c>
      <c r="L34" s="119">
        <f>COUNTIF(J40:J48,"SIGA")</f>
        <v>0</v>
      </c>
      <c r="M34" s="1790"/>
      <c r="N34" s="1046"/>
      <c r="O34" s="1040"/>
      <c r="P34" s="1074"/>
      <c r="Q34" s="1075"/>
      <c r="R34" s="1047"/>
      <c r="S34" s="1054"/>
      <c r="T34" s="1047"/>
      <c r="U34" s="1047"/>
      <c r="V34" s="1046"/>
      <c r="W34" s="1055"/>
      <c r="X34" s="1054"/>
      <c r="Y34" s="1"/>
      <c r="Z34" s="1"/>
      <c r="AA34" s="1"/>
      <c r="AB34" s="1"/>
      <c r="AC34" s="1"/>
      <c r="AD34" s="1"/>
      <c r="AE34" s="1"/>
      <c r="AF34" s="1"/>
      <c r="AG34" s="1"/>
      <c r="AH34" s="1"/>
    </row>
    <row r="35" spans="1:34" ht="36.75" customHeight="1" x14ac:dyDescent="0.35">
      <c r="A35" s="1059"/>
      <c r="B35" s="1054"/>
      <c r="C35" s="1054"/>
      <c r="D35" s="1051"/>
      <c r="E35" s="1078"/>
      <c r="F35" s="123" t="s">
        <v>126</v>
      </c>
      <c r="G35" s="1079">
        <f>+COUNTA(T40:T100)</f>
        <v>5</v>
      </c>
      <c r="H35" s="1076"/>
      <c r="I35" s="125" t="s">
        <v>41</v>
      </c>
      <c r="J35" s="119">
        <f>COUNTIF(J40:J48,"SRS")</f>
        <v>0</v>
      </c>
      <c r="K35" s="1054"/>
      <c r="L35" s="1054"/>
      <c r="M35" s="1046"/>
      <c r="N35" s="1046"/>
      <c r="O35" s="1046"/>
      <c r="P35" s="1046"/>
      <c r="Q35" s="1075"/>
      <c r="R35" s="1075"/>
      <c r="S35" s="1081"/>
      <c r="T35" s="1039"/>
      <c r="U35" s="1053"/>
      <c r="V35" s="1046"/>
      <c r="W35" s="1055"/>
      <c r="X35" s="1054"/>
      <c r="Y35" s="1"/>
      <c r="Z35" s="1"/>
      <c r="AA35" s="1"/>
      <c r="AB35" s="1"/>
      <c r="AC35" s="1"/>
      <c r="AD35" s="1"/>
      <c r="AE35" s="1"/>
      <c r="AF35" s="1"/>
      <c r="AG35" s="1"/>
      <c r="AH35" s="1"/>
    </row>
    <row r="36" spans="1:34" ht="20.25" customHeight="1" x14ac:dyDescent="0.35">
      <c r="A36" s="1059"/>
      <c r="B36" s="1054"/>
      <c r="C36" s="1054"/>
      <c r="D36" s="1051"/>
      <c r="E36" s="1078"/>
      <c r="F36" s="1051"/>
      <c r="G36" s="1078"/>
      <c r="H36" s="1076"/>
      <c r="I36" s="1051"/>
      <c r="J36" s="1051"/>
      <c r="K36" s="1054"/>
      <c r="L36" s="1054"/>
      <c r="M36" s="1046"/>
      <c r="N36" s="1046"/>
      <c r="O36" s="1046"/>
      <c r="P36" s="1046"/>
      <c r="Q36" s="1075"/>
      <c r="R36" s="1075"/>
      <c r="S36" s="1081"/>
      <c r="T36" s="1039"/>
      <c r="U36" s="1053"/>
      <c r="V36" s="1046"/>
      <c r="W36" s="1055"/>
      <c r="X36" s="1054"/>
      <c r="Y36" s="1"/>
      <c r="Z36" s="1"/>
      <c r="AA36" s="1"/>
      <c r="AB36" s="1"/>
      <c r="AC36" s="1"/>
      <c r="AD36" s="1"/>
      <c r="AE36" s="1"/>
      <c r="AF36" s="1"/>
      <c r="AG36" s="1"/>
      <c r="AH36" s="1"/>
    </row>
    <row r="37" spans="1:34" ht="20.25" customHeight="1" x14ac:dyDescent="0.35">
      <c r="A37" s="1059"/>
      <c r="B37" s="1054"/>
      <c r="C37" s="1054"/>
      <c r="D37" s="1051"/>
      <c r="E37" s="1078"/>
      <c r="F37" s="1051"/>
      <c r="G37" s="1078"/>
      <c r="H37" s="1078"/>
      <c r="I37" s="1051"/>
      <c r="J37" s="1051"/>
      <c r="K37" s="1051"/>
      <c r="L37" s="1051"/>
      <c r="M37" s="1051"/>
      <c r="N37" s="1046"/>
      <c r="O37" s="1046"/>
      <c r="P37" s="1046"/>
      <c r="Q37" s="1047"/>
      <c r="R37" s="1053"/>
      <c r="S37" s="1083"/>
      <c r="T37" s="1075"/>
      <c r="U37" s="1075"/>
      <c r="V37" s="1037"/>
      <c r="W37" s="1084"/>
      <c r="X37" s="1085"/>
      <c r="Y37" s="1"/>
      <c r="Z37" s="1"/>
      <c r="AA37" s="1"/>
      <c r="AB37" s="1"/>
      <c r="AC37" s="1"/>
      <c r="AD37" s="1"/>
      <c r="AE37" s="1"/>
      <c r="AF37" s="1"/>
      <c r="AG37" s="1"/>
      <c r="AH37" s="1"/>
    </row>
    <row r="38" spans="1:34" ht="36" customHeight="1" x14ac:dyDescent="0.25">
      <c r="A38" s="1798" t="s">
        <v>130</v>
      </c>
      <c r="B38" s="1680"/>
      <c r="C38" s="1680"/>
      <c r="D38" s="1680"/>
      <c r="E38" s="1680"/>
      <c r="F38" s="1680"/>
      <c r="G38" s="1799"/>
      <c r="H38" s="1796" t="s">
        <v>131</v>
      </c>
      <c r="I38" s="1680"/>
      <c r="J38" s="1680"/>
      <c r="K38" s="1680"/>
      <c r="L38" s="1680"/>
      <c r="M38" s="1680"/>
      <c r="N38" s="1680"/>
      <c r="O38" s="1680"/>
      <c r="P38" s="1681"/>
      <c r="Q38" s="1785" t="s">
        <v>174</v>
      </c>
      <c r="R38" s="1715"/>
      <c r="S38" s="1716"/>
      <c r="T38" s="1797" t="s">
        <v>133</v>
      </c>
      <c r="U38" s="1680"/>
      <c r="V38" s="1680"/>
      <c r="W38" s="1681"/>
      <c r="X38" s="1997" t="s">
        <v>134</v>
      </c>
      <c r="Y38" s="196"/>
      <c r="Z38" s="197"/>
      <c r="AA38" s="1"/>
      <c r="AB38" s="1"/>
      <c r="AC38" s="1"/>
      <c r="AD38" s="1"/>
      <c r="AE38" s="1"/>
      <c r="AF38" s="1"/>
      <c r="AG38" s="1"/>
      <c r="AH38" s="1"/>
    </row>
    <row r="39" spans="1:34" ht="57" customHeight="1" x14ac:dyDescent="0.25">
      <c r="A39" s="1061" t="s">
        <v>135</v>
      </c>
      <c r="B39" s="200" t="s">
        <v>3</v>
      </c>
      <c r="C39" s="200" t="s">
        <v>137</v>
      </c>
      <c r="D39" s="200" t="s">
        <v>138</v>
      </c>
      <c r="E39" s="200" t="s">
        <v>139</v>
      </c>
      <c r="F39" s="200" t="s">
        <v>4</v>
      </c>
      <c r="G39" s="201" t="s">
        <v>140</v>
      </c>
      <c r="H39" s="1086" t="s">
        <v>141</v>
      </c>
      <c r="I39" s="200" t="s">
        <v>5</v>
      </c>
      <c r="J39" s="200" t="s">
        <v>142</v>
      </c>
      <c r="K39" s="200" t="s">
        <v>143</v>
      </c>
      <c r="L39" s="203" t="s">
        <v>144</v>
      </c>
      <c r="M39" s="204" t="s">
        <v>145</v>
      </c>
      <c r="N39" s="204" t="s">
        <v>147</v>
      </c>
      <c r="O39" s="204" t="s">
        <v>148</v>
      </c>
      <c r="P39" s="205" t="s">
        <v>149</v>
      </c>
      <c r="Q39" s="207" t="s">
        <v>150</v>
      </c>
      <c r="R39" s="208" t="s">
        <v>151</v>
      </c>
      <c r="S39" s="1087" t="s">
        <v>152</v>
      </c>
      <c r="T39" s="204" t="s">
        <v>150</v>
      </c>
      <c r="U39" s="204" t="s">
        <v>151</v>
      </c>
      <c r="V39" s="204" t="s">
        <v>153</v>
      </c>
      <c r="W39" s="1088" t="s">
        <v>154</v>
      </c>
      <c r="X39" s="1998"/>
      <c r="Y39" s="213"/>
      <c r="Z39" s="213"/>
      <c r="AA39" s="214"/>
      <c r="AB39" s="214"/>
      <c r="AC39" s="214"/>
      <c r="AD39" s="214"/>
      <c r="AE39" s="214"/>
      <c r="AF39" s="214"/>
      <c r="AG39" s="214"/>
      <c r="AH39" s="214"/>
    </row>
    <row r="40" spans="1:34" ht="173.25" customHeight="1" x14ac:dyDescent="0.25">
      <c r="A40" s="1878">
        <v>1</v>
      </c>
      <c r="B40" s="1851" t="s">
        <v>11</v>
      </c>
      <c r="C40" s="1851" t="s">
        <v>72</v>
      </c>
      <c r="D40" s="1990">
        <v>42689</v>
      </c>
      <c r="E40" s="1991" t="s">
        <v>2597</v>
      </c>
      <c r="F40" s="1851" t="s">
        <v>19</v>
      </c>
      <c r="G40" s="1991" t="s">
        <v>2599</v>
      </c>
      <c r="H40" s="1130" t="s">
        <v>2600</v>
      </c>
      <c r="I40" s="738" t="s">
        <v>20</v>
      </c>
      <c r="J40" s="669" t="s">
        <v>52</v>
      </c>
      <c r="K40" s="944" t="s">
        <v>2601</v>
      </c>
      <c r="L40" s="669" t="s">
        <v>2602</v>
      </c>
      <c r="M40" s="669" t="s">
        <v>2602</v>
      </c>
      <c r="N40" s="946">
        <v>42703</v>
      </c>
      <c r="O40" s="946">
        <v>42705</v>
      </c>
      <c r="P40" s="946">
        <v>42916</v>
      </c>
      <c r="Q40" s="1445" t="s">
        <v>2604</v>
      </c>
      <c r="R40" s="1130" t="s">
        <v>2609</v>
      </c>
      <c r="S40" s="1130" t="s">
        <v>2611</v>
      </c>
      <c r="T40" s="1446" t="s">
        <v>2613</v>
      </c>
      <c r="U40" s="1420" t="s">
        <v>2616</v>
      </c>
      <c r="V40" s="671" t="s">
        <v>36</v>
      </c>
      <c r="W40" s="1093" t="s">
        <v>2618</v>
      </c>
      <c r="X40" s="671" t="str">
        <f t="shared" ref="X40:X41" ca="1" si="2">+IF(P40="","",IF(TODAY()-P40&gt;0,"VENCIDA","EN DESARROLLO"))</f>
        <v>VENCIDA</v>
      </c>
      <c r="Y40" s="1096"/>
      <c r="Z40" s="1097"/>
      <c r="AA40" s="1"/>
      <c r="AB40" s="1"/>
      <c r="AC40" s="1"/>
      <c r="AD40" s="1"/>
      <c r="AE40" s="1"/>
      <c r="AF40" s="1"/>
      <c r="AG40" s="1"/>
      <c r="AH40" s="1"/>
    </row>
    <row r="41" spans="1:34" ht="108.75" customHeight="1" x14ac:dyDescent="0.25">
      <c r="A41" s="1988"/>
      <c r="B41" s="1848"/>
      <c r="C41" s="1848"/>
      <c r="D41" s="1848"/>
      <c r="E41" s="1992"/>
      <c r="F41" s="1848"/>
      <c r="G41" s="1992"/>
      <c r="H41" s="1190" t="s">
        <v>2620</v>
      </c>
      <c r="I41" s="794" t="s">
        <v>20</v>
      </c>
      <c r="J41" s="190" t="s">
        <v>52</v>
      </c>
      <c r="K41" s="187" t="s">
        <v>2621</v>
      </c>
      <c r="L41" s="190" t="s">
        <v>2622</v>
      </c>
      <c r="M41" s="190" t="s">
        <v>2622</v>
      </c>
      <c r="N41" s="346">
        <v>42703</v>
      </c>
      <c r="O41" s="346">
        <v>42705</v>
      </c>
      <c r="P41" s="346">
        <v>42916</v>
      </c>
      <c r="Q41" s="1447" t="s">
        <v>2623</v>
      </c>
      <c r="R41" s="1190" t="s">
        <v>2625</v>
      </c>
      <c r="S41" s="1448">
        <v>42842</v>
      </c>
      <c r="T41" s="1449" t="s">
        <v>2626</v>
      </c>
      <c r="U41" s="1450" t="s">
        <v>2627</v>
      </c>
      <c r="V41" s="199" t="s">
        <v>42</v>
      </c>
      <c r="W41" s="1100" t="s">
        <v>2630</v>
      </c>
      <c r="X41" s="199" t="str">
        <f t="shared" ca="1" si="2"/>
        <v>VENCIDA</v>
      </c>
      <c r="Y41" s="1097"/>
      <c r="Z41" s="1097"/>
      <c r="AA41" s="1"/>
      <c r="AB41" s="1"/>
      <c r="AC41" s="1"/>
      <c r="AD41" s="1"/>
      <c r="AE41" s="1"/>
      <c r="AF41" s="1"/>
      <c r="AG41" s="1"/>
      <c r="AH41" s="1"/>
    </row>
    <row r="42" spans="1:34" ht="120" hidden="1" customHeight="1" x14ac:dyDescent="0.25">
      <c r="A42" s="1989"/>
      <c r="B42" s="1859"/>
      <c r="C42" s="1859"/>
      <c r="D42" s="1859"/>
      <c r="E42" s="1993"/>
      <c r="F42" s="1859"/>
      <c r="G42" s="1993"/>
      <c r="H42" s="1131"/>
      <c r="I42" s="1101"/>
      <c r="J42" s="1102"/>
      <c r="K42" s="1103"/>
      <c r="L42" s="1102"/>
      <c r="M42" s="1102"/>
      <c r="N42" s="1104"/>
      <c r="O42" s="1104"/>
      <c r="P42" s="1104"/>
      <c r="Q42" s="1451"/>
      <c r="R42" s="1452"/>
      <c r="S42" s="1452"/>
      <c r="T42" s="1452"/>
      <c r="U42" s="1453"/>
      <c r="V42" s="1102"/>
      <c r="W42" s="1107"/>
      <c r="X42" s="1108"/>
      <c r="Y42" s="1109"/>
      <c r="Z42" s="1109"/>
      <c r="AA42" s="1"/>
      <c r="AB42" s="1"/>
      <c r="AC42" s="1"/>
      <c r="AD42" s="1"/>
      <c r="AE42" s="1"/>
      <c r="AF42" s="1"/>
      <c r="AG42" s="1"/>
      <c r="AH42" s="1"/>
    </row>
    <row r="43" spans="1:34" ht="143.25" customHeight="1" x14ac:dyDescent="0.25">
      <c r="A43" s="1878">
        <v>2</v>
      </c>
      <c r="B43" s="2002" t="s">
        <v>11</v>
      </c>
      <c r="C43" s="2002" t="s">
        <v>72</v>
      </c>
      <c r="D43" s="1990">
        <v>42689</v>
      </c>
      <c r="E43" s="1991" t="s">
        <v>2632</v>
      </c>
      <c r="F43" s="1851" t="s">
        <v>19</v>
      </c>
      <c r="G43" s="1991" t="s">
        <v>2633</v>
      </c>
      <c r="H43" s="1130" t="s">
        <v>2634</v>
      </c>
      <c r="I43" s="738" t="s">
        <v>20</v>
      </c>
      <c r="J43" s="669" t="s">
        <v>52</v>
      </c>
      <c r="K43" s="944" t="s">
        <v>2635</v>
      </c>
      <c r="L43" s="666" t="s">
        <v>2602</v>
      </c>
      <c r="M43" s="666" t="s">
        <v>2602</v>
      </c>
      <c r="N43" s="946">
        <v>42703</v>
      </c>
      <c r="O43" s="946">
        <v>42705</v>
      </c>
      <c r="P43" s="946">
        <v>42916</v>
      </c>
      <c r="Q43" s="1454" t="s">
        <v>2636</v>
      </c>
      <c r="R43" s="1130" t="s">
        <v>2637</v>
      </c>
      <c r="S43" s="1130" t="s">
        <v>2638</v>
      </c>
      <c r="T43" s="1446" t="s">
        <v>2639</v>
      </c>
      <c r="U43" s="1130" t="s">
        <v>2640</v>
      </c>
      <c r="V43" s="671" t="s">
        <v>36</v>
      </c>
      <c r="W43" s="671" t="s">
        <v>2641</v>
      </c>
      <c r="X43" s="671" t="str">
        <f t="shared" ref="X43:X45" ca="1" si="3">+IF(P43="","",IF(TODAY()-P43&gt;0,"VENCIDA","EN DESARROLLO"))</f>
        <v>VENCIDA</v>
      </c>
      <c r="Y43" s="1097"/>
      <c r="Z43" s="1097"/>
      <c r="AA43" s="1"/>
      <c r="AB43" s="1"/>
      <c r="AC43" s="1"/>
      <c r="AD43" s="1"/>
      <c r="AE43" s="1"/>
      <c r="AF43" s="1"/>
      <c r="AG43" s="1"/>
      <c r="AH43" s="1"/>
    </row>
    <row r="44" spans="1:34" ht="143.25" customHeight="1" x14ac:dyDescent="0.25">
      <c r="A44" s="1988"/>
      <c r="B44" s="1848"/>
      <c r="C44" s="1848"/>
      <c r="D44" s="1848"/>
      <c r="E44" s="1992"/>
      <c r="F44" s="1848"/>
      <c r="G44" s="1992"/>
      <c r="H44" s="1190" t="s">
        <v>2642</v>
      </c>
      <c r="I44" s="794" t="s">
        <v>20</v>
      </c>
      <c r="J44" s="190" t="s">
        <v>52</v>
      </c>
      <c r="K44" s="187" t="s">
        <v>2643</v>
      </c>
      <c r="L44" s="292" t="s">
        <v>2602</v>
      </c>
      <c r="M44" s="292" t="s">
        <v>2602</v>
      </c>
      <c r="N44" s="346">
        <v>42703</v>
      </c>
      <c r="O44" s="346">
        <v>42705</v>
      </c>
      <c r="P44" s="346">
        <v>42855</v>
      </c>
      <c r="Q44" s="1455" t="s">
        <v>2644</v>
      </c>
      <c r="R44" s="1190" t="s">
        <v>2645</v>
      </c>
      <c r="S44" s="1190" t="s">
        <v>2638</v>
      </c>
      <c r="T44" s="1449" t="s">
        <v>2646</v>
      </c>
      <c r="U44" s="1223" t="s">
        <v>2647</v>
      </c>
      <c r="V44" s="304" t="s">
        <v>36</v>
      </c>
      <c r="W44" s="1110" t="s">
        <v>2648</v>
      </c>
      <c r="X44" s="304" t="str">
        <f t="shared" ca="1" si="3"/>
        <v>VENCIDA</v>
      </c>
      <c r="Y44" s="1097"/>
      <c r="Z44" s="1097"/>
      <c r="AA44" s="1"/>
      <c r="AB44" s="1"/>
      <c r="AC44" s="1"/>
      <c r="AD44" s="1"/>
      <c r="AE44" s="1"/>
      <c r="AF44" s="1"/>
      <c r="AG44" s="1"/>
      <c r="AH44" s="1"/>
    </row>
    <row r="45" spans="1:34" ht="162" customHeight="1" x14ac:dyDescent="0.25">
      <c r="A45" s="1989"/>
      <c r="B45" s="1859"/>
      <c r="C45" s="1859"/>
      <c r="D45" s="1859"/>
      <c r="E45" s="1993"/>
      <c r="F45" s="1859"/>
      <c r="G45" s="1993"/>
      <c r="H45" s="1131" t="s">
        <v>2649</v>
      </c>
      <c r="I45" s="597" t="s">
        <v>20</v>
      </c>
      <c r="J45" s="674" t="s">
        <v>52</v>
      </c>
      <c r="K45" s="673" t="s">
        <v>2650</v>
      </c>
      <c r="L45" s="674" t="s">
        <v>2602</v>
      </c>
      <c r="M45" s="674" t="s">
        <v>2602</v>
      </c>
      <c r="N45" s="969">
        <v>42703</v>
      </c>
      <c r="O45" s="969">
        <v>42705</v>
      </c>
      <c r="P45" s="969">
        <v>42855</v>
      </c>
      <c r="Q45" s="1456" t="s">
        <v>2651</v>
      </c>
      <c r="R45" s="1131" t="s">
        <v>2652</v>
      </c>
      <c r="S45" s="1131" t="s">
        <v>2653</v>
      </c>
      <c r="T45" s="1457" t="s">
        <v>2654</v>
      </c>
      <c r="U45" s="1131" t="s">
        <v>2655</v>
      </c>
      <c r="V45" s="602" t="s">
        <v>36</v>
      </c>
      <c r="W45" s="1111" t="s">
        <v>2781</v>
      </c>
      <c r="X45" s="602" t="str">
        <f t="shared" ca="1" si="3"/>
        <v>VENCIDA</v>
      </c>
      <c r="Y45" s="1097"/>
      <c r="Z45" s="1097"/>
      <c r="AA45" s="1"/>
      <c r="AB45" s="1"/>
      <c r="AC45" s="1"/>
      <c r="AD45" s="1"/>
      <c r="AE45" s="1"/>
      <c r="AF45" s="1"/>
      <c r="AG45" s="1"/>
      <c r="AH45" s="1"/>
    </row>
    <row r="46" spans="1:34" ht="32.25" hidden="1" customHeight="1" x14ac:dyDescent="0.25">
      <c r="A46" s="1921">
        <v>3</v>
      </c>
      <c r="B46" s="1999"/>
      <c r="C46" s="1999"/>
      <c r="D46" s="2001"/>
      <c r="E46" s="2000"/>
      <c r="F46" s="1999"/>
      <c r="G46" s="2000"/>
      <c r="H46" s="424"/>
      <c r="I46" s="886"/>
      <c r="J46" s="886"/>
      <c r="K46" s="566"/>
      <c r="L46" s="886"/>
      <c r="M46" s="1018"/>
      <c r="N46" s="1112"/>
      <c r="O46" s="1112"/>
      <c r="P46" s="1112"/>
      <c r="Q46" s="1458"/>
      <c r="R46" s="1458"/>
      <c r="S46" s="1458"/>
      <c r="T46" s="1458"/>
      <c r="U46" s="1458"/>
      <c r="V46" s="1018"/>
      <c r="W46" s="1113"/>
      <c r="X46" s="1114"/>
      <c r="Y46" s="1109"/>
      <c r="Z46" s="1109"/>
      <c r="AA46" s="1"/>
      <c r="AB46" s="1"/>
      <c r="AC46" s="1"/>
      <c r="AD46" s="1"/>
      <c r="AE46" s="1"/>
      <c r="AF46" s="1"/>
      <c r="AG46" s="1"/>
      <c r="AH46" s="1"/>
    </row>
    <row r="47" spans="1:34" ht="32.25" hidden="1" customHeight="1" x14ac:dyDescent="0.25">
      <c r="A47" s="1988"/>
      <c r="B47" s="1848"/>
      <c r="C47" s="1848"/>
      <c r="D47" s="1848"/>
      <c r="E47" s="1848"/>
      <c r="F47" s="1848"/>
      <c r="G47" s="1848"/>
      <c r="H47" s="187"/>
      <c r="I47" s="880"/>
      <c r="J47" s="880"/>
      <c r="K47" s="880"/>
      <c r="L47" s="880"/>
      <c r="M47" s="1002"/>
      <c r="N47" s="1024"/>
      <c r="O47" s="1024"/>
      <c r="P47" s="1024"/>
      <c r="Q47" s="1459"/>
      <c r="R47" s="1459"/>
      <c r="S47" s="1459"/>
      <c r="T47" s="1459"/>
      <c r="U47" s="1459"/>
      <c r="V47" s="1002"/>
      <c r="W47" s="1115"/>
      <c r="X47" s="1116"/>
      <c r="Y47" s="1109"/>
      <c r="Z47" s="1109"/>
      <c r="AA47" s="1"/>
      <c r="AB47" s="1"/>
      <c r="AC47" s="1"/>
      <c r="AD47" s="1"/>
      <c r="AE47" s="1"/>
      <c r="AF47" s="1"/>
      <c r="AG47" s="1"/>
      <c r="AH47" s="1"/>
    </row>
    <row r="48" spans="1:34" ht="32.25" hidden="1" customHeight="1" x14ac:dyDescent="0.25">
      <c r="A48" s="1989"/>
      <c r="B48" s="1859"/>
      <c r="C48" s="1859"/>
      <c r="D48" s="1859"/>
      <c r="E48" s="1859"/>
      <c r="F48" s="1859"/>
      <c r="G48" s="1859"/>
      <c r="H48" s="673"/>
      <c r="I48" s="1101"/>
      <c r="J48" s="1101"/>
      <c r="K48" s="1101"/>
      <c r="L48" s="1101"/>
      <c r="M48" s="1102"/>
      <c r="N48" s="1104"/>
      <c r="O48" s="1104"/>
      <c r="P48" s="1104"/>
      <c r="Q48" s="1452"/>
      <c r="R48" s="1452"/>
      <c r="S48" s="1452"/>
      <c r="T48" s="1452"/>
      <c r="U48" s="1452"/>
      <c r="V48" s="1102"/>
      <c r="W48" s="1107"/>
      <c r="X48" s="1108"/>
      <c r="Y48" s="1109"/>
      <c r="Z48" s="1109"/>
      <c r="AA48" s="1"/>
      <c r="AB48" s="1"/>
      <c r="AC48" s="1"/>
      <c r="AD48" s="1"/>
      <c r="AE48" s="1"/>
      <c r="AF48" s="1"/>
      <c r="AG48" s="1"/>
      <c r="AH48" s="1"/>
    </row>
    <row r="49" spans="1:34" ht="12" customHeight="1" x14ac:dyDescent="0.35">
      <c r="A49" s="1029"/>
      <c r="B49" s="1"/>
      <c r="C49" s="1"/>
      <c r="D49" s="1026"/>
      <c r="E49" s="17"/>
      <c r="F49" s="1"/>
      <c r="G49" s="17"/>
      <c r="H49" s="15"/>
      <c r="I49" s="1"/>
      <c r="J49" s="1"/>
      <c r="K49" s="1"/>
      <c r="L49" s="1"/>
      <c r="M49" s="14"/>
      <c r="N49" s="1026"/>
      <c r="O49" s="1026"/>
      <c r="P49" s="1026"/>
      <c r="Q49" s="1393"/>
      <c r="R49" s="1393"/>
      <c r="S49" s="1393"/>
      <c r="T49" s="1393"/>
      <c r="U49" s="1393"/>
      <c r="V49" s="14"/>
      <c r="W49" s="973"/>
      <c r="X49" s="1"/>
      <c r="Y49" s="1"/>
      <c r="Z49" s="1"/>
      <c r="AA49" s="1"/>
      <c r="AB49" s="1"/>
      <c r="AC49" s="1"/>
      <c r="AD49" s="1"/>
      <c r="AE49" s="1"/>
      <c r="AF49" s="1"/>
      <c r="AG49" s="1"/>
      <c r="AH49" s="1"/>
    </row>
    <row r="50" spans="1:34" x14ac:dyDescent="0.25">
      <c r="A50" s="1"/>
      <c r="B50" s="1"/>
      <c r="C50" s="1"/>
      <c r="D50" s="582"/>
      <c r="E50" s="17"/>
      <c r="F50" s="1"/>
      <c r="G50" s="17"/>
      <c r="H50" s="17"/>
      <c r="I50" s="1"/>
      <c r="J50" s="1"/>
      <c r="K50" s="1"/>
      <c r="L50" s="1"/>
      <c r="M50" s="1"/>
      <c r="N50" s="1"/>
      <c r="O50" s="1"/>
      <c r="P50" s="1"/>
      <c r="Q50" s="17"/>
      <c r="R50" s="17"/>
      <c r="S50" s="1"/>
      <c r="T50" s="17"/>
      <c r="U50" s="17"/>
      <c r="V50" s="14"/>
      <c r="W50" s="973"/>
      <c r="X50" s="1"/>
      <c r="Y50" s="1"/>
      <c r="Z50" s="1"/>
      <c r="AA50" s="1"/>
      <c r="AB50" s="1"/>
      <c r="AC50" s="1"/>
      <c r="AD50" s="1"/>
      <c r="AE50" s="1"/>
      <c r="AF50" s="1"/>
      <c r="AG50" s="1"/>
      <c r="AH50" s="1"/>
    </row>
    <row r="51" spans="1:34" x14ac:dyDescent="0.25">
      <c r="A51" s="1"/>
      <c r="B51" s="1"/>
      <c r="C51" s="1"/>
      <c r="D51" s="582"/>
      <c r="E51" s="17"/>
      <c r="F51" s="1"/>
      <c r="G51" s="17"/>
      <c r="H51" s="17"/>
      <c r="I51" s="1"/>
      <c r="J51" s="1"/>
      <c r="K51" s="1"/>
      <c r="L51" s="1"/>
      <c r="M51" s="1"/>
      <c r="N51" s="1"/>
      <c r="O51" s="1"/>
      <c r="P51" s="1"/>
      <c r="Q51" s="17"/>
      <c r="R51" s="17"/>
      <c r="S51" s="1"/>
      <c r="T51" s="17"/>
      <c r="U51" s="17"/>
      <c r="V51" s="14"/>
      <c r="W51" s="973"/>
      <c r="X51" s="1"/>
      <c r="Y51" s="1"/>
      <c r="Z51" s="1"/>
      <c r="AA51" s="1"/>
      <c r="AB51" s="1"/>
      <c r="AC51" s="1"/>
      <c r="AD51" s="1"/>
      <c r="AE51" s="1"/>
      <c r="AF51" s="1"/>
      <c r="AG51" s="1"/>
      <c r="AH51" s="1"/>
    </row>
    <row r="52" spans="1:34" x14ac:dyDescent="0.25">
      <c r="A52" s="1"/>
      <c r="B52" s="1"/>
      <c r="C52" s="1"/>
      <c r="D52" s="1"/>
      <c r="E52" s="17"/>
      <c r="F52" s="1"/>
      <c r="G52" s="17"/>
      <c r="H52" s="17"/>
      <c r="I52" s="1"/>
      <c r="J52" s="1"/>
      <c r="K52" s="1"/>
      <c r="L52" s="1"/>
      <c r="M52" s="1"/>
      <c r="N52" s="1"/>
      <c r="O52" s="1"/>
      <c r="P52" s="1"/>
      <c r="Q52" s="17"/>
      <c r="R52" s="17"/>
      <c r="S52" s="1"/>
      <c r="T52" s="17"/>
      <c r="U52" s="17"/>
      <c r="V52" s="14"/>
      <c r="W52" s="973"/>
      <c r="X52" s="1"/>
      <c r="Y52" s="1"/>
      <c r="Z52" s="1"/>
      <c r="AA52" s="1"/>
      <c r="AB52" s="1"/>
      <c r="AC52" s="1"/>
      <c r="AD52" s="1"/>
      <c r="AE52" s="1"/>
      <c r="AF52" s="1"/>
      <c r="AG52" s="1"/>
      <c r="AH52" s="1"/>
    </row>
    <row r="53" spans="1:34" x14ac:dyDescent="0.25">
      <c r="A53" s="1"/>
      <c r="B53" s="1"/>
      <c r="C53" s="1"/>
      <c r="D53" s="1"/>
      <c r="E53" s="1"/>
      <c r="F53" s="1"/>
      <c r="G53" s="1"/>
      <c r="H53" s="1"/>
      <c r="I53" s="1"/>
      <c r="J53" s="1"/>
      <c r="K53" s="1"/>
      <c r="L53" s="1"/>
      <c r="M53" s="1"/>
      <c r="N53" s="1"/>
      <c r="O53" s="1"/>
      <c r="P53" s="1"/>
      <c r="Q53" s="1"/>
      <c r="R53" s="1"/>
      <c r="S53" s="1"/>
      <c r="T53" s="17"/>
      <c r="U53" s="17"/>
      <c r="V53" s="1"/>
      <c r="W53" s="793"/>
      <c r="X53" s="1"/>
      <c r="Y53" s="1"/>
      <c r="Z53" s="1"/>
      <c r="AA53" s="1"/>
      <c r="AB53" s="1"/>
      <c r="AC53" s="1"/>
      <c r="AD53" s="1"/>
      <c r="AE53" s="1"/>
      <c r="AF53" s="1"/>
      <c r="AG53" s="1"/>
      <c r="AH53" s="1"/>
    </row>
    <row r="54" spans="1:34" x14ac:dyDescent="0.25">
      <c r="A54" s="1"/>
      <c r="B54" s="1"/>
      <c r="C54" s="1"/>
      <c r="D54" s="1"/>
      <c r="E54" s="1"/>
      <c r="F54" s="1"/>
      <c r="G54" s="1"/>
      <c r="H54" s="1"/>
      <c r="I54" s="1"/>
      <c r="J54" s="1"/>
      <c r="K54" s="1"/>
      <c r="L54" s="1"/>
      <c r="M54" s="1"/>
      <c r="N54" s="1"/>
      <c r="O54" s="1"/>
      <c r="P54" s="1"/>
      <c r="Q54" s="1"/>
      <c r="R54" s="1"/>
      <c r="S54" s="1"/>
      <c r="T54" s="1"/>
      <c r="U54" s="1"/>
      <c r="V54" s="1"/>
      <c r="W54" s="793"/>
      <c r="X54" s="1"/>
      <c r="Y54" s="1"/>
      <c r="Z54" s="1"/>
      <c r="AA54" s="1"/>
      <c r="AB54" s="1"/>
      <c r="AC54" s="1"/>
      <c r="AD54" s="1"/>
      <c r="AE54" s="1"/>
      <c r="AF54" s="1"/>
      <c r="AG54" s="1"/>
      <c r="AH54" s="1"/>
    </row>
  </sheetData>
  <sheetProtection sheet="1" objects="1" scenarios="1"/>
  <mergeCells count="47">
    <mergeCell ref="G43:G45"/>
    <mergeCell ref="G40:G42"/>
    <mergeCell ref="A38:G38"/>
    <mergeCell ref="F43:F45"/>
    <mergeCell ref="A43:A45"/>
    <mergeCell ref="B43:B45"/>
    <mergeCell ref="F40:F42"/>
    <mergeCell ref="E43:E45"/>
    <mergeCell ref="C43:C45"/>
    <mergeCell ref="D43:D45"/>
    <mergeCell ref="A46:A48"/>
    <mergeCell ref="B46:B48"/>
    <mergeCell ref="C46:C48"/>
    <mergeCell ref="F46:F48"/>
    <mergeCell ref="G46:G48"/>
    <mergeCell ref="E46:E48"/>
    <mergeCell ref="D46:D48"/>
    <mergeCell ref="T38:W38"/>
    <mergeCell ref="X38:X39"/>
    <mergeCell ref="Q38:S38"/>
    <mergeCell ref="H38:P38"/>
    <mergeCell ref="I31:M31"/>
    <mergeCell ref="M33:M34"/>
    <mergeCell ref="V21:X21"/>
    <mergeCell ref="V22:X22"/>
    <mergeCell ref="P27:S27"/>
    <mergeCell ref="V23:X23"/>
    <mergeCell ref="V24:X24"/>
    <mergeCell ref="D21:U24"/>
    <mergeCell ref="A21:C24"/>
    <mergeCell ref="I28:K28"/>
    <mergeCell ref="I29:K29"/>
    <mergeCell ref="L28:M28"/>
    <mergeCell ref="L29:M29"/>
    <mergeCell ref="I27:K27"/>
    <mergeCell ref="L27:M27"/>
    <mergeCell ref="A27:C27"/>
    <mergeCell ref="F26:G26"/>
    <mergeCell ref="I26:M26"/>
    <mergeCell ref="A26:C26"/>
    <mergeCell ref="L30:M30"/>
    <mergeCell ref="I30:K30"/>
    <mergeCell ref="A40:A42"/>
    <mergeCell ref="B40:B42"/>
    <mergeCell ref="D40:D42"/>
    <mergeCell ref="C40:C42"/>
    <mergeCell ref="E40:E42"/>
  </mergeCells>
  <conditionalFormatting sqref="X40">
    <cfRule type="cellIs" dxfId="75" priority="1" operator="greaterThan">
      <formula>SI($P$40-$X$38)&gt;0</formula>
    </cfRule>
  </conditionalFormatting>
  <conditionalFormatting sqref="X41">
    <cfRule type="cellIs" dxfId="74" priority="2" operator="greaterThan">
      <formula>SI($P$40-$X$38)&gt;0</formula>
    </cfRule>
  </conditionalFormatting>
  <conditionalFormatting sqref="X43">
    <cfRule type="cellIs" dxfId="73" priority="3" operator="greaterThan">
      <formula>SI($P$40-$X$38)&gt;0</formula>
    </cfRule>
  </conditionalFormatting>
  <conditionalFormatting sqref="X44">
    <cfRule type="cellIs" dxfId="72" priority="4" operator="greaterThan">
      <formula>SI($P$40-$X$38)&gt;0</formula>
    </cfRule>
  </conditionalFormatting>
  <conditionalFormatting sqref="X45">
    <cfRule type="cellIs" dxfId="71" priority="5" operator="greaterThan">
      <formula>SI($P$40-$X$38)&gt;0</formula>
    </cfRule>
  </conditionalFormatting>
  <conditionalFormatting sqref="W41">
    <cfRule type="cellIs" dxfId="70" priority="6" operator="equal">
      <formula>$J$6</formula>
    </cfRule>
  </conditionalFormatting>
  <conditionalFormatting sqref="W41">
    <cfRule type="cellIs" dxfId="69" priority="7" operator="equal">
      <formula>$J$5</formula>
    </cfRule>
  </conditionalFormatting>
  <conditionalFormatting sqref="W41">
    <cfRule type="cellIs" dxfId="68" priority="8" operator="equal">
      <formula>$J$4</formula>
    </cfRule>
  </conditionalFormatting>
  <conditionalFormatting sqref="W43">
    <cfRule type="cellIs" dxfId="67" priority="9" operator="equal">
      <formula>$J$6</formula>
    </cfRule>
  </conditionalFormatting>
  <conditionalFormatting sqref="W43">
    <cfRule type="cellIs" dxfId="66" priority="10" operator="equal">
      <formula>$J$5</formula>
    </cfRule>
  </conditionalFormatting>
  <conditionalFormatting sqref="W43">
    <cfRule type="cellIs" dxfId="65" priority="11" operator="equal">
      <formula>$J$4</formula>
    </cfRule>
  </conditionalFormatting>
  <conditionalFormatting sqref="W44">
    <cfRule type="cellIs" dxfId="64" priority="12" operator="equal">
      <formula>$J$6</formula>
    </cfRule>
  </conditionalFormatting>
  <conditionalFormatting sqref="W44">
    <cfRule type="cellIs" dxfId="63" priority="13" operator="equal">
      <formula>$J$5</formula>
    </cfRule>
  </conditionalFormatting>
  <conditionalFormatting sqref="W44">
    <cfRule type="cellIs" dxfId="62" priority="14" operator="equal">
      <formula>$J$4</formula>
    </cfRule>
  </conditionalFormatting>
  <conditionalFormatting sqref="W45">
    <cfRule type="cellIs" dxfId="61" priority="15" operator="equal">
      <formula>$J$6</formula>
    </cfRule>
  </conditionalFormatting>
  <conditionalFormatting sqref="W45">
    <cfRule type="cellIs" dxfId="60" priority="16" operator="equal">
      <formula>$J$5</formula>
    </cfRule>
  </conditionalFormatting>
  <conditionalFormatting sqref="W45">
    <cfRule type="cellIs" dxfId="59" priority="17" operator="equal">
      <formula>$J$4</formula>
    </cfRule>
  </conditionalFormatting>
  <conditionalFormatting sqref="V40">
    <cfRule type="cellIs" dxfId="58" priority="18" operator="equal">
      <formula>$J$6</formula>
    </cfRule>
  </conditionalFormatting>
  <conditionalFormatting sqref="V40">
    <cfRule type="cellIs" dxfId="57" priority="19" operator="equal">
      <formula>$J$5</formula>
    </cfRule>
  </conditionalFormatting>
  <conditionalFormatting sqref="V40">
    <cfRule type="cellIs" dxfId="56" priority="20" operator="equal">
      <formula>$J$4</formula>
    </cfRule>
  </conditionalFormatting>
  <conditionalFormatting sqref="V41">
    <cfRule type="cellIs" dxfId="55" priority="21" operator="equal">
      <formula>$J$6</formula>
    </cfRule>
  </conditionalFormatting>
  <conditionalFormatting sqref="V41">
    <cfRule type="cellIs" dxfId="54" priority="22" operator="equal">
      <formula>$J$5</formula>
    </cfRule>
  </conditionalFormatting>
  <conditionalFormatting sqref="V41">
    <cfRule type="cellIs" dxfId="53" priority="23" operator="equal">
      <formula>$J$4</formula>
    </cfRule>
  </conditionalFormatting>
  <conditionalFormatting sqref="V43">
    <cfRule type="cellIs" dxfId="52" priority="24" operator="equal">
      <formula>$J$6</formula>
    </cfRule>
  </conditionalFormatting>
  <conditionalFormatting sqref="V43">
    <cfRule type="cellIs" dxfId="51" priority="25" operator="equal">
      <formula>$J$5</formula>
    </cfRule>
  </conditionalFormatting>
  <conditionalFormatting sqref="V43">
    <cfRule type="cellIs" dxfId="50" priority="26" operator="equal">
      <formula>$J$4</formula>
    </cfRule>
  </conditionalFormatting>
  <conditionalFormatting sqref="V44">
    <cfRule type="cellIs" dxfId="49" priority="27" operator="equal">
      <formula>$J$6</formula>
    </cfRule>
  </conditionalFormatting>
  <conditionalFormatting sqref="V44">
    <cfRule type="cellIs" dxfId="48" priority="28" operator="equal">
      <formula>$J$5</formula>
    </cfRule>
  </conditionalFormatting>
  <conditionalFormatting sqref="V44">
    <cfRule type="cellIs" dxfId="47" priority="29" operator="equal">
      <formula>$J$4</formula>
    </cfRule>
  </conditionalFormatting>
  <conditionalFormatting sqref="V45">
    <cfRule type="cellIs" dxfId="46" priority="30" operator="equal">
      <formula>$J$6</formula>
    </cfRule>
  </conditionalFormatting>
  <conditionalFormatting sqref="V45">
    <cfRule type="cellIs" dxfId="45" priority="31" operator="equal">
      <formula>$J$5</formula>
    </cfRule>
  </conditionalFormatting>
  <conditionalFormatting sqref="V45">
    <cfRule type="cellIs" dxfId="44" priority="32" operator="equal">
      <formula>$J$4</formula>
    </cfRule>
  </conditionalFormatting>
  <dataValidations count="8">
    <dataValidation type="list" allowBlank="1" showErrorMessage="1" sqref="A27">
      <formula1>PROCESOS</formula1>
    </dataValidation>
    <dataValidation type="list" allowBlank="1" showInputMessage="1" showErrorMessage="1" prompt=" -  - " sqref="V40:V41 V43:V45">
      <formula1>$J$3:$J$6</formula1>
    </dataValidation>
    <dataValidation type="list" allowBlank="1" showInputMessage="1" showErrorMessage="1" prompt=" - " sqref="I40:I48">
      <formula1>$H$2:$H$5</formula1>
    </dataValidation>
    <dataValidation type="list" allowBlank="1" showInputMessage="1" showErrorMessage="1" prompt=" - " sqref="J40:J48">
      <formula1>$I$2:$I$8</formula1>
    </dataValidation>
    <dataValidation type="list" allowBlank="1" showInputMessage="1" showErrorMessage="1" prompt=" - " sqref="V46:V48">
      <formula1>$J$3:$J$6</formula1>
    </dataValidation>
    <dataValidation type="list" allowBlank="1" showInputMessage="1" showErrorMessage="1" prompt=" - " sqref="B40 B43 B46">
      <formula1>$F$2:$F$10</formula1>
    </dataValidation>
    <dataValidation type="list" allowBlank="1" showInputMessage="1" showErrorMessage="1" prompt=" - " sqref="C40 C43 C46">
      <formula1>$D$2:$D$14</formula1>
    </dataValidation>
    <dataValidation type="list" allowBlank="1" showInputMessage="1" showErrorMessage="1" prompt=" - " sqref="F40 F43 F46">
      <formula1>$G$2:$G$3</formula1>
    </dataValidation>
  </dataValidation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rgb="FFED7D31"/>
  </sheetPr>
  <dimension ref="A1:Z147"/>
  <sheetViews>
    <sheetView showGridLines="0" topLeftCell="A21" zoomScale="70" zoomScaleNormal="70" workbookViewId="0">
      <selection activeCell="D21" sqref="D21:T24"/>
    </sheetView>
  </sheetViews>
  <sheetFormatPr baseColWidth="10" defaultColWidth="14.42578125" defaultRowHeight="15" customHeight="1" x14ac:dyDescent="0.25"/>
  <cols>
    <col min="1" max="2" width="11.85546875" customWidth="1"/>
    <col min="3" max="3" width="18.42578125" customWidth="1"/>
    <col min="4" max="4" width="17.42578125" customWidth="1"/>
    <col min="5" max="5" width="40.5703125" customWidth="1"/>
    <col min="6" max="6" width="21" customWidth="1"/>
    <col min="7" max="7" width="26.5703125" customWidth="1"/>
    <col min="8" max="8" width="24.28515625" customWidth="1"/>
    <col min="9" max="9" width="10.28515625" customWidth="1"/>
    <col min="10" max="10" width="16.28515625" customWidth="1"/>
    <col min="11" max="12" width="18.28515625" customWidth="1"/>
    <col min="13" max="13" width="19.28515625" customWidth="1"/>
    <col min="14" max="14" width="22.85546875" customWidth="1"/>
    <col min="15" max="16" width="12.42578125" customWidth="1"/>
    <col min="17" max="17" width="60.7109375" customWidth="1"/>
    <col min="18" max="18" width="57.140625" customWidth="1"/>
    <col min="19" max="19" width="23.85546875" customWidth="1"/>
    <col min="20" max="20" width="74.42578125" customWidth="1"/>
    <col min="21" max="21" width="19.5703125" customWidth="1"/>
    <col min="22" max="22" width="20.85546875" customWidth="1"/>
    <col min="23" max="23" width="19.7109375" customWidth="1"/>
    <col min="24" max="24" width="14.85546875" hidden="1" customWidth="1"/>
    <col min="25" max="26" width="11" customWidth="1"/>
  </cols>
  <sheetData>
    <row r="1" spans="1:24" ht="25.5" hidden="1" x14ac:dyDescent="0.35">
      <c r="A1" s="2"/>
      <c r="B1" s="3" t="s">
        <v>0</v>
      </c>
      <c r="C1" s="4" t="s">
        <v>1</v>
      </c>
      <c r="D1" s="4" t="s">
        <v>2</v>
      </c>
      <c r="E1" s="132"/>
      <c r="F1" s="6" t="s">
        <v>3</v>
      </c>
      <c r="G1" s="6" t="s">
        <v>4</v>
      </c>
      <c r="H1" s="6" t="s">
        <v>5</v>
      </c>
      <c r="I1" s="6" t="s">
        <v>6</v>
      </c>
      <c r="J1" s="6" t="s">
        <v>7</v>
      </c>
      <c r="K1" s="449"/>
      <c r="L1" s="1"/>
      <c r="M1" s="1"/>
      <c r="N1" s="1"/>
      <c r="O1" s="1"/>
      <c r="P1" s="1"/>
      <c r="Q1" s="449"/>
      <c r="R1" s="7"/>
      <c r="S1" s="7"/>
      <c r="T1" s="1"/>
      <c r="U1" s="1"/>
      <c r="V1" s="449"/>
      <c r="W1" s="1"/>
      <c r="X1" s="1"/>
    </row>
    <row r="2" spans="1:24" ht="23.25" hidden="1" x14ac:dyDescent="0.35">
      <c r="A2" s="2"/>
      <c r="B2" s="9" t="s">
        <v>8</v>
      </c>
      <c r="C2" s="10" t="s">
        <v>9</v>
      </c>
      <c r="D2" s="10" t="s">
        <v>10</v>
      </c>
      <c r="E2" s="136"/>
      <c r="F2" s="10" t="s">
        <v>11</v>
      </c>
      <c r="G2" s="10" t="s">
        <v>12</v>
      </c>
      <c r="H2" s="10" t="s">
        <v>13</v>
      </c>
      <c r="I2" s="9" t="s">
        <v>14</v>
      </c>
      <c r="J2" s="9"/>
      <c r="K2" s="449"/>
      <c r="L2" s="1"/>
      <c r="M2" s="1"/>
      <c r="N2" s="1"/>
      <c r="O2" s="1"/>
      <c r="P2" s="1"/>
      <c r="Q2" s="449"/>
      <c r="R2" s="7"/>
      <c r="S2" s="7"/>
      <c r="T2" s="1"/>
      <c r="U2" s="1"/>
      <c r="V2" s="449"/>
      <c r="W2" s="1"/>
      <c r="X2" s="1"/>
    </row>
    <row r="3" spans="1:24" ht="23.25" hidden="1" x14ac:dyDescent="0.35">
      <c r="A3" s="2"/>
      <c r="B3" s="9" t="s">
        <v>15</v>
      </c>
      <c r="C3" s="10" t="s">
        <v>16</v>
      </c>
      <c r="D3" s="10" t="s">
        <v>17</v>
      </c>
      <c r="E3" s="136"/>
      <c r="F3" s="10" t="s">
        <v>18</v>
      </c>
      <c r="G3" s="10" t="s">
        <v>19</v>
      </c>
      <c r="H3" s="10" t="s">
        <v>20</v>
      </c>
      <c r="I3" s="9" t="s">
        <v>21</v>
      </c>
      <c r="J3" s="9" t="s">
        <v>22</v>
      </c>
      <c r="K3" s="449"/>
      <c r="L3" s="1"/>
      <c r="M3" s="1"/>
      <c r="N3" s="1"/>
      <c r="O3" s="1"/>
      <c r="P3" s="1"/>
      <c r="Q3" s="449"/>
      <c r="R3" s="7"/>
      <c r="S3" s="7"/>
      <c r="T3" s="1"/>
      <c r="U3" s="1"/>
      <c r="V3" s="449"/>
      <c r="W3" s="1"/>
      <c r="X3" s="1"/>
    </row>
    <row r="4" spans="1:24" ht="33.75" hidden="1" x14ac:dyDescent="0.35">
      <c r="A4" s="2"/>
      <c r="B4" s="9" t="s">
        <v>23</v>
      </c>
      <c r="C4" s="10" t="s">
        <v>24</v>
      </c>
      <c r="D4" s="10" t="s">
        <v>25</v>
      </c>
      <c r="E4" s="136"/>
      <c r="F4" s="10" t="s">
        <v>26</v>
      </c>
      <c r="G4" s="10"/>
      <c r="H4" s="10" t="s">
        <v>27</v>
      </c>
      <c r="I4" s="9" t="s">
        <v>28</v>
      </c>
      <c r="J4" s="9" t="s">
        <v>29</v>
      </c>
      <c r="K4" s="449"/>
      <c r="L4" s="1"/>
      <c r="M4" s="1"/>
      <c r="N4" s="1"/>
      <c r="O4" s="1"/>
      <c r="P4" s="1"/>
      <c r="Q4" s="449"/>
      <c r="R4" s="7"/>
      <c r="S4" s="7"/>
      <c r="T4" s="1"/>
      <c r="U4" s="1"/>
      <c r="V4" s="449"/>
      <c r="W4" s="1"/>
      <c r="X4" s="1"/>
    </row>
    <row r="5" spans="1:24" ht="33.75" hidden="1" x14ac:dyDescent="0.35">
      <c r="A5" s="2"/>
      <c r="B5" s="9" t="s">
        <v>30</v>
      </c>
      <c r="C5" s="10" t="s">
        <v>31</v>
      </c>
      <c r="D5" s="10" t="s">
        <v>32</v>
      </c>
      <c r="E5" s="136"/>
      <c r="F5" s="10" t="s">
        <v>33</v>
      </c>
      <c r="G5" s="10"/>
      <c r="H5" s="10" t="s">
        <v>34</v>
      </c>
      <c r="I5" s="9" t="s">
        <v>35</v>
      </c>
      <c r="J5" s="9" t="s">
        <v>36</v>
      </c>
      <c r="K5" s="449"/>
      <c r="L5" s="1"/>
      <c r="M5" s="1"/>
      <c r="N5" s="1"/>
      <c r="O5" s="1"/>
      <c r="P5" s="1"/>
      <c r="Q5" s="449"/>
      <c r="R5" s="7"/>
      <c r="S5" s="7"/>
      <c r="T5" s="1"/>
      <c r="U5" s="1"/>
      <c r="V5" s="449"/>
      <c r="W5" s="1"/>
      <c r="X5" s="1"/>
    </row>
    <row r="6" spans="1:24" ht="23.25" hidden="1" x14ac:dyDescent="0.35">
      <c r="A6" s="2"/>
      <c r="B6" s="9" t="s">
        <v>37</v>
      </c>
      <c r="C6" s="10" t="s">
        <v>38</v>
      </c>
      <c r="D6" s="10" t="s">
        <v>39</v>
      </c>
      <c r="E6" s="136"/>
      <c r="F6" s="10" t="s">
        <v>40</v>
      </c>
      <c r="G6" s="10"/>
      <c r="H6" s="10"/>
      <c r="I6" s="9" t="s">
        <v>41</v>
      </c>
      <c r="J6" s="9" t="s">
        <v>42</v>
      </c>
      <c r="K6" s="449"/>
      <c r="L6" s="1"/>
      <c r="M6" s="1"/>
      <c r="N6" s="1"/>
      <c r="O6" s="1"/>
      <c r="P6" s="1"/>
      <c r="Q6" s="449"/>
      <c r="R6" s="7"/>
      <c r="S6" s="7"/>
      <c r="T6" s="1"/>
      <c r="U6" s="1"/>
      <c r="V6" s="449"/>
      <c r="W6" s="1"/>
      <c r="X6" s="1"/>
    </row>
    <row r="7" spans="1:24" ht="23.25" hidden="1" x14ac:dyDescent="0.35">
      <c r="A7" s="2"/>
      <c r="B7" s="9" t="s">
        <v>43</v>
      </c>
      <c r="C7" s="10" t="s">
        <v>44</v>
      </c>
      <c r="D7" s="10" t="s">
        <v>45</v>
      </c>
      <c r="E7" s="136"/>
      <c r="F7" s="10" t="s">
        <v>46</v>
      </c>
      <c r="G7" s="10"/>
      <c r="H7" s="10"/>
      <c r="I7" s="9" t="s">
        <v>47</v>
      </c>
      <c r="J7" s="9"/>
      <c r="K7" s="449"/>
      <c r="L7" s="1"/>
      <c r="M7" s="1"/>
      <c r="N7" s="1"/>
      <c r="O7" s="1"/>
      <c r="P7" s="1"/>
      <c r="Q7" s="449"/>
      <c r="R7" s="7"/>
      <c r="S7" s="7"/>
      <c r="T7" s="1"/>
      <c r="U7" s="1"/>
      <c r="V7" s="449"/>
      <c r="W7" s="1"/>
      <c r="X7" s="1"/>
    </row>
    <row r="8" spans="1:24" ht="23.25" hidden="1" x14ac:dyDescent="0.35">
      <c r="A8" s="2"/>
      <c r="B8" s="9" t="s">
        <v>48</v>
      </c>
      <c r="C8" s="10" t="s">
        <v>49</v>
      </c>
      <c r="D8" s="10" t="s">
        <v>50</v>
      </c>
      <c r="E8" s="136"/>
      <c r="F8" s="10" t="s">
        <v>51</v>
      </c>
      <c r="G8" s="10"/>
      <c r="H8" s="10"/>
      <c r="I8" s="9" t="s">
        <v>52</v>
      </c>
      <c r="J8" s="9"/>
      <c r="K8" s="449"/>
      <c r="L8" s="1"/>
      <c r="M8" s="1"/>
      <c r="N8" s="1"/>
      <c r="O8" s="1"/>
      <c r="P8" s="1"/>
      <c r="Q8" s="449"/>
      <c r="R8" s="7"/>
      <c r="S8" s="7"/>
      <c r="T8" s="1"/>
      <c r="U8" s="1"/>
      <c r="V8" s="449"/>
      <c r="W8" s="1"/>
      <c r="X8" s="1"/>
    </row>
    <row r="9" spans="1:24" ht="23.25" hidden="1" x14ac:dyDescent="0.35">
      <c r="A9" s="2"/>
      <c r="B9" s="9" t="s">
        <v>53</v>
      </c>
      <c r="C9" s="10" t="s">
        <v>54</v>
      </c>
      <c r="D9" s="10" t="s">
        <v>55</v>
      </c>
      <c r="E9" s="136"/>
      <c r="F9" s="10" t="s">
        <v>56</v>
      </c>
      <c r="G9" s="10"/>
      <c r="H9" s="10"/>
      <c r="I9" s="9"/>
      <c r="J9" s="9"/>
      <c r="K9" s="449"/>
      <c r="L9" s="1"/>
      <c r="M9" s="1"/>
      <c r="N9" s="1"/>
      <c r="O9" s="1"/>
      <c r="P9" s="1"/>
      <c r="Q9" s="449"/>
      <c r="R9" s="7"/>
      <c r="S9" s="7"/>
      <c r="T9" s="1"/>
      <c r="U9" s="1"/>
      <c r="V9" s="449"/>
      <c r="W9" s="1"/>
      <c r="X9" s="1"/>
    </row>
    <row r="10" spans="1:24" ht="23.25" hidden="1" x14ac:dyDescent="0.35">
      <c r="A10" s="2"/>
      <c r="B10" s="9" t="s">
        <v>57</v>
      </c>
      <c r="C10" s="10" t="s">
        <v>58</v>
      </c>
      <c r="D10" s="10" t="s">
        <v>59</v>
      </c>
      <c r="E10" s="136"/>
      <c r="F10" s="10" t="s">
        <v>60</v>
      </c>
      <c r="G10" s="10"/>
      <c r="H10" s="10"/>
      <c r="I10" s="9"/>
      <c r="J10" s="9"/>
      <c r="K10" s="449"/>
      <c r="L10" s="1"/>
      <c r="M10" s="1"/>
      <c r="N10" s="1"/>
      <c r="O10" s="1"/>
      <c r="P10" s="1"/>
      <c r="Q10" s="449"/>
      <c r="R10" s="7"/>
      <c r="S10" s="7"/>
      <c r="T10" s="1"/>
      <c r="U10" s="1"/>
      <c r="V10" s="449"/>
      <c r="W10" s="1"/>
      <c r="X10" s="1"/>
    </row>
    <row r="11" spans="1:24" ht="23.25" hidden="1" x14ac:dyDescent="0.35">
      <c r="A11" s="2"/>
      <c r="B11" s="9" t="s">
        <v>61</v>
      </c>
      <c r="C11" s="10" t="s">
        <v>62</v>
      </c>
      <c r="D11" s="10" t="s">
        <v>63</v>
      </c>
      <c r="E11" s="136"/>
      <c r="F11" s="12"/>
      <c r="G11" s="12"/>
      <c r="H11" s="12"/>
      <c r="I11" s="13"/>
      <c r="J11" s="7"/>
      <c r="K11" s="449"/>
      <c r="L11" s="1"/>
      <c r="M11" s="1"/>
      <c r="N11" s="1"/>
      <c r="O11" s="1"/>
      <c r="P11" s="1"/>
      <c r="Q11" s="449"/>
      <c r="R11" s="7"/>
      <c r="S11" s="7"/>
      <c r="T11" s="1"/>
      <c r="U11" s="1"/>
      <c r="V11" s="449"/>
      <c r="W11" s="1"/>
      <c r="X11" s="1"/>
    </row>
    <row r="12" spans="1:24" ht="23.25" hidden="1" x14ac:dyDescent="0.35">
      <c r="A12" s="2"/>
      <c r="B12" s="9" t="s">
        <v>64</v>
      </c>
      <c r="C12" s="10" t="s">
        <v>65</v>
      </c>
      <c r="D12" s="10" t="s">
        <v>66</v>
      </c>
      <c r="E12" s="136"/>
      <c r="F12" s="12"/>
      <c r="G12" s="12"/>
      <c r="H12" s="12"/>
      <c r="I12" s="13"/>
      <c r="J12" s="7"/>
      <c r="K12" s="449"/>
      <c r="L12" s="1"/>
      <c r="M12" s="1"/>
      <c r="N12" s="1"/>
      <c r="O12" s="1"/>
      <c r="P12" s="1"/>
      <c r="Q12" s="449"/>
      <c r="R12" s="7"/>
      <c r="S12" s="7"/>
      <c r="T12" s="1"/>
      <c r="U12" s="1"/>
      <c r="V12" s="449"/>
      <c r="W12" s="1"/>
      <c r="X12" s="1"/>
    </row>
    <row r="13" spans="1:24" ht="23.25" hidden="1" x14ac:dyDescent="0.35">
      <c r="A13" s="2"/>
      <c r="B13" s="9" t="s">
        <v>67</v>
      </c>
      <c r="C13" s="10" t="s">
        <v>68</v>
      </c>
      <c r="D13" s="10" t="s">
        <v>69</v>
      </c>
      <c r="E13" s="136"/>
      <c r="F13" s="12"/>
      <c r="G13" s="12"/>
      <c r="H13" s="12"/>
      <c r="I13" s="13"/>
      <c r="J13" s="7"/>
      <c r="K13" s="449"/>
      <c r="L13" s="1"/>
      <c r="M13" s="1"/>
      <c r="N13" s="1"/>
      <c r="O13" s="1"/>
      <c r="P13" s="1"/>
      <c r="Q13" s="449"/>
      <c r="R13" s="7"/>
      <c r="S13" s="7"/>
      <c r="T13" s="1"/>
      <c r="U13" s="1"/>
      <c r="V13" s="449"/>
      <c r="W13" s="1"/>
      <c r="X13" s="1"/>
    </row>
    <row r="14" spans="1:24" ht="23.25" hidden="1" x14ac:dyDescent="0.35">
      <c r="A14" s="2"/>
      <c r="B14" s="9" t="s">
        <v>70</v>
      </c>
      <c r="C14" s="10" t="s">
        <v>71</v>
      </c>
      <c r="D14" s="10" t="s">
        <v>72</v>
      </c>
      <c r="E14" s="136"/>
      <c r="F14" s="12"/>
      <c r="G14" s="12"/>
      <c r="H14" s="12"/>
      <c r="I14" s="13"/>
      <c r="J14" s="7"/>
      <c r="K14" s="449"/>
      <c r="L14" s="1"/>
      <c r="M14" s="1"/>
      <c r="N14" s="1"/>
      <c r="O14" s="1"/>
      <c r="P14" s="1"/>
      <c r="Q14" s="449"/>
      <c r="R14" s="7"/>
      <c r="S14" s="7"/>
      <c r="T14" s="1"/>
      <c r="U14" s="1"/>
      <c r="V14" s="449"/>
      <c r="W14" s="1"/>
      <c r="X14" s="1"/>
    </row>
    <row r="15" spans="1:24" ht="23.25" hidden="1" x14ac:dyDescent="0.35">
      <c r="A15" s="2"/>
      <c r="B15" s="9" t="s">
        <v>73</v>
      </c>
      <c r="C15" s="10" t="s">
        <v>74</v>
      </c>
      <c r="D15" s="10"/>
      <c r="E15" s="136"/>
      <c r="F15" s="12"/>
      <c r="G15" s="12"/>
      <c r="H15" s="12"/>
      <c r="I15" s="13"/>
      <c r="J15" s="7"/>
      <c r="K15" s="449"/>
      <c r="L15" s="1"/>
      <c r="M15" s="1"/>
      <c r="N15" s="1"/>
      <c r="O15" s="1"/>
      <c r="P15" s="1"/>
      <c r="Q15" s="449"/>
      <c r="R15" s="7"/>
      <c r="S15" s="7"/>
      <c r="T15" s="1"/>
      <c r="U15" s="1"/>
      <c r="V15" s="449"/>
      <c r="W15" s="1"/>
      <c r="X15" s="1"/>
    </row>
    <row r="16" spans="1:24" ht="23.25" hidden="1" x14ac:dyDescent="0.35">
      <c r="A16" s="2"/>
      <c r="B16" s="9" t="s">
        <v>75</v>
      </c>
      <c r="C16" s="10" t="s">
        <v>76</v>
      </c>
      <c r="D16" s="10"/>
      <c r="E16" s="136"/>
      <c r="F16" s="12"/>
      <c r="G16" s="12"/>
      <c r="H16" s="12"/>
      <c r="I16" s="13"/>
      <c r="J16" s="7"/>
      <c r="K16" s="449"/>
      <c r="L16" s="1"/>
      <c r="M16" s="1"/>
      <c r="N16" s="1"/>
      <c r="O16" s="1"/>
      <c r="P16" s="1"/>
      <c r="Q16" s="449"/>
      <c r="R16" s="7"/>
      <c r="S16" s="7"/>
      <c r="T16" s="1"/>
      <c r="U16" s="1"/>
      <c r="V16" s="449"/>
      <c r="W16" s="1"/>
      <c r="X16" s="1"/>
    </row>
    <row r="17" spans="1:24" ht="23.25" hidden="1" x14ac:dyDescent="0.35">
      <c r="A17" s="2"/>
      <c r="B17" s="9" t="s">
        <v>77</v>
      </c>
      <c r="C17" s="10" t="s">
        <v>78</v>
      </c>
      <c r="D17" s="10"/>
      <c r="E17" s="136"/>
      <c r="F17" s="12"/>
      <c r="G17" s="12"/>
      <c r="H17" s="1"/>
      <c r="I17" s="13"/>
      <c r="J17" s="7"/>
      <c r="K17" s="449"/>
      <c r="L17" s="1"/>
      <c r="M17" s="1"/>
      <c r="N17" s="1"/>
      <c r="O17" s="1"/>
      <c r="P17" s="1"/>
      <c r="Q17" s="449"/>
      <c r="R17" s="7"/>
      <c r="S17" s="7"/>
      <c r="T17" s="1"/>
      <c r="U17" s="1"/>
      <c r="V17" s="449"/>
      <c r="W17" s="1"/>
      <c r="X17" s="1"/>
    </row>
    <row r="18" spans="1:24" ht="23.25" hidden="1" x14ac:dyDescent="0.35">
      <c r="A18" s="2"/>
      <c r="B18" s="1"/>
      <c r="C18" s="1"/>
      <c r="D18" s="1"/>
      <c r="E18" s="1"/>
      <c r="F18" s="1"/>
      <c r="G18" s="1"/>
      <c r="H18" s="1"/>
      <c r="I18" s="7"/>
      <c r="J18" s="7"/>
      <c r="K18" s="449"/>
      <c r="L18" s="1"/>
      <c r="M18" s="1"/>
      <c r="N18" s="1"/>
      <c r="O18" s="1"/>
      <c r="P18" s="1"/>
      <c r="Q18" s="449"/>
      <c r="R18" s="7"/>
      <c r="S18" s="7"/>
      <c r="T18" s="1"/>
      <c r="U18" s="1"/>
      <c r="V18" s="449"/>
      <c r="W18" s="1"/>
      <c r="X18" s="1"/>
    </row>
    <row r="19" spans="1:24" ht="23.25" hidden="1" x14ac:dyDescent="0.35">
      <c r="A19" s="2"/>
      <c r="B19" s="1"/>
      <c r="C19" s="1"/>
      <c r="D19" s="1"/>
      <c r="E19" s="1"/>
      <c r="F19" s="1"/>
      <c r="G19" s="1"/>
      <c r="H19" s="1"/>
      <c r="I19" s="7"/>
      <c r="J19" s="7"/>
      <c r="K19" s="449"/>
      <c r="L19" s="1"/>
      <c r="M19" s="1"/>
      <c r="N19" s="1"/>
      <c r="O19" s="1"/>
      <c r="P19" s="1"/>
      <c r="Q19" s="449"/>
      <c r="R19" s="7"/>
      <c r="S19" s="7"/>
      <c r="T19" s="1"/>
      <c r="U19" s="1"/>
      <c r="V19" s="449"/>
      <c r="W19" s="1"/>
      <c r="X19" s="1"/>
    </row>
    <row r="20" spans="1:24" ht="23.25" hidden="1" x14ac:dyDescent="0.35">
      <c r="A20" s="2"/>
      <c r="B20" s="1"/>
      <c r="C20" s="1"/>
      <c r="D20" s="1"/>
      <c r="E20" s="1"/>
      <c r="F20" s="1"/>
      <c r="G20" s="1"/>
      <c r="H20" s="1"/>
      <c r="I20" s="7"/>
      <c r="J20" s="7"/>
      <c r="K20" s="449"/>
      <c r="L20" s="1"/>
      <c r="M20" s="1"/>
      <c r="N20" s="1"/>
      <c r="O20" s="1"/>
      <c r="P20" s="1"/>
      <c r="Q20" s="449"/>
      <c r="R20" s="7"/>
      <c r="S20" s="7"/>
      <c r="T20" s="1"/>
      <c r="U20" s="1"/>
      <c r="V20" s="449"/>
      <c r="W20" s="1"/>
      <c r="X20" s="1"/>
    </row>
    <row r="21" spans="1:24" ht="27" customHeight="1" x14ac:dyDescent="0.25">
      <c r="A21" s="1760"/>
      <c r="B21" s="1761"/>
      <c r="C21" s="1762"/>
      <c r="D21" s="1792" t="s">
        <v>79</v>
      </c>
      <c r="E21" s="1761"/>
      <c r="F21" s="1761"/>
      <c r="G21" s="1761"/>
      <c r="H21" s="1761"/>
      <c r="I21" s="1761"/>
      <c r="J21" s="1761"/>
      <c r="K21" s="1761"/>
      <c r="L21" s="1761"/>
      <c r="M21" s="1761"/>
      <c r="N21" s="1761"/>
      <c r="O21" s="1761"/>
      <c r="P21" s="1761"/>
      <c r="Q21" s="1761"/>
      <c r="R21" s="1761"/>
      <c r="S21" s="1761"/>
      <c r="T21" s="1762"/>
      <c r="U21" s="1774" t="s">
        <v>80</v>
      </c>
      <c r="V21" s="1698"/>
      <c r="W21" s="1699"/>
      <c r="X21" s="1"/>
    </row>
    <row r="22" spans="1:24" ht="27" customHeight="1" x14ac:dyDescent="0.25">
      <c r="A22" s="1763"/>
      <c r="B22" s="1764"/>
      <c r="C22" s="1765"/>
      <c r="D22" s="1763"/>
      <c r="E22" s="1764"/>
      <c r="F22" s="1764"/>
      <c r="G22" s="1764"/>
      <c r="H22" s="1764"/>
      <c r="I22" s="1764"/>
      <c r="J22" s="1764"/>
      <c r="K22" s="1764"/>
      <c r="L22" s="1764"/>
      <c r="M22" s="1764"/>
      <c r="N22" s="1764"/>
      <c r="O22" s="1764"/>
      <c r="P22" s="1764"/>
      <c r="Q22" s="1764"/>
      <c r="R22" s="1764"/>
      <c r="S22" s="1764"/>
      <c r="T22" s="1765"/>
      <c r="U22" s="1786" t="s">
        <v>81</v>
      </c>
      <c r="V22" s="1686"/>
      <c r="W22" s="1723"/>
      <c r="X22" s="1"/>
    </row>
    <row r="23" spans="1:24" ht="27" customHeight="1" x14ac:dyDescent="0.25">
      <c r="A23" s="1763"/>
      <c r="B23" s="1764"/>
      <c r="C23" s="1765"/>
      <c r="D23" s="1763"/>
      <c r="E23" s="1764"/>
      <c r="F23" s="1764"/>
      <c r="G23" s="1764"/>
      <c r="H23" s="1764"/>
      <c r="I23" s="1764"/>
      <c r="J23" s="1764"/>
      <c r="K23" s="1764"/>
      <c r="L23" s="1764"/>
      <c r="M23" s="1764"/>
      <c r="N23" s="1764"/>
      <c r="O23" s="1764"/>
      <c r="P23" s="1764"/>
      <c r="Q23" s="1764"/>
      <c r="R23" s="1764"/>
      <c r="S23" s="1764"/>
      <c r="T23" s="1765"/>
      <c r="U23" s="306" t="s">
        <v>82</v>
      </c>
      <c r="V23" s="19"/>
      <c r="W23" s="20"/>
      <c r="X23" s="1"/>
    </row>
    <row r="24" spans="1:24" ht="27" customHeight="1" x14ac:dyDescent="0.25">
      <c r="A24" s="1766"/>
      <c r="B24" s="1767"/>
      <c r="C24" s="1768"/>
      <c r="D24" s="1766"/>
      <c r="E24" s="1767"/>
      <c r="F24" s="1767"/>
      <c r="G24" s="1767"/>
      <c r="H24" s="1767"/>
      <c r="I24" s="1767"/>
      <c r="J24" s="1767"/>
      <c r="K24" s="1767"/>
      <c r="L24" s="1767"/>
      <c r="M24" s="1767"/>
      <c r="N24" s="1767"/>
      <c r="O24" s="1767"/>
      <c r="P24" s="1767"/>
      <c r="Q24" s="1767"/>
      <c r="R24" s="1767"/>
      <c r="S24" s="1767"/>
      <c r="T24" s="1768"/>
      <c r="U24" s="1787" t="s">
        <v>83</v>
      </c>
      <c r="V24" s="1710"/>
      <c r="W24" s="1707"/>
      <c r="X24" s="1"/>
    </row>
    <row r="25" spans="1:24" ht="36.75" customHeight="1" x14ac:dyDescent="0.25">
      <c r="A25" s="21"/>
      <c r="B25" s="22"/>
      <c r="C25" s="22"/>
      <c r="D25" s="22"/>
      <c r="E25" s="23"/>
      <c r="F25" s="24"/>
      <c r="G25" s="25"/>
      <c r="H25" s="25"/>
      <c r="I25" s="24"/>
      <c r="J25" s="24"/>
      <c r="K25" s="24"/>
      <c r="L25" s="24"/>
      <c r="M25" s="24"/>
      <c r="N25" s="24"/>
      <c r="O25" s="24"/>
      <c r="P25" s="24"/>
      <c r="Q25" s="25"/>
      <c r="R25" s="727"/>
      <c r="S25" s="24"/>
      <c r="T25" s="25"/>
      <c r="U25" s="24"/>
      <c r="V25" s="27"/>
      <c r="W25" s="27"/>
      <c r="X25" s="27"/>
    </row>
    <row r="26" spans="1:24" ht="55.5" customHeight="1" x14ac:dyDescent="0.25">
      <c r="A26" s="1901" t="s">
        <v>84</v>
      </c>
      <c r="B26" s="1680"/>
      <c r="C26" s="1681"/>
      <c r="D26" s="28"/>
      <c r="E26" s="36"/>
      <c r="F26" s="1932" t="str">
        <f>CONCATENATE("INFORME DE SEGUIMIENTO DEL PROCESO ",A27)</f>
        <v>INFORME DE SEGUIMIENTO DEL PROCESO MEJORAMIENTO INTEGRAL Y CONTINUO</v>
      </c>
      <c r="G26" s="1699"/>
      <c r="H26" s="30"/>
      <c r="I26" s="1791" t="s">
        <v>85</v>
      </c>
      <c r="J26" s="1680"/>
      <c r="K26" s="1680"/>
      <c r="L26" s="1680"/>
      <c r="M26" s="1681"/>
      <c r="N26" s="140"/>
      <c r="O26" s="24"/>
      <c r="P26" s="135"/>
      <c r="Q26" s="130"/>
      <c r="R26" s="1038"/>
      <c r="S26" s="40"/>
      <c r="T26" s="36"/>
      <c r="U26" s="28"/>
      <c r="V26" s="191"/>
      <c r="W26" s="36"/>
      <c r="X26" s="28"/>
    </row>
    <row r="27" spans="1:24" ht="60.75" customHeight="1" thickBot="1" x14ac:dyDescent="0.3">
      <c r="A27" s="1776" t="s">
        <v>24</v>
      </c>
      <c r="B27" s="1680"/>
      <c r="C27" s="1681"/>
      <c r="D27" s="28"/>
      <c r="E27" s="36"/>
      <c r="F27" s="37" t="s">
        <v>86</v>
      </c>
      <c r="G27" s="38">
        <f>+COUNTA(E40:E141)</f>
        <v>10</v>
      </c>
      <c r="H27" s="39"/>
      <c r="I27" s="1782" t="s">
        <v>87</v>
      </c>
      <c r="J27" s="1698"/>
      <c r="K27" s="1699"/>
      <c r="L27" s="1795">
        <f>COUNTIF(I40:I139,"CORRECCIÓN")</f>
        <v>0</v>
      </c>
      <c r="M27" s="1699"/>
      <c r="N27" s="31"/>
      <c r="O27" s="28"/>
      <c r="P27" s="1793" t="s">
        <v>88</v>
      </c>
      <c r="Q27" s="1695"/>
      <c r="R27" s="1695"/>
      <c r="S27" s="1695"/>
      <c r="T27" s="1695"/>
      <c r="U27" s="1695"/>
      <c r="V27" s="1696"/>
      <c r="W27" s="36"/>
      <c r="X27" s="28"/>
    </row>
    <row r="28" spans="1:24" ht="56.25" customHeight="1" thickBot="1" x14ac:dyDescent="0.4">
      <c r="A28" s="41"/>
      <c r="B28" s="28"/>
      <c r="C28" s="28"/>
      <c r="D28" s="42"/>
      <c r="E28" s="36"/>
      <c r="F28" s="37" t="s">
        <v>89</v>
      </c>
      <c r="G28" s="43">
        <f>+COUNTA(H40:H141)</f>
        <v>10</v>
      </c>
      <c r="H28" s="39"/>
      <c r="I28" s="1779" t="s">
        <v>91</v>
      </c>
      <c r="J28" s="1686"/>
      <c r="K28" s="1723"/>
      <c r="L28" s="1794">
        <f>COUNTIF(I40:I139,"ACCIÓN PREVENTIVA")</f>
        <v>0</v>
      </c>
      <c r="M28" s="1723"/>
      <c r="N28" s="28"/>
      <c r="O28" s="28"/>
      <c r="P28" s="142" t="s">
        <v>93</v>
      </c>
      <c r="Q28" s="143" t="s">
        <v>94</v>
      </c>
      <c r="R28" s="143" t="s">
        <v>95</v>
      </c>
      <c r="S28" s="145" t="s">
        <v>96</v>
      </c>
      <c r="T28" s="48" t="s">
        <v>98</v>
      </c>
      <c r="U28" s="52" t="s">
        <v>99</v>
      </c>
      <c r="V28" s="52" t="s">
        <v>100</v>
      </c>
      <c r="W28" s="36"/>
      <c r="X28" s="28"/>
    </row>
    <row r="29" spans="1:24" ht="53.25" customHeight="1" x14ac:dyDescent="0.35">
      <c r="A29" s="41"/>
      <c r="B29" s="28"/>
      <c r="C29" s="28"/>
      <c r="D29" s="53"/>
      <c r="E29" s="36"/>
      <c r="F29" s="54" t="s">
        <v>101</v>
      </c>
      <c r="G29" s="55">
        <f>+COUNTIF(V40:V141,"Cerrada")</f>
        <v>9</v>
      </c>
      <c r="H29" s="133"/>
      <c r="I29" s="1779" t="s">
        <v>102</v>
      </c>
      <c r="J29" s="1686"/>
      <c r="K29" s="1723"/>
      <c r="L29" s="1794">
        <f>COUNTIF(I40:I139,"ACCIÓN CORRECTIVA")</f>
        <v>10</v>
      </c>
      <c r="M29" s="1723"/>
      <c r="N29" s="31"/>
      <c r="O29" s="28"/>
      <c r="P29" s="142">
        <v>2011</v>
      </c>
      <c r="Q29" s="143">
        <v>0</v>
      </c>
      <c r="R29" s="142">
        <v>0</v>
      </c>
      <c r="S29" s="142">
        <v>0</v>
      </c>
      <c r="T29" s="143">
        <f t="shared" ref="T29:T32" si="0">+Q29+R29+S29</f>
        <v>0</v>
      </c>
      <c r="U29" s="143">
        <v>0</v>
      </c>
      <c r="V29" s="143">
        <v>0</v>
      </c>
      <c r="W29" s="36"/>
      <c r="X29" s="28"/>
    </row>
    <row r="30" spans="1:24" ht="48.75" customHeight="1" thickBot="1" x14ac:dyDescent="0.4">
      <c r="A30" s="41"/>
      <c r="B30" s="28"/>
      <c r="C30" s="28"/>
      <c r="D30" s="42"/>
      <c r="E30" s="36"/>
      <c r="F30" s="61" t="s">
        <v>106</v>
      </c>
      <c r="G30" s="63">
        <f>+COUNTIF(V40:V141,"Cerrada Condicional")</f>
        <v>0</v>
      </c>
      <c r="H30" s="39"/>
      <c r="I30" s="1771" t="s">
        <v>107</v>
      </c>
      <c r="J30" s="1772"/>
      <c r="K30" s="1773"/>
      <c r="L30" s="1800">
        <f>COUNTIF(I40:I139,"ACCIÓN DE MEJORA")</f>
        <v>0</v>
      </c>
      <c r="M30" s="1773"/>
      <c r="N30" s="28"/>
      <c r="O30" s="28"/>
      <c r="P30" s="154">
        <v>2012</v>
      </c>
      <c r="Q30" s="70">
        <v>0</v>
      </c>
      <c r="R30" s="154">
        <v>20</v>
      </c>
      <c r="S30" s="154">
        <v>24</v>
      </c>
      <c r="T30" s="70">
        <f t="shared" si="0"/>
        <v>44</v>
      </c>
      <c r="U30" s="70">
        <v>44</v>
      </c>
      <c r="V30" s="70">
        <v>44</v>
      </c>
      <c r="W30" s="36"/>
      <c r="X30" s="28"/>
    </row>
    <row r="31" spans="1:24" ht="58.5" customHeight="1" thickBot="1" x14ac:dyDescent="0.4">
      <c r="A31" s="41"/>
      <c r="B31" s="28"/>
      <c r="C31" s="28"/>
      <c r="D31" s="53"/>
      <c r="E31" s="36"/>
      <c r="F31" s="37" t="s">
        <v>109</v>
      </c>
      <c r="G31" s="38">
        <f>+COUNTIF(V40:V141,"Abierta - en Desarrollo")</f>
        <v>1</v>
      </c>
      <c r="H31" s="39"/>
      <c r="I31" s="1777" t="s">
        <v>110</v>
      </c>
      <c r="J31" s="1680"/>
      <c r="K31" s="1680"/>
      <c r="L31" s="1680"/>
      <c r="M31" s="1681"/>
      <c r="N31" s="28"/>
      <c r="O31" s="28"/>
      <c r="P31" s="154">
        <v>2013</v>
      </c>
      <c r="Q31" s="70">
        <v>0</v>
      </c>
      <c r="R31" s="154">
        <v>0</v>
      </c>
      <c r="S31" s="154">
        <v>0</v>
      </c>
      <c r="T31" s="70">
        <f t="shared" si="0"/>
        <v>0</v>
      </c>
      <c r="U31" s="70">
        <v>0</v>
      </c>
      <c r="V31" s="70">
        <v>0</v>
      </c>
      <c r="W31" s="36"/>
      <c r="X31" s="28"/>
    </row>
    <row r="32" spans="1:24" ht="63" customHeight="1" thickBot="1" x14ac:dyDescent="0.4">
      <c r="A32" s="41"/>
      <c r="B32" s="28"/>
      <c r="C32" s="28"/>
      <c r="D32" s="42"/>
      <c r="E32" s="36"/>
      <c r="F32" s="76" t="s">
        <v>111</v>
      </c>
      <c r="G32" s="55">
        <f>+COUNTIF(V40:V141,"Abierta - Vencida")</f>
        <v>0</v>
      </c>
      <c r="H32" s="39"/>
      <c r="I32" s="79" t="s">
        <v>14</v>
      </c>
      <c r="J32" s="81">
        <f>COUNTIF(J40:J141,"SGC")</f>
        <v>10</v>
      </c>
      <c r="K32" s="82" t="s">
        <v>35</v>
      </c>
      <c r="L32" s="84">
        <f>COUNTIF(J40:J141,"S&amp;SO")</f>
        <v>0</v>
      </c>
      <c r="M32" s="330" t="s">
        <v>98</v>
      </c>
      <c r="N32" s="28"/>
      <c r="O32" s="24"/>
      <c r="P32" s="1049">
        <v>2014</v>
      </c>
      <c r="Q32" s="1050">
        <v>0</v>
      </c>
      <c r="R32" s="1049">
        <v>0</v>
      </c>
      <c r="S32" s="1049">
        <v>0</v>
      </c>
      <c r="T32" s="1050">
        <f t="shared" si="0"/>
        <v>0</v>
      </c>
      <c r="U32" s="1050">
        <v>0</v>
      </c>
      <c r="V32" s="1050">
        <v>0</v>
      </c>
      <c r="W32" s="36"/>
      <c r="X32" s="28"/>
    </row>
    <row r="33" spans="1:26" ht="42.75" customHeight="1" thickBot="1" x14ac:dyDescent="0.4">
      <c r="A33" s="41"/>
      <c r="B33" s="28"/>
      <c r="C33" s="28"/>
      <c r="D33" s="28"/>
      <c r="E33" s="36"/>
      <c r="F33" s="86" t="s">
        <v>113</v>
      </c>
      <c r="G33" s="87">
        <f>SUM(G31:G32)</f>
        <v>1</v>
      </c>
      <c r="H33" s="39"/>
      <c r="I33" s="92" t="s">
        <v>52</v>
      </c>
      <c r="J33" s="93">
        <f>COUNTIF(J40:J141,"SCI")</f>
        <v>0</v>
      </c>
      <c r="K33" s="94" t="s">
        <v>28</v>
      </c>
      <c r="L33" s="96">
        <f>COUNTIF(J40:J141,"SGSI")</f>
        <v>0</v>
      </c>
      <c r="M33" s="1801">
        <f>+J32+J33+J34+J35+L32+L33+L34</f>
        <v>10</v>
      </c>
      <c r="N33" s="28"/>
      <c r="O33" s="24"/>
      <c r="P33" s="176" t="s">
        <v>116</v>
      </c>
      <c r="Q33" s="101">
        <f t="shared" ref="Q33:V33" si="1">SUM(Q29:Q32)</f>
        <v>0</v>
      </c>
      <c r="R33" s="101">
        <f t="shared" si="1"/>
        <v>20</v>
      </c>
      <c r="S33" s="101">
        <f t="shared" si="1"/>
        <v>24</v>
      </c>
      <c r="T33" s="101">
        <f t="shared" si="1"/>
        <v>44</v>
      </c>
      <c r="U33" s="101">
        <f t="shared" si="1"/>
        <v>44</v>
      </c>
      <c r="V33" s="101">
        <f t="shared" si="1"/>
        <v>44</v>
      </c>
      <c r="W33" s="36"/>
      <c r="X33" s="28"/>
    </row>
    <row r="34" spans="1:26" ht="54.75" customHeight="1" thickBot="1" x14ac:dyDescent="0.4">
      <c r="A34" s="41"/>
      <c r="B34" s="28"/>
      <c r="C34" s="28"/>
      <c r="D34" s="28"/>
      <c r="E34" s="36"/>
      <c r="F34" s="37" t="s">
        <v>119</v>
      </c>
      <c r="G34" s="43">
        <f>+COUNTA(Q40:Q141)</f>
        <v>10</v>
      </c>
      <c r="H34" s="36"/>
      <c r="I34" s="92" t="s">
        <v>47</v>
      </c>
      <c r="J34" s="93">
        <f>COUNTIF(J40:J141,"SGA")</f>
        <v>0</v>
      </c>
      <c r="K34" s="102" t="s">
        <v>21</v>
      </c>
      <c r="L34" s="119">
        <f>COUNTIF(J40:J141,"SIGA")</f>
        <v>0</v>
      </c>
      <c r="M34" s="1790"/>
      <c r="N34" s="28"/>
      <c r="O34" s="24"/>
      <c r="P34" s="186"/>
      <c r="Q34" s="133"/>
      <c r="R34" s="1038"/>
      <c r="S34" s="40"/>
      <c r="T34" s="36"/>
      <c r="U34" s="28"/>
      <c r="V34" s="191"/>
      <c r="W34" s="36"/>
      <c r="X34" s="28"/>
    </row>
    <row r="35" spans="1:26" ht="42.75" customHeight="1" x14ac:dyDescent="0.35">
      <c r="A35" s="41"/>
      <c r="B35" s="28"/>
      <c r="C35" s="28"/>
      <c r="D35" s="31"/>
      <c r="E35" s="122"/>
      <c r="F35" s="123" t="s">
        <v>126</v>
      </c>
      <c r="G35" s="124">
        <f>+COUNTA(T40:T141)</f>
        <v>10</v>
      </c>
      <c r="H35" s="36"/>
      <c r="I35" s="125" t="s">
        <v>41</v>
      </c>
      <c r="J35" s="119">
        <f>COUNTIF(J40:J141,"SRS")</f>
        <v>0</v>
      </c>
      <c r="K35" s="191"/>
      <c r="L35" s="28"/>
      <c r="M35" s="28"/>
      <c r="N35" s="28"/>
      <c r="O35" s="28"/>
      <c r="P35" s="28"/>
      <c r="Q35" s="133"/>
      <c r="R35" s="1057"/>
      <c r="S35" s="22"/>
      <c r="T35" s="23"/>
      <c r="U35" s="135"/>
      <c r="V35" s="191"/>
      <c r="W35" s="36"/>
      <c r="X35" s="28"/>
    </row>
    <row r="36" spans="1:26" ht="42.75" customHeight="1" x14ac:dyDescent="0.35">
      <c r="A36" s="41"/>
      <c r="B36" s="28"/>
      <c r="C36" s="28"/>
      <c r="D36" s="31"/>
      <c r="E36" s="122"/>
      <c r="F36" s="31"/>
      <c r="G36" s="122"/>
      <c r="H36" s="36"/>
      <c r="I36" s="31"/>
      <c r="J36" s="31"/>
      <c r="K36" s="191"/>
      <c r="L36" s="28"/>
      <c r="M36" s="28"/>
      <c r="N36" s="28"/>
      <c r="O36" s="28"/>
      <c r="P36" s="28"/>
      <c r="Q36" s="133"/>
      <c r="R36" s="1057"/>
      <c r="S36" s="22"/>
      <c r="T36" s="23"/>
      <c r="U36" s="135"/>
      <c r="V36" s="191"/>
      <c r="W36" s="36"/>
      <c r="X36" s="28"/>
    </row>
    <row r="37" spans="1:26" ht="42.75" customHeight="1" x14ac:dyDescent="0.35">
      <c r="A37" s="41"/>
      <c r="B37" s="28"/>
      <c r="C37" s="28"/>
      <c r="D37" s="31"/>
      <c r="E37" s="122"/>
      <c r="F37" s="31"/>
      <c r="G37" s="122"/>
      <c r="H37" s="122"/>
      <c r="I37" s="31"/>
      <c r="J37" s="31"/>
      <c r="K37" s="31"/>
      <c r="L37" s="31"/>
      <c r="M37" s="31"/>
      <c r="N37" s="28"/>
      <c r="O37" s="28"/>
      <c r="P37" s="28"/>
      <c r="Q37" s="29"/>
      <c r="R37" s="1058"/>
      <c r="S37" s="120"/>
      <c r="T37" s="133"/>
      <c r="U37" s="186"/>
      <c r="V37" s="134"/>
      <c r="W37" s="23"/>
      <c r="X37" s="135"/>
    </row>
    <row r="38" spans="1:26" ht="33.75" customHeight="1" x14ac:dyDescent="0.25">
      <c r="A38" s="1798" t="s">
        <v>130</v>
      </c>
      <c r="B38" s="1680"/>
      <c r="C38" s="1680"/>
      <c r="D38" s="1680"/>
      <c r="E38" s="1680"/>
      <c r="F38" s="1680"/>
      <c r="G38" s="1799"/>
      <c r="H38" s="1796" t="s">
        <v>131</v>
      </c>
      <c r="I38" s="1680"/>
      <c r="J38" s="1680"/>
      <c r="K38" s="1680"/>
      <c r="L38" s="1680"/>
      <c r="M38" s="1680"/>
      <c r="N38" s="1680"/>
      <c r="O38" s="1680"/>
      <c r="P38" s="1681"/>
      <c r="Q38" s="1785" t="s">
        <v>174</v>
      </c>
      <c r="R38" s="1715"/>
      <c r="S38" s="1716"/>
      <c r="T38" s="1797" t="s">
        <v>133</v>
      </c>
      <c r="U38" s="1680"/>
      <c r="V38" s="1680"/>
      <c r="W38" s="1681"/>
      <c r="X38" s="141" t="s">
        <v>134</v>
      </c>
    </row>
    <row r="39" spans="1:26" ht="57.75" customHeight="1" thickBot="1" x14ac:dyDescent="0.3">
      <c r="A39" s="1061" t="s">
        <v>135</v>
      </c>
      <c r="B39" s="200" t="s">
        <v>3</v>
      </c>
      <c r="C39" s="200" t="s">
        <v>137</v>
      </c>
      <c r="D39" s="200" t="s">
        <v>138</v>
      </c>
      <c r="E39" s="200" t="s">
        <v>139</v>
      </c>
      <c r="F39" s="200" t="s">
        <v>4</v>
      </c>
      <c r="G39" s="201" t="s">
        <v>140</v>
      </c>
      <c r="H39" s="202" t="s">
        <v>141</v>
      </c>
      <c r="I39" s="200" t="s">
        <v>5</v>
      </c>
      <c r="J39" s="200" t="s">
        <v>142</v>
      </c>
      <c r="K39" s="200" t="s">
        <v>143</v>
      </c>
      <c r="L39" s="203" t="s">
        <v>144</v>
      </c>
      <c r="M39" s="204" t="s">
        <v>145</v>
      </c>
      <c r="N39" s="204" t="s">
        <v>147</v>
      </c>
      <c r="O39" s="204" t="s">
        <v>148</v>
      </c>
      <c r="P39" s="205" t="s">
        <v>149</v>
      </c>
      <c r="Q39" s="207" t="s">
        <v>150</v>
      </c>
      <c r="R39" s="208" t="s">
        <v>151</v>
      </c>
      <c r="S39" s="210" t="s">
        <v>152</v>
      </c>
      <c r="T39" s="204" t="s">
        <v>150</v>
      </c>
      <c r="U39" s="204" t="s">
        <v>151</v>
      </c>
      <c r="V39" s="204" t="s">
        <v>153</v>
      </c>
      <c r="W39" s="211" t="s">
        <v>154</v>
      </c>
      <c r="X39" s="1062"/>
      <c r="Y39" s="355"/>
      <c r="Z39" s="355"/>
    </row>
    <row r="40" spans="1:26" ht="149.25" hidden="1" customHeight="1" x14ac:dyDescent="0.25">
      <c r="A40" s="253">
        <v>1</v>
      </c>
      <c r="B40" s="313" t="s">
        <v>11</v>
      </c>
      <c r="C40" s="313" t="s">
        <v>17</v>
      </c>
      <c r="D40" s="912">
        <v>42580</v>
      </c>
      <c r="E40" s="172" t="s">
        <v>2561</v>
      </c>
      <c r="F40" s="313" t="s">
        <v>12</v>
      </c>
      <c r="G40" s="172" t="s">
        <v>2562</v>
      </c>
      <c r="H40" s="235" t="s">
        <v>507</v>
      </c>
      <c r="I40" s="170" t="s">
        <v>27</v>
      </c>
      <c r="J40" s="170" t="s">
        <v>14</v>
      </c>
      <c r="K40" s="538" t="s">
        <v>2563</v>
      </c>
      <c r="L40" s="538" t="s">
        <v>2564</v>
      </c>
      <c r="M40" s="538" t="s">
        <v>183</v>
      </c>
      <c r="N40" s="244">
        <v>42643</v>
      </c>
      <c r="O40" s="244">
        <v>42675</v>
      </c>
      <c r="P40" s="244">
        <v>42735</v>
      </c>
      <c r="Q40" s="172" t="s">
        <v>2565</v>
      </c>
      <c r="R40" s="172" t="s">
        <v>512</v>
      </c>
      <c r="S40" s="171">
        <v>42754</v>
      </c>
      <c r="T40" s="1065" t="s">
        <v>2566</v>
      </c>
      <c r="U40" s="1066"/>
      <c r="V40" s="222" t="s">
        <v>36</v>
      </c>
      <c r="W40" s="538" t="s">
        <v>2567</v>
      </c>
      <c r="X40" s="332" t="str">
        <f t="shared" ref="X40:X141" ca="1" si="2">+IF(P40="","",IF(TODAY()-P40&gt;0,"VENCIDA","EN DESARROLLO"))</f>
        <v>VENCIDA</v>
      </c>
    </row>
    <row r="41" spans="1:26" ht="225.75" hidden="1" customHeight="1" x14ac:dyDescent="0.25">
      <c r="A41" s="217">
        <v>1</v>
      </c>
      <c r="B41" s="916" t="s">
        <v>11</v>
      </c>
      <c r="C41" s="916" t="s">
        <v>17</v>
      </c>
      <c r="D41" s="863">
        <v>42580</v>
      </c>
      <c r="E41" s="550" t="s">
        <v>2561</v>
      </c>
      <c r="F41" s="916" t="s">
        <v>12</v>
      </c>
      <c r="G41" s="221" t="s">
        <v>2562</v>
      </c>
      <c r="H41" s="271" t="s">
        <v>515</v>
      </c>
      <c r="I41" s="218" t="s">
        <v>27</v>
      </c>
      <c r="J41" s="218" t="s">
        <v>14</v>
      </c>
      <c r="K41" s="861" t="s">
        <v>2568</v>
      </c>
      <c r="L41" s="861" t="s">
        <v>2564</v>
      </c>
      <c r="M41" s="861" t="s">
        <v>182</v>
      </c>
      <c r="N41" s="220">
        <v>42643</v>
      </c>
      <c r="O41" s="220">
        <v>42750</v>
      </c>
      <c r="P41" s="220">
        <v>42776</v>
      </c>
      <c r="Q41" s="223" t="s">
        <v>2569</v>
      </c>
      <c r="R41" s="1068" t="s">
        <v>2570</v>
      </c>
      <c r="S41" s="1069">
        <v>42831</v>
      </c>
      <c r="T41" s="608" t="s">
        <v>2571</v>
      </c>
      <c r="U41" s="221" t="s">
        <v>2572</v>
      </c>
      <c r="V41" s="229" t="s">
        <v>36</v>
      </c>
      <c r="W41" s="221" t="s">
        <v>2573</v>
      </c>
      <c r="X41" s="321" t="str">
        <f t="shared" ca="1" si="2"/>
        <v>VENCIDA</v>
      </c>
    </row>
    <row r="42" spans="1:26" ht="190.5" hidden="1" customHeight="1" x14ac:dyDescent="0.25">
      <c r="A42" s="1247">
        <v>2</v>
      </c>
      <c r="B42" s="1240" t="s">
        <v>11</v>
      </c>
      <c r="C42" s="1240" t="s">
        <v>17</v>
      </c>
      <c r="D42" s="1242">
        <v>42580</v>
      </c>
      <c r="E42" s="1150" t="s">
        <v>2574</v>
      </c>
      <c r="F42" s="1240" t="s">
        <v>12</v>
      </c>
      <c r="G42" s="1150" t="s">
        <v>2575</v>
      </c>
      <c r="H42" s="1293" t="s">
        <v>507</v>
      </c>
      <c r="I42" s="1240" t="s">
        <v>27</v>
      </c>
      <c r="J42" s="1240" t="s">
        <v>14</v>
      </c>
      <c r="K42" s="1265" t="s">
        <v>2563</v>
      </c>
      <c r="L42" s="1070" t="s">
        <v>2576</v>
      </c>
      <c r="M42" s="1265" t="s">
        <v>183</v>
      </c>
      <c r="N42" s="1266">
        <v>42643</v>
      </c>
      <c r="O42" s="1266">
        <v>42675</v>
      </c>
      <c r="P42" s="1266">
        <v>42735</v>
      </c>
      <c r="Q42" s="1150" t="s">
        <v>2577</v>
      </c>
      <c r="R42" s="1150" t="s">
        <v>512</v>
      </c>
      <c r="S42" s="1242">
        <v>42754</v>
      </c>
      <c r="T42" s="1065" t="s">
        <v>2578</v>
      </c>
      <c r="U42" s="1294"/>
      <c r="V42" s="1192" t="s">
        <v>36</v>
      </c>
      <c r="W42" s="1265" t="s">
        <v>2579</v>
      </c>
      <c r="X42" s="222" t="str">
        <f t="shared" ca="1" si="2"/>
        <v>VENCIDA</v>
      </c>
    </row>
    <row r="43" spans="1:26" ht="310.5" customHeight="1" thickBot="1" x14ac:dyDescent="0.3">
      <c r="A43" s="267">
        <v>2</v>
      </c>
      <c r="B43" s="218" t="s">
        <v>11</v>
      </c>
      <c r="C43" s="218" t="s">
        <v>17</v>
      </c>
      <c r="D43" s="863">
        <v>42580</v>
      </c>
      <c r="E43" s="1164" t="s">
        <v>2574</v>
      </c>
      <c r="F43" s="218" t="s">
        <v>12</v>
      </c>
      <c r="G43" s="1164" t="s">
        <v>2575</v>
      </c>
      <c r="H43" s="1408" t="s">
        <v>2580</v>
      </c>
      <c r="I43" s="218" t="s">
        <v>27</v>
      </c>
      <c r="J43" s="218" t="s">
        <v>14</v>
      </c>
      <c r="K43" s="861" t="s">
        <v>2568</v>
      </c>
      <c r="L43" s="917" t="s">
        <v>2576</v>
      </c>
      <c r="M43" s="861" t="s">
        <v>183</v>
      </c>
      <c r="N43" s="1516">
        <v>42643</v>
      </c>
      <c r="O43" s="1605">
        <v>42856</v>
      </c>
      <c r="P43" s="1605">
        <v>43039</v>
      </c>
      <c r="Q43" s="1460" t="s">
        <v>2581</v>
      </c>
      <c r="R43" s="1166" t="s">
        <v>2582</v>
      </c>
      <c r="S43" s="1461">
        <v>43006</v>
      </c>
      <c r="T43" s="1408" t="s">
        <v>2868</v>
      </c>
      <c r="U43" s="547" t="s">
        <v>2870</v>
      </c>
      <c r="V43" s="229" t="s">
        <v>36</v>
      </c>
      <c r="W43" s="1269" t="s">
        <v>2869</v>
      </c>
      <c r="X43" s="1270" t="str">
        <f t="shared" ca="1" si="2"/>
        <v>VENCIDA</v>
      </c>
    </row>
    <row r="44" spans="1:26" ht="84.75" hidden="1" customHeight="1" x14ac:dyDescent="0.25">
      <c r="A44" s="1245">
        <v>3</v>
      </c>
      <c r="B44" s="1244" t="s">
        <v>11</v>
      </c>
      <c r="C44" s="1244" t="s">
        <v>17</v>
      </c>
      <c r="D44" s="1248">
        <v>42580</v>
      </c>
      <c r="E44" s="1295" t="s">
        <v>2583</v>
      </c>
      <c r="F44" s="1244" t="s">
        <v>12</v>
      </c>
      <c r="G44" s="1295" t="s">
        <v>2584</v>
      </c>
      <c r="H44" s="1296" t="s">
        <v>507</v>
      </c>
      <c r="I44" s="1244" t="s">
        <v>27</v>
      </c>
      <c r="J44" s="1244" t="s">
        <v>14</v>
      </c>
      <c r="K44" s="1272" t="s">
        <v>2563</v>
      </c>
      <c r="L44" s="1080" t="s">
        <v>2576</v>
      </c>
      <c r="M44" s="1272" t="s">
        <v>183</v>
      </c>
      <c r="N44" s="1246">
        <v>42643</v>
      </c>
      <c r="O44" s="1246">
        <v>42675</v>
      </c>
      <c r="P44" s="1246">
        <v>42735</v>
      </c>
      <c r="Q44" s="1295" t="s">
        <v>2585</v>
      </c>
      <c r="R44" s="1295" t="s">
        <v>512</v>
      </c>
      <c r="S44" s="1248">
        <v>42754</v>
      </c>
      <c r="T44" s="1082" t="s">
        <v>2586</v>
      </c>
      <c r="U44" s="1297"/>
      <c r="V44" s="1298" t="s">
        <v>36</v>
      </c>
      <c r="W44" s="1272" t="s">
        <v>2587</v>
      </c>
      <c r="X44" s="222" t="str">
        <f t="shared" ca="1" si="2"/>
        <v>VENCIDA</v>
      </c>
    </row>
    <row r="45" spans="1:26" ht="311.25" customHeight="1" thickBot="1" x14ac:dyDescent="0.3">
      <c r="A45" s="267">
        <v>3</v>
      </c>
      <c r="B45" s="218" t="s">
        <v>11</v>
      </c>
      <c r="C45" s="218" t="s">
        <v>17</v>
      </c>
      <c r="D45" s="863">
        <v>42580</v>
      </c>
      <c r="E45" s="1164" t="s">
        <v>2583</v>
      </c>
      <c r="F45" s="218" t="s">
        <v>12</v>
      </c>
      <c r="G45" s="1164" t="s">
        <v>2584</v>
      </c>
      <c r="H45" s="1408" t="s">
        <v>2588</v>
      </c>
      <c r="I45" s="218" t="s">
        <v>27</v>
      </c>
      <c r="J45" s="218" t="s">
        <v>14</v>
      </c>
      <c r="K45" s="861" t="s">
        <v>2568</v>
      </c>
      <c r="L45" s="917" t="s">
        <v>2576</v>
      </c>
      <c r="M45" s="861" t="s">
        <v>183</v>
      </c>
      <c r="N45" s="1516">
        <v>42643</v>
      </c>
      <c r="O45" s="1605">
        <v>42979</v>
      </c>
      <c r="P45" s="1605">
        <v>43100</v>
      </c>
      <c r="Q45" s="1462" t="s">
        <v>2779</v>
      </c>
      <c r="R45" s="1166" t="s">
        <v>2589</v>
      </c>
      <c r="S45" s="1461">
        <v>43006</v>
      </c>
      <c r="T45" s="1164" t="s">
        <v>2871</v>
      </c>
      <c r="U45" s="547" t="s">
        <v>2872</v>
      </c>
      <c r="V45" s="229" t="s">
        <v>22</v>
      </c>
      <c r="W45" s="1269" t="s">
        <v>2873</v>
      </c>
      <c r="X45" s="1268" t="str">
        <f t="shared" ca="1" si="2"/>
        <v>VENCIDA</v>
      </c>
    </row>
    <row r="46" spans="1:26" ht="81.75" hidden="1" customHeight="1" x14ac:dyDescent="0.25">
      <c r="A46" s="169">
        <v>4</v>
      </c>
      <c r="B46" s="170" t="s">
        <v>11</v>
      </c>
      <c r="C46" s="170" t="s">
        <v>17</v>
      </c>
      <c r="D46" s="912">
        <v>42580</v>
      </c>
      <c r="E46" s="172" t="s">
        <v>2590</v>
      </c>
      <c r="F46" s="170" t="s">
        <v>12</v>
      </c>
      <c r="G46" s="172" t="s">
        <v>2591</v>
      </c>
      <c r="H46" s="235" t="s">
        <v>2592</v>
      </c>
      <c r="I46" s="170" t="s">
        <v>27</v>
      </c>
      <c r="J46" s="170" t="s">
        <v>14</v>
      </c>
      <c r="K46" s="538" t="s">
        <v>2563</v>
      </c>
      <c r="L46" s="1089" t="s">
        <v>498</v>
      </c>
      <c r="M46" s="538" t="s">
        <v>183</v>
      </c>
      <c r="N46" s="244">
        <v>42643</v>
      </c>
      <c r="O46" s="244">
        <v>42675</v>
      </c>
      <c r="P46" s="244">
        <v>42735</v>
      </c>
      <c r="Q46" s="172" t="s">
        <v>2593</v>
      </c>
      <c r="R46" s="172" t="s">
        <v>512</v>
      </c>
      <c r="S46" s="175">
        <v>42754</v>
      </c>
      <c r="T46" s="1065" t="s">
        <v>2594</v>
      </c>
      <c r="U46" s="1066"/>
      <c r="V46" s="229" t="s">
        <v>36</v>
      </c>
      <c r="W46" s="538" t="s">
        <v>2595</v>
      </c>
      <c r="X46" s="222" t="str">
        <f t="shared" ca="1" si="2"/>
        <v>VENCIDA</v>
      </c>
    </row>
    <row r="47" spans="1:26" ht="264" hidden="1" customHeight="1" x14ac:dyDescent="0.25">
      <c r="A47" s="293">
        <v>4</v>
      </c>
      <c r="B47" s="295" t="s">
        <v>11</v>
      </c>
      <c r="C47" s="295" t="s">
        <v>17</v>
      </c>
      <c r="D47" s="1072">
        <v>42580</v>
      </c>
      <c r="E47" s="299" t="s">
        <v>2590</v>
      </c>
      <c r="F47" s="295" t="s">
        <v>12</v>
      </c>
      <c r="G47" s="299" t="s">
        <v>2591</v>
      </c>
      <c r="H47" s="322" t="s">
        <v>2596</v>
      </c>
      <c r="I47" s="307" t="s">
        <v>27</v>
      </c>
      <c r="J47" s="307" t="s">
        <v>14</v>
      </c>
      <c r="K47" s="786" t="s">
        <v>2568</v>
      </c>
      <c r="L47" s="962" t="s">
        <v>498</v>
      </c>
      <c r="M47" s="786" t="s">
        <v>183</v>
      </c>
      <c r="N47" s="315">
        <v>42643</v>
      </c>
      <c r="O47" s="315">
        <v>42750</v>
      </c>
      <c r="P47" s="315">
        <v>42776</v>
      </c>
      <c r="Q47" s="1090" t="s">
        <v>2598</v>
      </c>
      <c r="R47" s="448" t="s">
        <v>2603</v>
      </c>
      <c r="S47" s="1077">
        <v>42831</v>
      </c>
      <c r="T47" s="301" t="s">
        <v>2605</v>
      </c>
      <c r="U47" s="301" t="s">
        <v>2606</v>
      </c>
      <c r="V47" s="229" t="s">
        <v>36</v>
      </c>
      <c r="W47" s="301" t="s">
        <v>2607</v>
      </c>
      <c r="X47" s="321" t="str">
        <f t="shared" ca="1" si="2"/>
        <v>VENCIDA</v>
      </c>
    </row>
    <row r="48" spans="1:26" ht="84.75" hidden="1" customHeight="1" x14ac:dyDescent="0.25">
      <c r="A48" s="381">
        <v>5</v>
      </c>
      <c r="B48" s="170" t="s">
        <v>11</v>
      </c>
      <c r="C48" s="170" t="s">
        <v>17</v>
      </c>
      <c r="D48" s="171">
        <v>42580</v>
      </c>
      <c r="E48" s="172" t="s">
        <v>2608</v>
      </c>
      <c r="F48" s="170" t="s">
        <v>12</v>
      </c>
      <c r="G48" s="172" t="s">
        <v>2610</v>
      </c>
      <c r="H48" s="235" t="s">
        <v>507</v>
      </c>
      <c r="I48" s="170" t="s">
        <v>27</v>
      </c>
      <c r="J48" s="170" t="s">
        <v>14</v>
      </c>
      <c r="K48" s="538" t="s">
        <v>2563</v>
      </c>
      <c r="L48" s="1089" t="s">
        <v>2576</v>
      </c>
      <c r="M48" s="538" t="s">
        <v>183</v>
      </c>
      <c r="N48" s="244">
        <v>42643</v>
      </c>
      <c r="O48" s="244">
        <v>42675</v>
      </c>
      <c r="P48" s="244">
        <v>42735</v>
      </c>
      <c r="Q48" s="172" t="s">
        <v>2612</v>
      </c>
      <c r="R48" s="172" t="s">
        <v>512</v>
      </c>
      <c r="S48" s="175">
        <v>42754</v>
      </c>
      <c r="T48" s="1065" t="s">
        <v>2614</v>
      </c>
      <c r="U48" s="1066"/>
      <c r="V48" s="229" t="s">
        <v>36</v>
      </c>
      <c r="W48" s="538" t="s">
        <v>2615</v>
      </c>
      <c r="X48" s="222" t="str">
        <f t="shared" ca="1" si="2"/>
        <v>VENCIDA</v>
      </c>
    </row>
    <row r="49" spans="1:24" ht="403.5" hidden="1" customHeight="1" x14ac:dyDescent="0.25">
      <c r="A49" s="1091">
        <v>5</v>
      </c>
      <c r="B49" s="409" t="s">
        <v>11</v>
      </c>
      <c r="C49" s="409" t="s">
        <v>17</v>
      </c>
      <c r="D49" s="1072">
        <v>42580</v>
      </c>
      <c r="E49" s="413" t="s">
        <v>2608</v>
      </c>
      <c r="F49" s="409" t="s">
        <v>12</v>
      </c>
      <c r="G49" s="413" t="s">
        <v>2610</v>
      </c>
      <c r="H49" s="428" t="s">
        <v>2617</v>
      </c>
      <c r="I49" s="416" t="s">
        <v>27</v>
      </c>
      <c r="J49" s="416" t="s">
        <v>14</v>
      </c>
      <c r="K49" s="1092" t="s">
        <v>2568</v>
      </c>
      <c r="L49" s="1094" t="s">
        <v>2576</v>
      </c>
      <c r="M49" s="1092" t="s">
        <v>183</v>
      </c>
      <c r="N49" s="427">
        <v>42643</v>
      </c>
      <c r="O49" s="1095">
        <v>42750</v>
      </c>
      <c r="P49" s="1095">
        <v>42978</v>
      </c>
      <c r="Q49" s="1098" t="s">
        <v>2619</v>
      </c>
      <c r="R49" s="688" t="s">
        <v>2624</v>
      </c>
      <c r="S49" s="1077">
        <v>43006</v>
      </c>
      <c r="T49" s="415" t="s">
        <v>2628</v>
      </c>
      <c r="U49" s="415" t="s">
        <v>2629</v>
      </c>
      <c r="V49" s="1099" t="s">
        <v>36</v>
      </c>
      <c r="W49" s="415" t="s">
        <v>2631</v>
      </c>
      <c r="X49" s="321" t="str">
        <f t="shared" ca="1" si="2"/>
        <v>VENCIDA</v>
      </c>
    </row>
    <row r="50" spans="1:24" ht="33.75" hidden="1" customHeight="1" x14ac:dyDescent="0.25">
      <c r="A50" s="418">
        <v>6</v>
      </c>
      <c r="B50" s="182"/>
      <c r="C50" s="182"/>
      <c r="D50" s="1016"/>
      <c r="E50" s="182"/>
      <c r="F50" s="182"/>
      <c r="G50" s="182"/>
      <c r="H50" s="187"/>
      <c r="I50" s="190"/>
      <c r="J50" s="190"/>
      <c r="K50" s="187"/>
      <c r="L50" s="187"/>
      <c r="M50" s="187"/>
      <c r="N50" s="346"/>
      <c r="O50" s="346"/>
      <c r="P50" s="346"/>
      <c r="Q50" s="187"/>
      <c r="R50" s="190"/>
      <c r="S50" s="190"/>
      <c r="T50" s="187"/>
      <c r="U50" s="187"/>
      <c r="V50" s="794"/>
      <c r="W50" s="187"/>
      <c r="X50" s="199" t="str">
        <f t="shared" ca="1" si="2"/>
        <v/>
      </c>
    </row>
    <row r="51" spans="1:24" ht="33.75" hidden="1" customHeight="1" x14ac:dyDescent="0.25">
      <c r="A51" s="293"/>
      <c r="B51" s="585"/>
      <c r="C51" s="585"/>
      <c r="D51" s="583"/>
      <c r="E51" s="585"/>
      <c r="F51" s="585"/>
      <c r="G51" s="585"/>
      <c r="H51" s="301"/>
      <c r="I51" s="307"/>
      <c r="J51" s="307"/>
      <c r="K51" s="301"/>
      <c r="L51" s="301"/>
      <c r="M51" s="301"/>
      <c r="N51" s="319"/>
      <c r="O51" s="307"/>
      <c r="P51" s="307"/>
      <c r="Q51" s="301"/>
      <c r="R51" s="307"/>
      <c r="S51" s="307"/>
      <c r="T51" s="301"/>
      <c r="U51" s="301"/>
      <c r="V51" s="786"/>
      <c r="W51" s="301"/>
      <c r="X51" s="393" t="str">
        <f t="shared" ca="1" si="2"/>
        <v/>
      </c>
    </row>
    <row r="52" spans="1:24" ht="28.5" hidden="1" customHeight="1" x14ac:dyDescent="0.25">
      <c r="A52" s="169">
        <v>7</v>
      </c>
      <c r="B52" s="170"/>
      <c r="C52" s="170"/>
      <c r="D52" s="244"/>
      <c r="E52" s="172"/>
      <c r="F52" s="170"/>
      <c r="G52" s="172"/>
      <c r="H52" s="173"/>
      <c r="I52" s="174"/>
      <c r="J52" s="174"/>
      <c r="K52" s="173"/>
      <c r="L52" s="173"/>
      <c r="M52" s="173"/>
      <c r="N52" s="175"/>
      <c r="O52" s="174"/>
      <c r="P52" s="174"/>
      <c r="Q52" s="173"/>
      <c r="R52" s="174"/>
      <c r="S52" s="174"/>
      <c r="T52" s="173"/>
      <c r="U52" s="173"/>
      <c r="V52" s="591"/>
      <c r="W52" s="173"/>
      <c r="X52" s="177" t="str">
        <f t="shared" ca="1" si="2"/>
        <v/>
      </c>
    </row>
    <row r="53" spans="1:24" ht="28.5" hidden="1" customHeight="1" x14ac:dyDescent="0.25">
      <c r="A53" s="418"/>
      <c r="B53" s="182"/>
      <c r="C53" s="182"/>
      <c r="D53" s="1016"/>
      <c r="E53" s="182"/>
      <c r="F53" s="182"/>
      <c r="G53" s="182"/>
      <c r="H53" s="187"/>
      <c r="I53" s="190"/>
      <c r="J53" s="190"/>
      <c r="K53" s="187"/>
      <c r="L53" s="187"/>
      <c r="M53" s="187"/>
      <c r="N53" s="194"/>
      <c r="O53" s="190"/>
      <c r="P53" s="190"/>
      <c r="Q53" s="187"/>
      <c r="R53" s="190"/>
      <c r="S53" s="190"/>
      <c r="T53" s="187"/>
      <c r="U53" s="187"/>
      <c r="V53" s="794"/>
      <c r="W53" s="187"/>
      <c r="X53" s="199" t="str">
        <f t="shared" ca="1" si="2"/>
        <v/>
      </c>
    </row>
    <row r="54" spans="1:24" ht="28.5" hidden="1" customHeight="1" x14ac:dyDescent="0.25">
      <c r="A54" s="293"/>
      <c r="B54" s="585"/>
      <c r="C54" s="585"/>
      <c r="D54" s="583"/>
      <c r="E54" s="585"/>
      <c r="F54" s="585"/>
      <c r="G54" s="585"/>
      <c r="H54" s="301"/>
      <c r="I54" s="307"/>
      <c r="J54" s="307"/>
      <c r="K54" s="301"/>
      <c r="L54" s="301"/>
      <c r="M54" s="301"/>
      <c r="N54" s="319"/>
      <c r="O54" s="307"/>
      <c r="P54" s="307"/>
      <c r="Q54" s="301"/>
      <c r="R54" s="307"/>
      <c r="S54" s="307"/>
      <c r="T54" s="301"/>
      <c r="U54" s="301"/>
      <c r="V54" s="786"/>
      <c r="W54" s="301"/>
      <c r="X54" s="393" t="str">
        <f t="shared" ca="1" si="2"/>
        <v/>
      </c>
    </row>
    <row r="55" spans="1:24" ht="28.5" hidden="1" customHeight="1" x14ac:dyDescent="0.25">
      <c r="A55" s="169">
        <v>8</v>
      </c>
      <c r="B55" s="170"/>
      <c r="C55" s="170"/>
      <c r="D55" s="244"/>
      <c r="E55" s="172"/>
      <c r="F55" s="170"/>
      <c r="G55" s="172"/>
      <c r="H55" s="173"/>
      <c r="I55" s="174"/>
      <c r="J55" s="174"/>
      <c r="K55" s="173"/>
      <c r="L55" s="173"/>
      <c r="M55" s="173"/>
      <c r="N55" s="175"/>
      <c r="O55" s="174"/>
      <c r="P55" s="174"/>
      <c r="Q55" s="173"/>
      <c r="R55" s="174"/>
      <c r="S55" s="174"/>
      <c r="T55" s="173"/>
      <c r="U55" s="173"/>
      <c r="V55" s="591"/>
      <c r="W55" s="173"/>
      <c r="X55" s="392" t="str">
        <f t="shared" ca="1" si="2"/>
        <v/>
      </c>
    </row>
    <row r="56" spans="1:24" ht="28.5" hidden="1" customHeight="1" x14ac:dyDescent="0.25">
      <c r="A56" s="418"/>
      <c r="B56" s="471"/>
      <c r="C56" s="471"/>
      <c r="D56" s="1105"/>
      <c r="E56" s="471"/>
      <c r="F56" s="471"/>
      <c r="G56" s="471"/>
      <c r="H56" s="187"/>
      <c r="I56" s="190"/>
      <c r="J56" s="190"/>
      <c r="K56" s="187"/>
      <c r="L56" s="187"/>
      <c r="M56" s="187"/>
      <c r="N56" s="194"/>
      <c r="O56" s="190"/>
      <c r="P56" s="190"/>
      <c r="Q56" s="187"/>
      <c r="R56" s="190"/>
      <c r="S56" s="190"/>
      <c r="T56" s="187"/>
      <c r="U56" s="187"/>
      <c r="V56" s="794"/>
      <c r="W56" s="187"/>
      <c r="X56" s="199" t="str">
        <f t="shared" ca="1" si="2"/>
        <v/>
      </c>
    </row>
    <row r="57" spans="1:24" ht="28.5" hidden="1" customHeight="1" x14ac:dyDescent="0.25">
      <c r="A57" s="293"/>
      <c r="B57" s="473"/>
      <c r="C57" s="473"/>
      <c r="D57" s="1106"/>
      <c r="E57" s="473"/>
      <c r="F57" s="473"/>
      <c r="G57" s="473"/>
      <c r="H57" s="301"/>
      <c r="I57" s="307"/>
      <c r="J57" s="307"/>
      <c r="K57" s="301"/>
      <c r="L57" s="301"/>
      <c r="M57" s="301"/>
      <c r="N57" s="319"/>
      <c r="O57" s="307"/>
      <c r="P57" s="307"/>
      <c r="Q57" s="301"/>
      <c r="R57" s="307"/>
      <c r="S57" s="307"/>
      <c r="T57" s="301"/>
      <c r="U57" s="301"/>
      <c r="V57" s="786"/>
      <c r="W57" s="301"/>
      <c r="X57" s="392" t="str">
        <f t="shared" ca="1" si="2"/>
        <v/>
      </c>
    </row>
    <row r="58" spans="1:24" ht="28.5" hidden="1" customHeight="1" x14ac:dyDescent="0.25">
      <c r="A58" s="418">
        <v>9</v>
      </c>
      <c r="B58" s="287"/>
      <c r="C58" s="287"/>
      <c r="D58" s="358"/>
      <c r="E58" s="290"/>
      <c r="F58" s="287"/>
      <c r="G58" s="290"/>
      <c r="H58" s="424"/>
      <c r="I58" s="342"/>
      <c r="J58" s="342"/>
      <c r="K58" s="424"/>
      <c r="L58" s="424"/>
      <c r="M58" s="424"/>
      <c r="N58" s="426"/>
      <c r="O58" s="342"/>
      <c r="P58" s="342"/>
      <c r="Q58" s="424"/>
      <c r="R58" s="342"/>
      <c r="S58" s="342"/>
      <c r="T58" s="424"/>
      <c r="U58" s="424"/>
      <c r="V58" s="646"/>
      <c r="W58" s="424"/>
      <c r="X58" s="177" t="str">
        <f t="shared" ca="1" si="2"/>
        <v/>
      </c>
    </row>
    <row r="59" spans="1:24" ht="28.5" hidden="1" customHeight="1" x14ac:dyDescent="0.25">
      <c r="A59" s="418"/>
      <c r="B59" s="471"/>
      <c r="C59" s="471"/>
      <c r="D59" s="1105"/>
      <c r="E59" s="471"/>
      <c r="F59" s="471"/>
      <c r="G59" s="471"/>
      <c r="H59" s="187"/>
      <c r="I59" s="190"/>
      <c r="J59" s="190"/>
      <c r="K59" s="187"/>
      <c r="L59" s="187"/>
      <c r="M59" s="187"/>
      <c r="N59" s="194"/>
      <c r="O59" s="190"/>
      <c r="P59" s="190"/>
      <c r="Q59" s="187"/>
      <c r="R59" s="190"/>
      <c r="S59" s="190"/>
      <c r="T59" s="187"/>
      <c r="U59" s="187"/>
      <c r="V59" s="794"/>
      <c r="W59" s="187"/>
      <c r="X59" s="199" t="str">
        <f t="shared" ca="1" si="2"/>
        <v/>
      </c>
    </row>
    <row r="60" spans="1:24" ht="28.5" hidden="1" customHeight="1" x14ac:dyDescent="0.25">
      <c r="A60" s="418"/>
      <c r="B60" s="471"/>
      <c r="C60" s="471"/>
      <c r="D60" s="1105"/>
      <c r="E60" s="471"/>
      <c r="F60" s="471"/>
      <c r="G60" s="471"/>
      <c r="H60" s="291"/>
      <c r="I60" s="292"/>
      <c r="J60" s="292"/>
      <c r="K60" s="291"/>
      <c r="L60" s="291"/>
      <c r="M60" s="291"/>
      <c r="N60" s="298"/>
      <c r="O60" s="292"/>
      <c r="P60" s="292"/>
      <c r="Q60" s="291"/>
      <c r="R60" s="292"/>
      <c r="S60" s="292"/>
      <c r="T60" s="291"/>
      <c r="U60" s="291"/>
      <c r="V60" s="752"/>
      <c r="W60" s="291"/>
      <c r="X60" s="392" t="str">
        <f t="shared" ca="1" si="2"/>
        <v/>
      </c>
    </row>
    <row r="61" spans="1:24" ht="25.5" hidden="1" customHeight="1" x14ac:dyDescent="0.25">
      <c r="A61" s="169">
        <v>10</v>
      </c>
      <c r="B61" s="170"/>
      <c r="C61" s="170"/>
      <c r="D61" s="244"/>
      <c r="E61" s="172"/>
      <c r="F61" s="170"/>
      <c r="G61" s="172"/>
      <c r="H61" s="173"/>
      <c r="I61" s="174"/>
      <c r="J61" s="174"/>
      <c r="K61" s="173"/>
      <c r="L61" s="173"/>
      <c r="M61" s="173"/>
      <c r="N61" s="175"/>
      <c r="O61" s="174"/>
      <c r="P61" s="174"/>
      <c r="Q61" s="173"/>
      <c r="R61" s="174"/>
      <c r="S61" s="174"/>
      <c r="T61" s="173"/>
      <c r="U61" s="173"/>
      <c r="V61" s="591"/>
      <c r="W61" s="173"/>
      <c r="X61" s="177" t="str">
        <f t="shared" ca="1" si="2"/>
        <v/>
      </c>
    </row>
    <row r="62" spans="1:24" ht="25.5" hidden="1" customHeight="1" x14ac:dyDescent="0.25">
      <c r="A62" s="418"/>
      <c r="B62" s="471"/>
      <c r="C62" s="471"/>
      <c r="D62" s="1105"/>
      <c r="E62" s="471"/>
      <c r="F62" s="471"/>
      <c r="G62" s="471"/>
      <c r="H62" s="187"/>
      <c r="I62" s="190"/>
      <c r="J62" s="190"/>
      <c r="K62" s="187"/>
      <c r="L62" s="187"/>
      <c r="M62" s="187"/>
      <c r="N62" s="194"/>
      <c r="O62" s="190"/>
      <c r="P62" s="190"/>
      <c r="Q62" s="187"/>
      <c r="R62" s="190"/>
      <c r="S62" s="190"/>
      <c r="T62" s="187"/>
      <c r="U62" s="187"/>
      <c r="V62" s="199"/>
      <c r="W62" s="187"/>
      <c r="X62" s="199" t="str">
        <f t="shared" ca="1" si="2"/>
        <v/>
      </c>
    </row>
    <row r="63" spans="1:24" ht="25.5" hidden="1" customHeight="1" x14ac:dyDescent="0.25">
      <c r="A63" s="293"/>
      <c r="B63" s="473"/>
      <c r="C63" s="473"/>
      <c r="D63" s="1106"/>
      <c r="E63" s="473"/>
      <c r="F63" s="473"/>
      <c r="G63" s="473"/>
      <c r="H63" s="301"/>
      <c r="I63" s="307"/>
      <c r="J63" s="307"/>
      <c r="K63" s="301"/>
      <c r="L63" s="301"/>
      <c r="M63" s="301"/>
      <c r="N63" s="319"/>
      <c r="O63" s="307"/>
      <c r="P63" s="307"/>
      <c r="Q63" s="301"/>
      <c r="R63" s="307"/>
      <c r="S63" s="307"/>
      <c r="T63" s="301"/>
      <c r="U63" s="301"/>
      <c r="V63" s="321"/>
      <c r="W63" s="301"/>
      <c r="X63" s="392" t="str">
        <f t="shared" ca="1" si="2"/>
        <v/>
      </c>
    </row>
    <row r="64" spans="1:24" ht="25.5" hidden="1" customHeight="1" x14ac:dyDescent="0.25">
      <c r="A64" s="169">
        <v>11</v>
      </c>
      <c r="B64" s="170"/>
      <c r="C64" s="170"/>
      <c r="D64" s="244"/>
      <c r="E64" s="172"/>
      <c r="F64" s="170"/>
      <c r="G64" s="172"/>
      <c r="H64" s="173"/>
      <c r="I64" s="174"/>
      <c r="J64" s="174"/>
      <c r="K64" s="173"/>
      <c r="L64" s="173"/>
      <c r="M64" s="173"/>
      <c r="N64" s="175"/>
      <c r="O64" s="174"/>
      <c r="P64" s="174"/>
      <c r="Q64" s="173"/>
      <c r="R64" s="174"/>
      <c r="S64" s="174"/>
      <c r="T64" s="173"/>
      <c r="U64" s="173"/>
      <c r="V64" s="177"/>
      <c r="W64" s="173"/>
      <c r="X64" s="177" t="str">
        <f t="shared" ca="1" si="2"/>
        <v/>
      </c>
    </row>
    <row r="65" spans="1:24" ht="25.5" hidden="1" customHeight="1" x14ac:dyDescent="0.25">
      <c r="A65" s="418"/>
      <c r="B65" s="471"/>
      <c r="C65" s="471"/>
      <c r="D65" s="1105"/>
      <c r="E65" s="471"/>
      <c r="F65" s="471"/>
      <c r="G65" s="471"/>
      <c r="H65" s="187"/>
      <c r="I65" s="190"/>
      <c r="J65" s="190"/>
      <c r="K65" s="187"/>
      <c r="L65" s="187"/>
      <c r="M65" s="187"/>
      <c r="N65" s="194"/>
      <c r="O65" s="190"/>
      <c r="P65" s="190"/>
      <c r="Q65" s="187"/>
      <c r="R65" s="190"/>
      <c r="S65" s="190"/>
      <c r="T65" s="187"/>
      <c r="U65" s="187"/>
      <c r="V65" s="199"/>
      <c r="W65" s="187"/>
      <c r="X65" s="199" t="str">
        <f t="shared" ca="1" si="2"/>
        <v/>
      </c>
    </row>
    <row r="66" spans="1:24" ht="25.5" hidden="1" customHeight="1" x14ac:dyDescent="0.25">
      <c r="A66" s="293"/>
      <c r="B66" s="473"/>
      <c r="C66" s="473"/>
      <c r="D66" s="1106"/>
      <c r="E66" s="473"/>
      <c r="F66" s="473"/>
      <c r="G66" s="473"/>
      <c r="H66" s="301"/>
      <c r="I66" s="307"/>
      <c r="J66" s="307"/>
      <c r="K66" s="301"/>
      <c r="L66" s="301"/>
      <c r="M66" s="301"/>
      <c r="N66" s="319"/>
      <c r="O66" s="307"/>
      <c r="P66" s="307"/>
      <c r="Q66" s="301"/>
      <c r="R66" s="307"/>
      <c r="S66" s="307"/>
      <c r="T66" s="301"/>
      <c r="U66" s="301"/>
      <c r="V66" s="321"/>
      <c r="W66" s="301"/>
      <c r="X66" s="392" t="str">
        <f t="shared" ca="1" si="2"/>
        <v/>
      </c>
    </row>
    <row r="67" spans="1:24" ht="25.5" hidden="1" customHeight="1" x14ac:dyDescent="0.25">
      <c r="A67" s="169">
        <v>12</v>
      </c>
      <c r="B67" s="170"/>
      <c r="C67" s="170"/>
      <c r="D67" s="244"/>
      <c r="E67" s="172"/>
      <c r="F67" s="170"/>
      <c r="G67" s="172"/>
      <c r="H67" s="173"/>
      <c r="I67" s="174"/>
      <c r="J67" s="174"/>
      <c r="K67" s="173"/>
      <c r="L67" s="173"/>
      <c r="M67" s="173"/>
      <c r="N67" s="175"/>
      <c r="O67" s="174"/>
      <c r="P67" s="174"/>
      <c r="Q67" s="173"/>
      <c r="R67" s="174"/>
      <c r="S67" s="174"/>
      <c r="T67" s="173"/>
      <c r="U67" s="173"/>
      <c r="V67" s="177"/>
      <c r="W67" s="173"/>
      <c r="X67" s="177" t="str">
        <f t="shared" ca="1" si="2"/>
        <v/>
      </c>
    </row>
    <row r="68" spans="1:24" ht="25.5" hidden="1" customHeight="1" x14ac:dyDescent="0.25">
      <c r="A68" s="418"/>
      <c r="B68" s="471"/>
      <c r="C68" s="471"/>
      <c r="D68" s="1105"/>
      <c r="E68" s="471"/>
      <c r="F68" s="471"/>
      <c r="G68" s="471"/>
      <c r="H68" s="187"/>
      <c r="I68" s="190"/>
      <c r="J68" s="190"/>
      <c r="K68" s="187"/>
      <c r="L68" s="187"/>
      <c r="M68" s="187"/>
      <c r="N68" s="194"/>
      <c r="O68" s="190"/>
      <c r="P68" s="190"/>
      <c r="Q68" s="187"/>
      <c r="R68" s="190"/>
      <c r="S68" s="190"/>
      <c r="T68" s="187"/>
      <c r="U68" s="187"/>
      <c r="V68" s="199"/>
      <c r="W68" s="187"/>
      <c r="X68" s="199" t="str">
        <f t="shared" ca="1" si="2"/>
        <v/>
      </c>
    </row>
    <row r="69" spans="1:24" ht="25.5" hidden="1" customHeight="1" x14ac:dyDescent="0.25">
      <c r="A69" s="293"/>
      <c r="B69" s="473"/>
      <c r="C69" s="473"/>
      <c r="D69" s="1106"/>
      <c r="E69" s="473"/>
      <c r="F69" s="473"/>
      <c r="G69" s="473"/>
      <c r="H69" s="301"/>
      <c r="I69" s="307"/>
      <c r="J69" s="307"/>
      <c r="K69" s="301"/>
      <c r="L69" s="301"/>
      <c r="M69" s="301"/>
      <c r="N69" s="319"/>
      <c r="O69" s="307"/>
      <c r="P69" s="307"/>
      <c r="Q69" s="301"/>
      <c r="R69" s="307"/>
      <c r="S69" s="307"/>
      <c r="T69" s="301"/>
      <c r="U69" s="301"/>
      <c r="V69" s="321"/>
      <c r="W69" s="301"/>
      <c r="X69" s="392" t="str">
        <f t="shared" ca="1" si="2"/>
        <v/>
      </c>
    </row>
    <row r="70" spans="1:24" ht="25.5" hidden="1" customHeight="1" x14ac:dyDescent="0.25">
      <c r="A70" s="169">
        <v>13</v>
      </c>
      <c r="B70" s="170"/>
      <c r="C70" s="170"/>
      <c r="D70" s="244"/>
      <c r="E70" s="172"/>
      <c r="F70" s="170"/>
      <c r="G70" s="172"/>
      <c r="H70" s="173"/>
      <c r="I70" s="174"/>
      <c r="J70" s="174"/>
      <c r="K70" s="173"/>
      <c r="L70" s="173"/>
      <c r="M70" s="173"/>
      <c r="N70" s="175"/>
      <c r="O70" s="174"/>
      <c r="P70" s="174"/>
      <c r="Q70" s="173"/>
      <c r="R70" s="174"/>
      <c r="S70" s="174"/>
      <c r="T70" s="173"/>
      <c r="U70" s="173"/>
      <c r="V70" s="177"/>
      <c r="W70" s="173"/>
      <c r="X70" s="177" t="str">
        <f t="shared" ca="1" si="2"/>
        <v/>
      </c>
    </row>
    <row r="71" spans="1:24" ht="25.5" hidden="1" customHeight="1" x14ac:dyDescent="0.25">
      <c r="A71" s="418"/>
      <c r="B71" s="471"/>
      <c r="C71" s="471"/>
      <c r="D71" s="1105"/>
      <c r="E71" s="471"/>
      <c r="F71" s="471"/>
      <c r="G71" s="471"/>
      <c r="H71" s="187"/>
      <c r="I71" s="190"/>
      <c r="J71" s="190"/>
      <c r="K71" s="187"/>
      <c r="L71" s="187"/>
      <c r="M71" s="187"/>
      <c r="N71" s="194"/>
      <c r="O71" s="190"/>
      <c r="P71" s="190"/>
      <c r="Q71" s="187"/>
      <c r="R71" s="190"/>
      <c r="S71" s="190"/>
      <c r="T71" s="187"/>
      <c r="U71" s="187"/>
      <c r="V71" s="199"/>
      <c r="W71" s="187"/>
      <c r="X71" s="199" t="str">
        <f t="shared" ca="1" si="2"/>
        <v/>
      </c>
    </row>
    <row r="72" spans="1:24" ht="25.5" hidden="1" customHeight="1" x14ac:dyDescent="0.25">
      <c r="A72" s="293"/>
      <c r="B72" s="473"/>
      <c r="C72" s="473"/>
      <c r="D72" s="1106"/>
      <c r="E72" s="473"/>
      <c r="F72" s="473"/>
      <c r="G72" s="473"/>
      <c r="H72" s="301"/>
      <c r="I72" s="307"/>
      <c r="J72" s="307"/>
      <c r="K72" s="301"/>
      <c r="L72" s="301"/>
      <c r="M72" s="301"/>
      <c r="N72" s="319"/>
      <c r="O72" s="307"/>
      <c r="P72" s="307"/>
      <c r="Q72" s="301"/>
      <c r="R72" s="307"/>
      <c r="S72" s="307"/>
      <c r="T72" s="301"/>
      <c r="U72" s="301"/>
      <c r="V72" s="321"/>
      <c r="W72" s="301"/>
      <c r="X72" s="392" t="str">
        <f t="shared" ca="1" si="2"/>
        <v/>
      </c>
    </row>
    <row r="73" spans="1:24" ht="25.5" hidden="1" customHeight="1" x14ac:dyDescent="0.25">
      <c r="A73" s="169">
        <v>14</v>
      </c>
      <c r="B73" s="170"/>
      <c r="C73" s="170"/>
      <c r="D73" s="244"/>
      <c r="E73" s="172"/>
      <c r="F73" s="170"/>
      <c r="G73" s="172"/>
      <c r="H73" s="173"/>
      <c r="I73" s="174"/>
      <c r="J73" s="174"/>
      <c r="K73" s="173"/>
      <c r="L73" s="173"/>
      <c r="M73" s="173"/>
      <c r="N73" s="175"/>
      <c r="O73" s="174"/>
      <c r="P73" s="174"/>
      <c r="Q73" s="173"/>
      <c r="R73" s="174"/>
      <c r="S73" s="174"/>
      <c r="T73" s="173"/>
      <c r="U73" s="173"/>
      <c r="V73" s="177"/>
      <c r="W73" s="173"/>
      <c r="X73" s="177" t="str">
        <f t="shared" ca="1" si="2"/>
        <v/>
      </c>
    </row>
    <row r="74" spans="1:24" ht="25.5" hidden="1" customHeight="1" x14ac:dyDescent="0.25">
      <c r="A74" s="418"/>
      <c r="B74" s="471"/>
      <c r="C74" s="471"/>
      <c r="D74" s="1105"/>
      <c r="E74" s="471"/>
      <c r="F74" s="471"/>
      <c r="G74" s="471"/>
      <c r="H74" s="187"/>
      <c r="I74" s="190"/>
      <c r="J74" s="190"/>
      <c r="K74" s="187"/>
      <c r="L74" s="187"/>
      <c r="M74" s="187"/>
      <c r="N74" s="194"/>
      <c r="O74" s="190"/>
      <c r="P74" s="190"/>
      <c r="Q74" s="187"/>
      <c r="R74" s="190"/>
      <c r="S74" s="190"/>
      <c r="T74" s="187"/>
      <c r="U74" s="187"/>
      <c r="V74" s="199"/>
      <c r="W74" s="187"/>
      <c r="X74" s="199" t="str">
        <f t="shared" ca="1" si="2"/>
        <v/>
      </c>
    </row>
    <row r="75" spans="1:24" ht="25.5" hidden="1" customHeight="1" x14ac:dyDescent="0.25">
      <c r="A75" s="293"/>
      <c r="B75" s="473"/>
      <c r="C75" s="473"/>
      <c r="D75" s="1106"/>
      <c r="E75" s="473"/>
      <c r="F75" s="473"/>
      <c r="G75" s="473"/>
      <c r="H75" s="301"/>
      <c r="I75" s="307"/>
      <c r="J75" s="307"/>
      <c r="K75" s="301"/>
      <c r="L75" s="301"/>
      <c r="M75" s="301"/>
      <c r="N75" s="319"/>
      <c r="O75" s="307"/>
      <c r="P75" s="307"/>
      <c r="Q75" s="301"/>
      <c r="R75" s="307"/>
      <c r="S75" s="307"/>
      <c r="T75" s="301"/>
      <c r="U75" s="301"/>
      <c r="V75" s="321"/>
      <c r="W75" s="301"/>
      <c r="X75" s="392" t="str">
        <f t="shared" ca="1" si="2"/>
        <v/>
      </c>
    </row>
    <row r="76" spans="1:24" ht="25.5" hidden="1" customHeight="1" x14ac:dyDescent="0.25">
      <c r="A76" s="169">
        <v>15</v>
      </c>
      <c r="B76" s="170"/>
      <c r="C76" s="170"/>
      <c r="D76" s="244"/>
      <c r="E76" s="172"/>
      <c r="F76" s="170"/>
      <c r="G76" s="172"/>
      <c r="H76" s="173"/>
      <c r="I76" s="174"/>
      <c r="J76" s="174"/>
      <c r="K76" s="173"/>
      <c r="L76" s="173"/>
      <c r="M76" s="173"/>
      <c r="N76" s="175"/>
      <c r="O76" s="174"/>
      <c r="P76" s="174"/>
      <c r="Q76" s="173"/>
      <c r="R76" s="174"/>
      <c r="S76" s="174"/>
      <c r="T76" s="173"/>
      <c r="U76" s="173"/>
      <c r="V76" s="177"/>
      <c r="W76" s="173"/>
      <c r="X76" s="177" t="str">
        <f t="shared" ca="1" si="2"/>
        <v/>
      </c>
    </row>
    <row r="77" spans="1:24" ht="25.5" hidden="1" customHeight="1" x14ac:dyDescent="0.25">
      <c r="A77" s="418"/>
      <c r="B77" s="471"/>
      <c r="C77" s="471"/>
      <c r="D77" s="1105"/>
      <c r="E77" s="471"/>
      <c r="F77" s="471"/>
      <c r="G77" s="471"/>
      <c r="H77" s="187"/>
      <c r="I77" s="190"/>
      <c r="J77" s="190"/>
      <c r="K77" s="187"/>
      <c r="L77" s="187"/>
      <c r="M77" s="187"/>
      <c r="N77" s="194"/>
      <c r="O77" s="190"/>
      <c r="P77" s="190"/>
      <c r="Q77" s="187"/>
      <c r="R77" s="190"/>
      <c r="S77" s="190"/>
      <c r="T77" s="187"/>
      <c r="U77" s="187"/>
      <c r="V77" s="199"/>
      <c r="W77" s="187"/>
      <c r="X77" s="199" t="str">
        <f t="shared" ca="1" si="2"/>
        <v/>
      </c>
    </row>
    <row r="78" spans="1:24" ht="25.5" hidden="1" customHeight="1" x14ac:dyDescent="0.25">
      <c r="A78" s="293"/>
      <c r="B78" s="473"/>
      <c r="C78" s="473"/>
      <c r="D78" s="1106"/>
      <c r="E78" s="473"/>
      <c r="F78" s="473"/>
      <c r="G78" s="473"/>
      <c r="H78" s="301"/>
      <c r="I78" s="307"/>
      <c r="J78" s="307"/>
      <c r="K78" s="301"/>
      <c r="L78" s="301"/>
      <c r="M78" s="301"/>
      <c r="N78" s="319"/>
      <c r="O78" s="307"/>
      <c r="P78" s="307"/>
      <c r="Q78" s="301"/>
      <c r="R78" s="307"/>
      <c r="S78" s="307"/>
      <c r="T78" s="301"/>
      <c r="U78" s="301"/>
      <c r="V78" s="321"/>
      <c r="W78" s="301"/>
      <c r="X78" s="392" t="str">
        <f t="shared" ca="1" si="2"/>
        <v/>
      </c>
    </row>
    <row r="79" spans="1:24" ht="25.5" hidden="1" customHeight="1" x14ac:dyDescent="0.25">
      <c r="A79" s="169">
        <v>16</v>
      </c>
      <c r="B79" s="170"/>
      <c r="C79" s="170"/>
      <c r="D79" s="244"/>
      <c r="E79" s="172"/>
      <c r="F79" s="170"/>
      <c r="G79" s="172"/>
      <c r="H79" s="173"/>
      <c r="I79" s="174"/>
      <c r="J79" s="174"/>
      <c r="K79" s="173"/>
      <c r="L79" s="173"/>
      <c r="M79" s="173"/>
      <c r="N79" s="175"/>
      <c r="O79" s="174"/>
      <c r="P79" s="174"/>
      <c r="Q79" s="173"/>
      <c r="R79" s="174"/>
      <c r="S79" s="174"/>
      <c r="T79" s="173"/>
      <c r="U79" s="173"/>
      <c r="V79" s="177"/>
      <c r="W79" s="173"/>
      <c r="X79" s="177" t="str">
        <f t="shared" ca="1" si="2"/>
        <v/>
      </c>
    </row>
    <row r="80" spans="1:24" ht="25.5" hidden="1" customHeight="1" x14ac:dyDescent="0.25">
      <c r="A80" s="418"/>
      <c r="B80" s="471"/>
      <c r="C80" s="471"/>
      <c r="D80" s="1105"/>
      <c r="E80" s="471"/>
      <c r="F80" s="471"/>
      <c r="G80" s="471"/>
      <c r="H80" s="187"/>
      <c r="I80" s="190"/>
      <c r="J80" s="190"/>
      <c r="K80" s="187"/>
      <c r="L80" s="187"/>
      <c r="M80" s="187"/>
      <c r="N80" s="194"/>
      <c r="O80" s="190"/>
      <c r="P80" s="190"/>
      <c r="Q80" s="187"/>
      <c r="R80" s="190"/>
      <c r="S80" s="190"/>
      <c r="T80" s="187"/>
      <c r="U80" s="187"/>
      <c r="V80" s="199"/>
      <c r="W80" s="187"/>
      <c r="X80" s="199" t="str">
        <f t="shared" ca="1" si="2"/>
        <v/>
      </c>
    </row>
    <row r="81" spans="1:24" ht="25.5" hidden="1" customHeight="1" x14ac:dyDescent="0.25">
      <c r="A81" s="293"/>
      <c r="B81" s="473"/>
      <c r="C81" s="473"/>
      <c r="D81" s="1106"/>
      <c r="E81" s="473"/>
      <c r="F81" s="473"/>
      <c r="G81" s="473"/>
      <c r="H81" s="301"/>
      <c r="I81" s="307"/>
      <c r="J81" s="307"/>
      <c r="K81" s="301"/>
      <c r="L81" s="301"/>
      <c r="M81" s="301"/>
      <c r="N81" s="319"/>
      <c r="O81" s="307"/>
      <c r="P81" s="307"/>
      <c r="Q81" s="301"/>
      <c r="R81" s="307"/>
      <c r="S81" s="307"/>
      <c r="T81" s="301"/>
      <c r="U81" s="301"/>
      <c r="V81" s="321"/>
      <c r="W81" s="301"/>
      <c r="X81" s="392" t="str">
        <f t="shared" ca="1" si="2"/>
        <v/>
      </c>
    </row>
    <row r="82" spans="1:24" ht="25.5" hidden="1" customHeight="1" x14ac:dyDescent="0.25">
      <c r="A82" s="169">
        <v>17</v>
      </c>
      <c r="B82" s="170"/>
      <c r="C82" s="170"/>
      <c r="D82" s="244"/>
      <c r="E82" s="172"/>
      <c r="F82" s="170"/>
      <c r="G82" s="172"/>
      <c r="H82" s="173"/>
      <c r="I82" s="174"/>
      <c r="J82" s="174"/>
      <c r="K82" s="173"/>
      <c r="L82" s="173"/>
      <c r="M82" s="173"/>
      <c r="N82" s="175"/>
      <c r="O82" s="174"/>
      <c r="P82" s="174"/>
      <c r="Q82" s="173"/>
      <c r="R82" s="174"/>
      <c r="S82" s="174"/>
      <c r="T82" s="173"/>
      <c r="U82" s="173"/>
      <c r="V82" s="177"/>
      <c r="W82" s="173"/>
      <c r="X82" s="177" t="str">
        <f t="shared" ca="1" si="2"/>
        <v/>
      </c>
    </row>
    <row r="83" spans="1:24" ht="25.5" hidden="1" customHeight="1" x14ac:dyDescent="0.25">
      <c r="A83" s="418"/>
      <c r="B83" s="471"/>
      <c r="C83" s="471"/>
      <c r="D83" s="1105"/>
      <c r="E83" s="471"/>
      <c r="F83" s="471"/>
      <c r="G83" s="471"/>
      <c r="H83" s="187"/>
      <c r="I83" s="190"/>
      <c r="J83" s="190"/>
      <c r="K83" s="187"/>
      <c r="L83" s="187"/>
      <c r="M83" s="187"/>
      <c r="N83" s="194"/>
      <c r="O83" s="190"/>
      <c r="P83" s="190"/>
      <c r="Q83" s="187"/>
      <c r="R83" s="190"/>
      <c r="S83" s="190"/>
      <c r="T83" s="187"/>
      <c r="U83" s="187"/>
      <c r="V83" s="199"/>
      <c r="W83" s="187"/>
      <c r="X83" s="199" t="str">
        <f t="shared" ca="1" si="2"/>
        <v/>
      </c>
    </row>
    <row r="84" spans="1:24" ht="25.5" hidden="1" customHeight="1" x14ac:dyDescent="0.25">
      <c r="A84" s="293"/>
      <c r="B84" s="473"/>
      <c r="C84" s="473"/>
      <c r="D84" s="1106"/>
      <c r="E84" s="473"/>
      <c r="F84" s="473"/>
      <c r="G84" s="473"/>
      <c r="H84" s="301"/>
      <c r="I84" s="307"/>
      <c r="J84" s="307"/>
      <c r="K84" s="301"/>
      <c r="L84" s="301"/>
      <c r="M84" s="301"/>
      <c r="N84" s="319"/>
      <c r="O84" s="307"/>
      <c r="P84" s="307"/>
      <c r="Q84" s="301"/>
      <c r="R84" s="307"/>
      <c r="S84" s="307"/>
      <c r="T84" s="301"/>
      <c r="U84" s="301"/>
      <c r="V84" s="321"/>
      <c r="W84" s="301"/>
      <c r="X84" s="392" t="str">
        <f t="shared" ca="1" si="2"/>
        <v/>
      </c>
    </row>
    <row r="85" spans="1:24" ht="25.5" hidden="1" customHeight="1" x14ac:dyDescent="0.25">
      <c r="A85" s="169">
        <v>18</v>
      </c>
      <c r="B85" s="170"/>
      <c r="C85" s="170"/>
      <c r="D85" s="244"/>
      <c r="E85" s="172"/>
      <c r="F85" s="170"/>
      <c r="G85" s="172"/>
      <c r="H85" s="173"/>
      <c r="I85" s="174"/>
      <c r="J85" s="174"/>
      <c r="K85" s="173"/>
      <c r="L85" s="173"/>
      <c r="M85" s="173"/>
      <c r="N85" s="175"/>
      <c r="O85" s="174"/>
      <c r="P85" s="174"/>
      <c r="Q85" s="173"/>
      <c r="R85" s="174"/>
      <c r="S85" s="174"/>
      <c r="T85" s="173"/>
      <c r="U85" s="173"/>
      <c r="V85" s="177"/>
      <c r="W85" s="173"/>
      <c r="X85" s="177" t="str">
        <f t="shared" ca="1" si="2"/>
        <v/>
      </c>
    </row>
    <row r="86" spans="1:24" ht="25.5" hidden="1" customHeight="1" x14ac:dyDescent="0.25">
      <c r="A86" s="418"/>
      <c r="B86" s="471"/>
      <c r="C86" s="471"/>
      <c r="D86" s="1105"/>
      <c r="E86" s="471"/>
      <c r="F86" s="471"/>
      <c r="G86" s="471"/>
      <c r="H86" s="187"/>
      <c r="I86" s="190"/>
      <c r="J86" s="190"/>
      <c r="K86" s="187"/>
      <c r="L86" s="187"/>
      <c r="M86" s="187"/>
      <c r="N86" s="194"/>
      <c r="O86" s="190"/>
      <c r="P86" s="190"/>
      <c r="Q86" s="187"/>
      <c r="R86" s="190"/>
      <c r="S86" s="190"/>
      <c r="T86" s="187"/>
      <c r="U86" s="187"/>
      <c r="V86" s="199"/>
      <c r="W86" s="187"/>
      <c r="X86" s="199" t="str">
        <f t="shared" ca="1" si="2"/>
        <v/>
      </c>
    </row>
    <row r="87" spans="1:24" ht="25.5" hidden="1" customHeight="1" x14ac:dyDescent="0.25">
      <c r="A87" s="293"/>
      <c r="B87" s="473"/>
      <c r="C87" s="473"/>
      <c r="D87" s="1106"/>
      <c r="E87" s="473"/>
      <c r="F87" s="473"/>
      <c r="G87" s="473"/>
      <c r="H87" s="301"/>
      <c r="I87" s="307"/>
      <c r="J87" s="307"/>
      <c r="K87" s="301"/>
      <c r="L87" s="301"/>
      <c r="M87" s="301"/>
      <c r="N87" s="319"/>
      <c r="O87" s="307"/>
      <c r="P87" s="307"/>
      <c r="Q87" s="301"/>
      <c r="R87" s="307"/>
      <c r="S87" s="307"/>
      <c r="T87" s="301"/>
      <c r="U87" s="301"/>
      <c r="V87" s="321"/>
      <c r="W87" s="301"/>
      <c r="X87" s="392" t="str">
        <f t="shared" ca="1" si="2"/>
        <v/>
      </c>
    </row>
    <row r="88" spans="1:24" ht="25.5" hidden="1" customHeight="1" x14ac:dyDescent="0.25">
      <c r="A88" s="169">
        <v>19</v>
      </c>
      <c r="B88" s="170"/>
      <c r="C88" s="170"/>
      <c r="D88" s="244"/>
      <c r="E88" s="172"/>
      <c r="F88" s="170"/>
      <c r="G88" s="172"/>
      <c r="H88" s="173"/>
      <c r="I88" s="174"/>
      <c r="J88" s="174"/>
      <c r="K88" s="173"/>
      <c r="L88" s="173"/>
      <c r="M88" s="173"/>
      <c r="N88" s="175"/>
      <c r="O88" s="174"/>
      <c r="P88" s="174"/>
      <c r="Q88" s="173"/>
      <c r="R88" s="174"/>
      <c r="S88" s="174"/>
      <c r="T88" s="173"/>
      <c r="U88" s="173"/>
      <c r="V88" s="177"/>
      <c r="W88" s="173"/>
      <c r="X88" s="177" t="str">
        <f t="shared" ca="1" si="2"/>
        <v/>
      </c>
    </row>
    <row r="89" spans="1:24" ht="25.5" hidden="1" customHeight="1" x14ac:dyDescent="0.25">
      <c r="A89" s="418"/>
      <c r="B89" s="471"/>
      <c r="C89" s="471"/>
      <c r="D89" s="1105"/>
      <c r="E89" s="471"/>
      <c r="F89" s="471"/>
      <c r="G89" s="471"/>
      <c r="H89" s="187"/>
      <c r="I89" s="190"/>
      <c r="J89" s="190"/>
      <c r="K89" s="187"/>
      <c r="L89" s="187"/>
      <c r="M89" s="187"/>
      <c r="N89" s="194"/>
      <c r="O89" s="190"/>
      <c r="P89" s="190"/>
      <c r="Q89" s="187"/>
      <c r="R89" s="190"/>
      <c r="S89" s="190"/>
      <c r="T89" s="187"/>
      <c r="U89" s="187"/>
      <c r="V89" s="199"/>
      <c r="W89" s="187"/>
      <c r="X89" s="199" t="str">
        <f t="shared" ca="1" si="2"/>
        <v/>
      </c>
    </row>
    <row r="90" spans="1:24" ht="25.5" hidden="1" customHeight="1" x14ac:dyDescent="0.25">
      <c r="A90" s="293"/>
      <c r="B90" s="473"/>
      <c r="C90" s="473"/>
      <c r="D90" s="1106"/>
      <c r="E90" s="473"/>
      <c r="F90" s="473"/>
      <c r="G90" s="473"/>
      <c r="H90" s="301"/>
      <c r="I90" s="307"/>
      <c r="J90" s="307"/>
      <c r="K90" s="301"/>
      <c r="L90" s="301"/>
      <c r="M90" s="301"/>
      <c r="N90" s="319"/>
      <c r="O90" s="307"/>
      <c r="P90" s="307"/>
      <c r="Q90" s="301"/>
      <c r="R90" s="307"/>
      <c r="S90" s="307"/>
      <c r="T90" s="301"/>
      <c r="U90" s="301"/>
      <c r="V90" s="321"/>
      <c r="W90" s="301"/>
      <c r="X90" s="392" t="str">
        <f t="shared" ca="1" si="2"/>
        <v/>
      </c>
    </row>
    <row r="91" spans="1:24" ht="25.5" hidden="1" customHeight="1" x14ac:dyDescent="0.25">
      <c r="A91" s="169">
        <v>20</v>
      </c>
      <c r="B91" s="170"/>
      <c r="C91" s="170"/>
      <c r="D91" s="244"/>
      <c r="E91" s="172"/>
      <c r="F91" s="170"/>
      <c r="G91" s="172"/>
      <c r="H91" s="173"/>
      <c r="I91" s="174"/>
      <c r="J91" s="174"/>
      <c r="K91" s="173"/>
      <c r="L91" s="173"/>
      <c r="M91" s="173"/>
      <c r="N91" s="175"/>
      <c r="O91" s="174"/>
      <c r="P91" s="174"/>
      <c r="Q91" s="173"/>
      <c r="R91" s="174"/>
      <c r="S91" s="174"/>
      <c r="T91" s="173"/>
      <c r="U91" s="173"/>
      <c r="V91" s="177"/>
      <c r="W91" s="173"/>
      <c r="X91" s="177" t="str">
        <f t="shared" ca="1" si="2"/>
        <v/>
      </c>
    </row>
    <row r="92" spans="1:24" ht="25.5" hidden="1" customHeight="1" x14ac:dyDescent="0.25">
      <c r="A92" s="418"/>
      <c r="B92" s="471"/>
      <c r="C92" s="471"/>
      <c r="D92" s="1105"/>
      <c r="E92" s="471"/>
      <c r="F92" s="471"/>
      <c r="G92" s="471"/>
      <c r="H92" s="187"/>
      <c r="I92" s="190"/>
      <c r="J92" s="190"/>
      <c r="K92" s="187"/>
      <c r="L92" s="187"/>
      <c r="M92" s="187"/>
      <c r="N92" s="194"/>
      <c r="O92" s="190"/>
      <c r="P92" s="190"/>
      <c r="Q92" s="187"/>
      <c r="R92" s="190"/>
      <c r="S92" s="190"/>
      <c r="T92" s="187"/>
      <c r="U92" s="187"/>
      <c r="V92" s="199"/>
      <c r="W92" s="187"/>
      <c r="X92" s="199" t="str">
        <f t="shared" ca="1" si="2"/>
        <v/>
      </c>
    </row>
    <row r="93" spans="1:24" ht="25.5" hidden="1" customHeight="1" x14ac:dyDescent="0.25">
      <c r="A93" s="293"/>
      <c r="B93" s="473"/>
      <c r="C93" s="473"/>
      <c r="D93" s="1106"/>
      <c r="E93" s="473"/>
      <c r="F93" s="473"/>
      <c r="G93" s="473"/>
      <c r="H93" s="301"/>
      <c r="I93" s="307"/>
      <c r="J93" s="307"/>
      <c r="K93" s="301"/>
      <c r="L93" s="301"/>
      <c r="M93" s="301"/>
      <c r="N93" s="319"/>
      <c r="O93" s="307"/>
      <c r="P93" s="307"/>
      <c r="Q93" s="301"/>
      <c r="R93" s="307"/>
      <c r="S93" s="307"/>
      <c r="T93" s="301"/>
      <c r="U93" s="301"/>
      <c r="V93" s="321"/>
      <c r="W93" s="301"/>
      <c r="X93" s="392" t="str">
        <f t="shared" ca="1" si="2"/>
        <v/>
      </c>
    </row>
    <row r="94" spans="1:24" ht="25.5" hidden="1" customHeight="1" x14ac:dyDescent="0.25">
      <c r="A94" s="169">
        <v>21</v>
      </c>
      <c r="B94" s="170"/>
      <c r="C94" s="170"/>
      <c r="D94" s="244"/>
      <c r="E94" s="172"/>
      <c r="F94" s="170"/>
      <c r="G94" s="172"/>
      <c r="H94" s="173"/>
      <c r="I94" s="174"/>
      <c r="J94" s="174"/>
      <c r="K94" s="173"/>
      <c r="L94" s="173"/>
      <c r="M94" s="173"/>
      <c r="N94" s="175"/>
      <c r="O94" s="174"/>
      <c r="P94" s="174"/>
      <c r="Q94" s="173"/>
      <c r="R94" s="174"/>
      <c r="S94" s="174"/>
      <c r="T94" s="173"/>
      <c r="U94" s="173"/>
      <c r="V94" s="177"/>
      <c r="W94" s="173"/>
      <c r="X94" s="177" t="str">
        <f t="shared" ca="1" si="2"/>
        <v/>
      </c>
    </row>
    <row r="95" spans="1:24" ht="25.5" hidden="1" customHeight="1" x14ac:dyDescent="0.25">
      <c r="A95" s="418"/>
      <c r="B95" s="471"/>
      <c r="C95" s="471"/>
      <c r="D95" s="1105"/>
      <c r="E95" s="471"/>
      <c r="F95" s="471"/>
      <c r="G95" s="471"/>
      <c r="H95" s="187"/>
      <c r="I95" s="190"/>
      <c r="J95" s="190"/>
      <c r="K95" s="187"/>
      <c r="L95" s="187"/>
      <c r="M95" s="187"/>
      <c r="N95" s="194"/>
      <c r="O95" s="190"/>
      <c r="P95" s="190"/>
      <c r="Q95" s="187"/>
      <c r="R95" s="190"/>
      <c r="S95" s="190"/>
      <c r="T95" s="187"/>
      <c r="U95" s="187"/>
      <c r="V95" s="199"/>
      <c r="W95" s="187"/>
      <c r="X95" s="199" t="str">
        <f t="shared" ca="1" si="2"/>
        <v/>
      </c>
    </row>
    <row r="96" spans="1:24" ht="25.5" hidden="1" customHeight="1" x14ac:dyDescent="0.25">
      <c r="A96" s="293"/>
      <c r="B96" s="473"/>
      <c r="C96" s="473"/>
      <c r="D96" s="1106"/>
      <c r="E96" s="473"/>
      <c r="F96" s="473"/>
      <c r="G96" s="473"/>
      <c r="H96" s="301"/>
      <c r="I96" s="307"/>
      <c r="J96" s="307"/>
      <c r="K96" s="301"/>
      <c r="L96" s="301"/>
      <c r="M96" s="301"/>
      <c r="N96" s="319"/>
      <c r="O96" s="307"/>
      <c r="P96" s="307"/>
      <c r="Q96" s="301"/>
      <c r="R96" s="307"/>
      <c r="S96" s="307"/>
      <c r="T96" s="301"/>
      <c r="U96" s="301"/>
      <c r="V96" s="321"/>
      <c r="W96" s="301"/>
      <c r="X96" s="392" t="str">
        <f t="shared" ca="1" si="2"/>
        <v/>
      </c>
    </row>
    <row r="97" spans="1:24" ht="25.5" hidden="1" customHeight="1" x14ac:dyDescent="0.25">
      <c r="A97" s="169">
        <v>22</v>
      </c>
      <c r="B97" s="170"/>
      <c r="C97" s="170"/>
      <c r="D97" s="244"/>
      <c r="E97" s="172"/>
      <c r="F97" s="170"/>
      <c r="G97" s="172"/>
      <c r="H97" s="173"/>
      <c r="I97" s="174"/>
      <c r="J97" s="174"/>
      <c r="K97" s="173"/>
      <c r="L97" s="173"/>
      <c r="M97" s="173"/>
      <c r="N97" s="175"/>
      <c r="O97" s="174"/>
      <c r="P97" s="174"/>
      <c r="Q97" s="173"/>
      <c r="R97" s="174"/>
      <c r="S97" s="174"/>
      <c r="T97" s="173"/>
      <c r="U97" s="173"/>
      <c r="V97" s="177"/>
      <c r="W97" s="173"/>
      <c r="X97" s="177" t="str">
        <f t="shared" ca="1" si="2"/>
        <v/>
      </c>
    </row>
    <row r="98" spans="1:24" ht="25.5" hidden="1" customHeight="1" x14ac:dyDescent="0.25">
      <c r="A98" s="418"/>
      <c r="B98" s="471"/>
      <c r="C98" s="471"/>
      <c r="D98" s="1105"/>
      <c r="E98" s="471"/>
      <c r="F98" s="471"/>
      <c r="G98" s="471"/>
      <c r="H98" s="187"/>
      <c r="I98" s="190"/>
      <c r="J98" s="190"/>
      <c r="K98" s="187"/>
      <c r="L98" s="187"/>
      <c r="M98" s="187"/>
      <c r="N98" s="194"/>
      <c r="O98" s="190"/>
      <c r="P98" s="190"/>
      <c r="Q98" s="187"/>
      <c r="R98" s="190"/>
      <c r="S98" s="190"/>
      <c r="T98" s="187"/>
      <c r="U98" s="187"/>
      <c r="V98" s="199"/>
      <c r="W98" s="187"/>
      <c r="X98" s="199" t="str">
        <f t="shared" ca="1" si="2"/>
        <v/>
      </c>
    </row>
    <row r="99" spans="1:24" ht="25.5" hidden="1" customHeight="1" x14ac:dyDescent="0.25">
      <c r="A99" s="293"/>
      <c r="B99" s="473"/>
      <c r="C99" s="473"/>
      <c r="D99" s="1106"/>
      <c r="E99" s="473"/>
      <c r="F99" s="473"/>
      <c r="G99" s="473"/>
      <c r="H99" s="301"/>
      <c r="I99" s="307"/>
      <c r="J99" s="307"/>
      <c r="K99" s="301"/>
      <c r="L99" s="301"/>
      <c r="M99" s="301"/>
      <c r="N99" s="319"/>
      <c r="O99" s="307"/>
      <c r="P99" s="307"/>
      <c r="Q99" s="301"/>
      <c r="R99" s="307"/>
      <c r="S99" s="307"/>
      <c r="T99" s="301"/>
      <c r="U99" s="301"/>
      <c r="V99" s="321"/>
      <c r="W99" s="301"/>
      <c r="X99" s="392" t="str">
        <f t="shared" ca="1" si="2"/>
        <v/>
      </c>
    </row>
    <row r="100" spans="1:24" ht="25.5" hidden="1" customHeight="1" x14ac:dyDescent="0.25">
      <c r="A100" s="169">
        <v>23</v>
      </c>
      <c r="B100" s="170"/>
      <c r="C100" s="170"/>
      <c r="D100" s="244"/>
      <c r="E100" s="172"/>
      <c r="F100" s="170"/>
      <c r="G100" s="172"/>
      <c r="H100" s="173"/>
      <c r="I100" s="174"/>
      <c r="J100" s="174"/>
      <c r="K100" s="173"/>
      <c r="L100" s="173"/>
      <c r="M100" s="173"/>
      <c r="N100" s="175"/>
      <c r="O100" s="174"/>
      <c r="P100" s="174"/>
      <c r="Q100" s="173"/>
      <c r="R100" s="174"/>
      <c r="S100" s="174"/>
      <c r="T100" s="173"/>
      <c r="U100" s="173"/>
      <c r="V100" s="177"/>
      <c r="W100" s="173"/>
      <c r="X100" s="177" t="str">
        <f t="shared" ca="1" si="2"/>
        <v/>
      </c>
    </row>
    <row r="101" spans="1:24" ht="25.5" hidden="1" customHeight="1" x14ac:dyDescent="0.25">
      <c r="A101" s="418"/>
      <c r="B101" s="471"/>
      <c r="C101" s="471"/>
      <c r="D101" s="1105"/>
      <c r="E101" s="471"/>
      <c r="F101" s="471"/>
      <c r="G101" s="471"/>
      <c r="H101" s="187"/>
      <c r="I101" s="190"/>
      <c r="J101" s="190"/>
      <c r="K101" s="187"/>
      <c r="L101" s="187"/>
      <c r="M101" s="187"/>
      <c r="N101" s="194"/>
      <c r="O101" s="190"/>
      <c r="P101" s="190"/>
      <c r="Q101" s="187"/>
      <c r="R101" s="190"/>
      <c r="S101" s="190"/>
      <c r="T101" s="187"/>
      <c r="U101" s="187"/>
      <c r="V101" s="199"/>
      <c r="W101" s="187"/>
      <c r="X101" s="199" t="str">
        <f t="shared" ca="1" si="2"/>
        <v/>
      </c>
    </row>
    <row r="102" spans="1:24" ht="25.5" hidden="1" customHeight="1" x14ac:dyDescent="0.25">
      <c r="A102" s="293"/>
      <c r="B102" s="473"/>
      <c r="C102" s="473"/>
      <c r="D102" s="1106"/>
      <c r="E102" s="473"/>
      <c r="F102" s="473"/>
      <c r="G102" s="473"/>
      <c r="H102" s="301"/>
      <c r="I102" s="307"/>
      <c r="J102" s="307"/>
      <c r="K102" s="301"/>
      <c r="L102" s="301"/>
      <c r="M102" s="301"/>
      <c r="N102" s="319"/>
      <c r="O102" s="307"/>
      <c r="P102" s="307"/>
      <c r="Q102" s="301"/>
      <c r="R102" s="307"/>
      <c r="S102" s="307"/>
      <c r="T102" s="301"/>
      <c r="U102" s="301"/>
      <c r="V102" s="321"/>
      <c r="W102" s="301"/>
      <c r="X102" s="392" t="str">
        <f t="shared" ca="1" si="2"/>
        <v/>
      </c>
    </row>
    <row r="103" spans="1:24" ht="25.5" hidden="1" customHeight="1" x14ac:dyDescent="0.25">
      <c r="A103" s="169">
        <v>24</v>
      </c>
      <c r="B103" s="170"/>
      <c r="C103" s="170"/>
      <c r="D103" s="244"/>
      <c r="E103" s="172"/>
      <c r="F103" s="170"/>
      <c r="G103" s="172"/>
      <c r="H103" s="173"/>
      <c r="I103" s="174"/>
      <c r="J103" s="174"/>
      <c r="K103" s="173"/>
      <c r="L103" s="173"/>
      <c r="M103" s="173"/>
      <c r="N103" s="175"/>
      <c r="O103" s="174"/>
      <c r="P103" s="174"/>
      <c r="Q103" s="173"/>
      <c r="R103" s="174"/>
      <c r="S103" s="174"/>
      <c r="T103" s="173"/>
      <c r="U103" s="173"/>
      <c r="V103" s="177"/>
      <c r="W103" s="173"/>
      <c r="X103" s="177" t="str">
        <f t="shared" ca="1" si="2"/>
        <v/>
      </c>
    </row>
    <row r="104" spans="1:24" ht="25.5" hidden="1" customHeight="1" x14ac:dyDescent="0.25">
      <c r="A104" s="418"/>
      <c r="B104" s="471"/>
      <c r="C104" s="471"/>
      <c r="D104" s="1105"/>
      <c r="E104" s="471"/>
      <c r="F104" s="471"/>
      <c r="G104" s="471"/>
      <c r="H104" s="187"/>
      <c r="I104" s="190"/>
      <c r="J104" s="190"/>
      <c r="K104" s="187"/>
      <c r="L104" s="187"/>
      <c r="M104" s="187"/>
      <c r="N104" s="194"/>
      <c r="O104" s="190"/>
      <c r="P104" s="190"/>
      <c r="Q104" s="187"/>
      <c r="R104" s="190"/>
      <c r="S104" s="190"/>
      <c r="T104" s="187"/>
      <c r="U104" s="187"/>
      <c r="V104" s="199"/>
      <c r="W104" s="187"/>
      <c r="X104" s="199" t="str">
        <f t="shared" ca="1" si="2"/>
        <v/>
      </c>
    </row>
    <row r="105" spans="1:24" ht="25.5" hidden="1" customHeight="1" x14ac:dyDescent="0.25">
      <c r="A105" s="293"/>
      <c r="B105" s="473"/>
      <c r="C105" s="473"/>
      <c r="D105" s="1106"/>
      <c r="E105" s="473"/>
      <c r="F105" s="473"/>
      <c r="G105" s="473"/>
      <c r="H105" s="301"/>
      <c r="I105" s="307"/>
      <c r="J105" s="307"/>
      <c r="K105" s="301"/>
      <c r="L105" s="301"/>
      <c r="M105" s="301"/>
      <c r="N105" s="319"/>
      <c r="O105" s="307"/>
      <c r="P105" s="307"/>
      <c r="Q105" s="301"/>
      <c r="R105" s="307"/>
      <c r="S105" s="307"/>
      <c r="T105" s="301"/>
      <c r="U105" s="301"/>
      <c r="V105" s="321"/>
      <c r="W105" s="301"/>
      <c r="X105" s="392" t="str">
        <f t="shared" ca="1" si="2"/>
        <v/>
      </c>
    </row>
    <row r="106" spans="1:24" ht="25.5" hidden="1" customHeight="1" x14ac:dyDescent="0.25">
      <c r="A106" s="169">
        <v>25</v>
      </c>
      <c r="B106" s="170"/>
      <c r="C106" s="170"/>
      <c r="D106" s="244"/>
      <c r="E106" s="172"/>
      <c r="F106" s="170"/>
      <c r="G106" s="172"/>
      <c r="H106" s="173"/>
      <c r="I106" s="174"/>
      <c r="J106" s="174"/>
      <c r="K106" s="173"/>
      <c r="L106" s="173"/>
      <c r="M106" s="173"/>
      <c r="N106" s="175"/>
      <c r="O106" s="174"/>
      <c r="P106" s="174"/>
      <c r="Q106" s="173"/>
      <c r="R106" s="174"/>
      <c r="S106" s="174"/>
      <c r="T106" s="173"/>
      <c r="U106" s="173"/>
      <c r="V106" s="177"/>
      <c r="W106" s="173"/>
      <c r="X106" s="177" t="str">
        <f t="shared" ca="1" si="2"/>
        <v/>
      </c>
    </row>
    <row r="107" spans="1:24" ht="25.5" hidden="1" customHeight="1" x14ac:dyDescent="0.25">
      <c r="A107" s="418"/>
      <c r="B107" s="471"/>
      <c r="C107" s="471"/>
      <c r="D107" s="1105"/>
      <c r="E107" s="471"/>
      <c r="F107" s="471"/>
      <c r="G107" s="471"/>
      <c r="H107" s="187"/>
      <c r="I107" s="190"/>
      <c r="J107" s="190"/>
      <c r="K107" s="187"/>
      <c r="L107" s="187"/>
      <c r="M107" s="187"/>
      <c r="N107" s="194"/>
      <c r="O107" s="190"/>
      <c r="P107" s="190"/>
      <c r="Q107" s="187"/>
      <c r="R107" s="190"/>
      <c r="S107" s="190"/>
      <c r="T107" s="187"/>
      <c r="U107" s="187"/>
      <c r="V107" s="199"/>
      <c r="W107" s="187"/>
      <c r="X107" s="199" t="str">
        <f t="shared" ca="1" si="2"/>
        <v/>
      </c>
    </row>
    <row r="108" spans="1:24" ht="25.5" hidden="1" customHeight="1" x14ac:dyDescent="0.25">
      <c r="A108" s="293"/>
      <c r="B108" s="473"/>
      <c r="C108" s="473"/>
      <c r="D108" s="1106"/>
      <c r="E108" s="473"/>
      <c r="F108" s="473"/>
      <c r="G108" s="473"/>
      <c r="H108" s="301"/>
      <c r="I108" s="307"/>
      <c r="J108" s="307"/>
      <c r="K108" s="301"/>
      <c r="L108" s="301"/>
      <c r="M108" s="301"/>
      <c r="N108" s="319"/>
      <c r="O108" s="307"/>
      <c r="P108" s="307"/>
      <c r="Q108" s="301"/>
      <c r="R108" s="307"/>
      <c r="S108" s="307"/>
      <c r="T108" s="301"/>
      <c r="U108" s="301"/>
      <c r="V108" s="321"/>
      <c r="W108" s="301"/>
      <c r="X108" s="392" t="str">
        <f t="shared" ca="1" si="2"/>
        <v/>
      </c>
    </row>
    <row r="109" spans="1:24" ht="25.5" hidden="1" customHeight="1" x14ac:dyDescent="0.25">
      <c r="A109" s="169">
        <v>26</v>
      </c>
      <c r="B109" s="170"/>
      <c r="C109" s="170"/>
      <c r="D109" s="244"/>
      <c r="E109" s="172"/>
      <c r="F109" s="170"/>
      <c r="G109" s="172"/>
      <c r="H109" s="173"/>
      <c r="I109" s="174"/>
      <c r="J109" s="174"/>
      <c r="K109" s="173"/>
      <c r="L109" s="173"/>
      <c r="M109" s="173"/>
      <c r="N109" s="175"/>
      <c r="O109" s="174"/>
      <c r="P109" s="174"/>
      <c r="Q109" s="173"/>
      <c r="R109" s="174"/>
      <c r="S109" s="174"/>
      <c r="T109" s="173"/>
      <c r="U109" s="173"/>
      <c r="V109" s="177"/>
      <c r="W109" s="173"/>
      <c r="X109" s="177" t="str">
        <f t="shared" ca="1" si="2"/>
        <v/>
      </c>
    </row>
    <row r="110" spans="1:24" ht="25.5" hidden="1" customHeight="1" x14ac:dyDescent="0.25">
      <c r="A110" s="418"/>
      <c r="B110" s="471"/>
      <c r="C110" s="471"/>
      <c r="D110" s="1105"/>
      <c r="E110" s="471"/>
      <c r="F110" s="471"/>
      <c r="G110" s="471"/>
      <c r="H110" s="187"/>
      <c r="I110" s="190"/>
      <c r="J110" s="190"/>
      <c r="K110" s="187"/>
      <c r="L110" s="187"/>
      <c r="M110" s="187"/>
      <c r="N110" s="194"/>
      <c r="O110" s="190"/>
      <c r="P110" s="190"/>
      <c r="Q110" s="187"/>
      <c r="R110" s="190"/>
      <c r="S110" s="190"/>
      <c r="T110" s="187"/>
      <c r="U110" s="187"/>
      <c r="V110" s="199"/>
      <c r="W110" s="187"/>
      <c r="X110" s="199" t="str">
        <f t="shared" ca="1" si="2"/>
        <v/>
      </c>
    </row>
    <row r="111" spans="1:24" ht="25.5" hidden="1" customHeight="1" x14ac:dyDescent="0.25">
      <c r="A111" s="293"/>
      <c r="B111" s="473"/>
      <c r="C111" s="473"/>
      <c r="D111" s="1106"/>
      <c r="E111" s="473"/>
      <c r="F111" s="473"/>
      <c r="G111" s="473"/>
      <c r="H111" s="301"/>
      <c r="I111" s="307"/>
      <c r="J111" s="307"/>
      <c r="K111" s="301"/>
      <c r="L111" s="301"/>
      <c r="M111" s="301"/>
      <c r="N111" s="319"/>
      <c r="O111" s="307"/>
      <c r="P111" s="307"/>
      <c r="Q111" s="301"/>
      <c r="R111" s="307"/>
      <c r="S111" s="307"/>
      <c r="T111" s="301"/>
      <c r="U111" s="301"/>
      <c r="V111" s="321"/>
      <c r="W111" s="301"/>
      <c r="X111" s="392" t="str">
        <f t="shared" ca="1" si="2"/>
        <v/>
      </c>
    </row>
    <row r="112" spans="1:24" ht="25.5" hidden="1" customHeight="1" x14ac:dyDescent="0.25">
      <c r="A112" s="169">
        <v>27</v>
      </c>
      <c r="B112" s="170"/>
      <c r="C112" s="170"/>
      <c r="D112" s="244"/>
      <c r="E112" s="172"/>
      <c r="F112" s="170"/>
      <c r="G112" s="172"/>
      <c r="H112" s="173"/>
      <c r="I112" s="174"/>
      <c r="J112" s="174"/>
      <c r="K112" s="173"/>
      <c r="L112" s="173"/>
      <c r="M112" s="173"/>
      <c r="N112" s="175"/>
      <c r="O112" s="174"/>
      <c r="P112" s="174"/>
      <c r="Q112" s="173"/>
      <c r="R112" s="174"/>
      <c r="S112" s="174"/>
      <c r="T112" s="173"/>
      <c r="U112" s="173"/>
      <c r="V112" s="177"/>
      <c r="W112" s="173"/>
      <c r="X112" s="177" t="str">
        <f t="shared" ca="1" si="2"/>
        <v/>
      </c>
    </row>
    <row r="113" spans="1:24" ht="25.5" hidden="1" customHeight="1" x14ac:dyDescent="0.25">
      <c r="A113" s="418"/>
      <c r="B113" s="471"/>
      <c r="C113" s="471"/>
      <c r="D113" s="1105"/>
      <c r="E113" s="471"/>
      <c r="F113" s="471"/>
      <c r="G113" s="471"/>
      <c r="H113" s="187"/>
      <c r="I113" s="190"/>
      <c r="J113" s="190"/>
      <c r="K113" s="187"/>
      <c r="L113" s="187"/>
      <c r="M113" s="187"/>
      <c r="N113" s="194"/>
      <c r="O113" s="190"/>
      <c r="P113" s="190"/>
      <c r="Q113" s="187"/>
      <c r="R113" s="190"/>
      <c r="S113" s="190"/>
      <c r="T113" s="187"/>
      <c r="U113" s="187"/>
      <c r="V113" s="199"/>
      <c r="W113" s="187"/>
      <c r="X113" s="199" t="str">
        <f t="shared" ca="1" si="2"/>
        <v/>
      </c>
    </row>
    <row r="114" spans="1:24" ht="25.5" hidden="1" customHeight="1" x14ac:dyDescent="0.25">
      <c r="A114" s="293"/>
      <c r="B114" s="473"/>
      <c r="C114" s="473"/>
      <c r="D114" s="1106"/>
      <c r="E114" s="473"/>
      <c r="F114" s="473"/>
      <c r="G114" s="473"/>
      <c r="H114" s="301"/>
      <c r="I114" s="307"/>
      <c r="J114" s="307"/>
      <c r="K114" s="301"/>
      <c r="L114" s="301"/>
      <c r="M114" s="301"/>
      <c r="N114" s="319"/>
      <c r="O114" s="307"/>
      <c r="P114" s="307"/>
      <c r="Q114" s="301"/>
      <c r="R114" s="307"/>
      <c r="S114" s="307"/>
      <c r="T114" s="301"/>
      <c r="U114" s="301"/>
      <c r="V114" s="321"/>
      <c r="W114" s="301"/>
      <c r="X114" s="392" t="str">
        <f t="shared" ca="1" si="2"/>
        <v/>
      </c>
    </row>
    <row r="115" spans="1:24" ht="25.5" hidden="1" customHeight="1" x14ac:dyDescent="0.25">
      <c r="A115" s="169">
        <v>28</v>
      </c>
      <c r="B115" s="170"/>
      <c r="C115" s="170"/>
      <c r="D115" s="244"/>
      <c r="E115" s="172"/>
      <c r="F115" s="170"/>
      <c r="G115" s="172"/>
      <c r="H115" s="173"/>
      <c r="I115" s="174"/>
      <c r="J115" s="174"/>
      <c r="K115" s="173"/>
      <c r="L115" s="173"/>
      <c r="M115" s="173"/>
      <c r="N115" s="175"/>
      <c r="O115" s="174"/>
      <c r="P115" s="174"/>
      <c r="Q115" s="173"/>
      <c r="R115" s="174"/>
      <c r="S115" s="174"/>
      <c r="T115" s="173"/>
      <c r="U115" s="173"/>
      <c r="V115" s="177"/>
      <c r="W115" s="173"/>
      <c r="X115" s="177" t="str">
        <f t="shared" ca="1" si="2"/>
        <v/>
      </c>
    </row>
    <row r="116" spans="1:24" ht="25.5" hidden="1" customHeight="1" x14ac:dyDescent="0.25">
      <c r="A116" s="418"/>
      <c r="B116" s="471"/>
      <c r="C116" s="471"/>
      <c r="D116" s="1105"/>
      <c r="E116" s="471"/>
      <c r="F116" s="471"/>
      <c r="G116" s="471"/>
      <c r="H116" s="187"/>
      <c r="I116" s="190"/>
      <c r="J116" s="190"/>
      <c r="K116" s="187"/>
      <c r="L116" s="187"/>
      <c r="M116" s="187"/>
      <c r="N116" s="194"/>
      <c r="O116" s="190"/>
      <c r="P116" s="190"/>
      <c r="Q116" s="187"/>
      <c r="R116" s="190"/>
      <c r="S116" s="190"/>
      <c r="T116" s="187"/>
      <c r="U116" s="187"/>
      <c r="V116" s="199"/>
      <c r="W116" s="187"/>
      <c r="X116" s="199" t="str">
        <f t="shared" ca="1" si="2"/>
        <v/>
      </c>
    </row>
    <row r="117" spans="1:24" ht="25.5" hidden="1" customHeight="1" x14ac:dyDescent="0.25">
      <c r="A117" s="293"/>
      <c r="B117" s="473"/>
      <c r="C117" s="473"/>
      <c r="D117" s="1106"/>
      <c r="E117" s="473"/>
      <c r="F117" s="473"/>
      <c r="G117" s="473"/>
      <c r="H117" s="301"/>
      <c r="I117" s="307"/>
      <c r="J117" s="307"/>
      <c r="K117" s="301"/>
      <c r="L117" s="301"/>
      <c r="M117" s="301"/>
      <c r="N117" s="319"/>
      <c r="O117" s="307"/>
      <c r="P117" s="307"/>
      <c r="Q117" s="301"/>
      <c r="R117" s="307"/>
      <c r="S117" s="307"/>
      <c r="T117" s="301"/>
      <c r="U117" s="301"/>
      <c r="V117" s="321"/>
      <c r="W117" s="301"/>
      <c r="X117" s="392" t="str">
        <f t="shared" ca="1" si="2"/>
        <v/>
      </c>
    </row>
    <row r="118" spans="1:24" ht="25.5" hidden="1" customHeight="1" x14ac:dyDescent="0.25">
      <c r="A118" s="169">
        <v>29</v>
      </c>
      <c r="B118" s="170"/>
      <c r="C118" s="170"/>
      <c r="D118" s="244"/>
      <c r="E118" s="172"/>
      <c r="F118" s="170"/>
      <c r="G118" s="172"/>
      <c r="H118" s="173"/>
      <c r="I118" s="174"/>
      <c r="J118" s="174"/>
      <c r="K118" s="173"/>
      <c r="L118" s="173"/>
      <c r="M118" s="173"/>
      <c r="N118" s="175"/>
      <c r="O118" s="174"/>
      <c r="P118" s="174"/>
      <c r="Q118" s="173"/>
      <c r="R118" s="174"/>
      <c r="S118" s="174"/>
      <c r="T118" s="173"/>
      <c r="U118" s="173"/>
      <c r="V118" s="177"/>
      <c r="W118" s="173"/>
      <c r="X118" s="177" t="str">
        <f t="shared" ca="1" si="2"/>
        <v/>
      </c>
    </row>
    <row r="119" spans="1:24" ht="25.5" hidden="1" customHeight="1" x14ac:dyDescent="0.25">
      <c r="A119" s="418"/>
      <c r="B119" s="471"/>
      <c r="C119" s="471"/>
      <c r="D119" s="1105"/>
      <c r="E119" s="471"/>
      <c r="F119" s="471"/>
      <c r="G119" s="471"/>
      <c r="H119" s="187"/>
      <c r="I119" s="190"/>
      <c r="J119" s="190"/>
      <c r="K119" s="187"/>
      <c r="L119" s="187"/>
      <c r="M119" s="187"/>
      <c r="N119" s="194"/>
      <c r="O119" s="190"/>
      <c r="P119" s="190"/>
      <c r="Q119" s="187"/>
      <c r="R119" s="190"/>
      <c r="S119" s="190"/>
      <c r="T119" s="187"/>
      <c r="U119" s="187"/>
      <c r="V119" s="199"/>
      <c r="W119" s="187"/>
      <c r="X119" s="199" t="str">
        <f t="shared" ca="1" si="2"/>
        <v/>
      </c>
    </row>
    <row r="120" spans="1:24" ht="25.5" hidden="1" customHeight="1" x14ac:dyDescent="0.25">
      <c r="A120" s="293"/>
      <c r="B120" s="473"/>
      <c r="C120" s="473"/>
      <c r="D120" s="1106"/>
      <c r="E120" s="473"/>
      <c r="F120" s="473"/>
      <c r="G120" s="473"/>
      <c r="H120" s="301"/>
      <c r="I120" s="307"/>
      <c r="J120" s="307"/>
      <c r="K120" s="301"/>
      <c r="L120" s="301"/>
      <c r="M120" s="301"/>
      <c r="N120" s="319"/>
      <c r="O120" s="307"/>
      <c r="P120" s="307"/>
      <c r="Q120" s="301"/>
      <c r="R120" s="307"/>
      <c r="S120" s="307"/>
      <c r="T120" s="301"/>
      <c r="U120" s="301"/>
      <c r="V120" s="321"/>
      <c r="W120" s="301"/>
      <c r="X120" s="392" t="str">
        <f t="shared" ca="1" si="2"/>
        <v/>
      </c>
    </row>
    <row r="121" spans="1:24" ht="25.5" hidden="1" customHeight="1" x14ac:dyDescent="0.25">
      <c r="A121" s="169">
        <v>30</v>
      </c>
      <c r="B121" s="170"/>
      <c r="C121" s="170"/>
      <c r="D121" s="244"/>
      <c r="E121" s="172"/>
      <c r="F121" s="170"/>
      <c r="G121" s="172"/>
      <c r="H121" s="173"/>
      <c r="I121" s="174"/>
      <c r="J121" s="174"/>
      <c r="K121" s="173"/>
      <c r="L121" s="173"/>
      <c r="M121" s="173"/>
      <c r="N121" s="175"/>
      <c r="O121" s="174"/>
      <c r="P121" s="174"/>
      <c r="Q121" s="173"/>
      <c r="R121" s="174"/>
      <c r="S121" s="174"/>
      <c r="T121" s="173"/>
      <c r="U121" s="173"/>
      <c r="V121" s="177"/>
      <c r="W121" s="173"/>
      <c r="X121" s="177" t="str">
        <f t="shared" ca="1" si="2"/>
        <v/>
      </c>
    </row>
    <row r="122" spans="1:24" ht="25.5" hidden="1" customHeight="1" x14ac:dyDescent="0.25">
      <c r="A122" s="418"/>
      <c r="B122" s="471"/>
      <c r="C122" s="471"/>
      <c r="D122" s="1105"/>
      <c r="E122" s="471"/>
      <c r="F122" s="471"/>
      <c r="G122" s="471"/>
      <c r="H122" s="187"/>
      <c r="I122" s="190"/>
      <c r="J122" s="190"/>
      <c r="K122" s="187"/>
      <c r="L122" s="187"/>
      <c r="M122" s="187"/>
      <c r="N122" s="194"/>
      <c r="O122" s="190"/>
      <c r="P122" s="190"/>
      <c r="Q122" s="187"/>
      <c r="R122" s="190"/>
      <c r="S122" s="190"/>
      <c r="T122" s="187"/>
      <c r="U122" s="187"/>
      <c r="V122" s="199"/>
      <c r="W122" s="187"/>
      <c r="X122" s="199" t="str">
        <f t="shared" ca="1" si="2"/>
        <v/>
      </c>
    </row>
    <row r="123" spans="1:24" ht="25.5" hidden="1" customHeight="1" x14ac:dyDescent="0.25">
      <c r="A123" s="293"/>
      <c r="B123" s="473"/>
      <c r="C123" s="473"/>
      <c r="D123" s="1106"/>
      <c r="E123" s="473"/>
      <c r="F123" s="473"/>
      <c r="G123" s="473"/>
      <c r="H123" s="301"/>
      <c r="I123" s="307"/>
      <c r="J123" s="307"/>
      <c r="K123" s="301"/>
      <c r="L123" s="301"/>
      <c r="M123" s="301"/>
      <c r="N123" s="319"/>
      <c r="O123" s="307"/>
      <c r="P123" s="307"/>
      <c r="Q123" s="301"/>
      <c r="R123" s="307"/>
      <c r="S123" s="307"/>
      <c r="T123" s="301"/>
      <c r="U123" s="301"/>
      <c r="V123" s="321"/>
      <c r="W123" s="301"/>
      <c r="X123" s="392" t="str">
        <f t="shared" ca="1" si="2"/>
        <v/>
      </c>
    </row>
    <row r="124" spans="1:24" ht="25.5" hidden="1" customHeight="1" x14ac:dyDescent="0.25">
      <c r="A124" s="169">
        <v>31</v>
      </c>
      <c r="B124" s="170"/>
      <c r="C124" s="170"/>
      <c r="D124" s="244"/>
      <c r="E124" s="172"/>
      <c r="F124" s="170"/>
      <c r="G124" s="172"/>
      <c r="H124" s="173"/>
      <c r="I124" s="174"/>
      <c r="J124" s="174"/>
      <c r="K124" s="173"/>
      <c r="L124" s="173"/>
      <c r="M124" s="173"/>
      <c r="N124" s="175"/>
      <c r="O124" s="174"/>
      <c r="P124" s="174"/>
      <c r="Q124" s="173"/>
      <c r="R124" s="174"/>
      <c r="S124" s="174"/>
      <c r="T124" s="173"/>
      <c r="U124" s="173"/>
      <c r="V124" s="177"/>
      <c r="W124" s="173"/>
      <c r="X124" s="177" t="str">
        <f t="shared" ca="1" si="2"/>
        <v/>
      </c>
    </row>
    <row r="125" spans="1:24" ht="25.5" hidden="1" customHeight="1" x14ac:dyDescent="0.25">
      <c r="A125" s="418"/>
      <c r="B125" s="471"/>
      <c r="C125" s="471"/>
      <c r="D125" s="1105"/>
      <c r="E125" s="471"/>
      <c r="F125" s="471"/>
      <c r="G125" s="471"/>
      <c r="H125" s="187"/>
      <c r="I125" s="190"/>
      <c r="J125" s="190"/>
      <c r="K125" s="187"/>
      <c r="L125" s="187"/>
      <c r="M125" s="187"/>
      <c r="N125" s="194"/>
      <c r="O125" s="190"/>
      <c r="P125" s="190"/>
      <c r="Q125" s="187"/>
      <c r="R125" s="190"/>
      <c r="S125" s="190"/>
      <c r="T125" s="187"/>
      <c r="U125" s="187"/>
      <c r="V125" s="199"/>
      <c r="W125" s="187"/>
      <c r="X125" s="199" t="str">
        <f t="shared" ca="1" si="2"/>
        <v/>
      </c>
    </row>
    <row r="126" spans="1:24" ht="25.5" hidden="1" customHeight="1" x14ac:dyDescent="0.25">
      <c r="A126" s="293"/>
      <c r="B126" s="473"/>
      <c r="C126" s="473"/>
      <c r="D126" s="1106"/>
      <c r="E126" s="473"/>
      <c r="F126" s="473"/>
      <c r="G126" s="473"/>
      <c r="H126" s="301"/>
      <c r="I126" s="307"/>
      <c r="J126" s="307"/>
      <c r="K126" s="301"/>
      <c r="L126" s="301"/>
      <c r="M126" s="301"/>
      <c r="N126" s="319"/>
      <c r="O126" s="307"/>
      <c r="P126" s="307"/>
      <c r="Q126" s="301"/>
      <c r="R126" s="307"/>
      <c r="S126" s="307"/>
      <c r="T126" s="301"/>
      <c r="U126" s="301"/>
      <c r="V126" s="321"/>
      <c r="W126" s="301"/>
      <c r="X126" s="392" t="str">
        <f t="shared" ca="1" si="2"/>
        <v/>
      </c>
    </row>
    <row r="127" spans="1:24" ht="25.5" hidden="1" customHeight="1" x14ac:dyDescent="0.25">
      <c r="A127" s="169">
        <v>32</v>
      </c>
      <c r="B127" s="170"/>
      <c r="C127" s="170"/>
      <c r="D127" s="244"/>
      <c r="E127" s="172"/>
      <c r="F127" s="170"/>
      <c r="G127" s="172"/>
      <c r="H127" s="173"/>
      <c r="I127" s="174"/>
      <c r="J127" s="174"/>
      <c r="K127" s="173"/>
      <c r="L127" s="173"/>
      <c r="M127" s="173"/>
      <c r="N127" s="175"/>
      <c r="O127" s="174"/>
      <c r="P127" s="174"/>
      <c r="Q127" s="173"/>
      <c r="R127" s="174"/>
      <c r="S127" s="174"/>
      <c r="T127" s="173"/>
      <c r="U127" s="173"/>
      <c r="V127" s="177"/>
      <c r="W127" s="173"/>
      <c r="X127" s="177" t="str">
        <f t="shared" ca="1" si="2"/>
        <v/>
      </c>
    </row>
    <row r="128" spans="1:24" ht="25.5" hidden="1" customHeight="1" x14ac:dyDescent="0.25">
      <c r="A128" s="418"/>
      <c r="B128" s="471"/>
      <c r="C128" s="471"/>
      <c r="D128" s="1105"/>
      <c r="E128" s="471"/>
      <c r="F128" s="471"/>
      <c r="G128" s="471"/>
      <c r="H128" s="187"/>
      <c r="I128" s="190"/>
      <c r="J128" s="190"/>
      <c r="K128" s="187"/>
      <c r="L128" s="187"/>
      <c r="M128" s="187"/>
      <c r="N128" s="194"/>
      <c r="O128" s="190"/>
      <c r="P128" s="190"/>
      <c r="Q128" s="187"/>
      <c r="R128" s="190"/>
      <c r="S128" s="190"/>
      <c r="T128" s="187"/>
      <c r="U128" s="187"/>
      <c r="V128" s="199"/>
      <c r="W128" s="187"/>
      <c r="X128" s="199" t="str">
        <f t="shared" ca="1" si="2"/>
        <v/>
      </c>
    </row>
    <row r="129" spans="1:24" ht="25.5" hidden="1" customHeight="1" x14ac:dyDescent="0.25">
      <c r="A129" s="293"/>
      <c r="B129" s="473"/>
      <c r="C129" s="473"/>
      <c r="D129" s="1106"/>
      <c r="E129" s="473"/>
      <c r="F129" s="473"/>
      <c r="G129" s="473"/>
      <c r="H129" s="301"/>
      <c r="I129" s="307"/>
      <c r="J129" s="307"/>
      <c r="K129" s="301"/>
      <c r="L129" s="301"/>
      <c r="M129" s="301"/>
      <c r="N129" s="319"/>
      <c r="O129" s="307"/>
      <c r="P129" s="307"/>
      <c r="Q129" s="301"/>
      <c r="R129" s="307"/>
      <c r="S129" s="307"/>
      <c r="T129" s="301"/>
      <c r="U129" s="301"/>
      <c r="V129" s="321"/>
      <c r="W129" s="301"/>
      <c r="X129" s="392" t="str">
        <f t="shared" ca="1" si="2"/>
        <v/>
      </c>
    </row>
    <row r="130" spans="1:24" ht="25.5" hidden="1" customHeight="1" x14ac:dyDescent="0.25">
      <c r="A130" s="169">
        <v>33</v>
      </c>
      <c r="B130" s="170"/>
      <c r="C130" s="170"/>
      <c r="D130" s="244"/>
      <c r="E130" s="172"/>
      <c r="F130" s="170"/>
      <c r="G130" s="172"/>
      <c r="H130" s="173"/>
      <c r="I130" s="174"/>
      <c r="J130" s="174"/>
      <c r="K130" s="173"/>
      <c r="L130" s="173"/>
      <c r="M130" s="173"/>
      <c r="N130" s="175"/>
      <c r="O130" s="174"/>
      <c r="P130" s="174"/>
      <c r="Q130" s="173"/>
      <c r="R130" s="174"/>
      <c r="S130" s="174"/>
      <c r="T130" s="173"/>
      <c r="U130" s="173"/>
      <c r="V130" s="177"/>
      <c r="W130" s="173"/>
      <c r="X130" s="177" t="str">
        <f t="shared" ca="1" si="2"/>
        <v/>
      </c>
    </row>
    <row r="131" spans="1:24" ht="25.5" hidden="1" customHeight="1" x14ac:dyDescent="0.25">
      <c r="A131" s="418"/>
      <c r="B131" s="471"/>
      <c r="C131" s="471"/>
      <c r="D131" s="1105"/>
      <c r="E131" s="471"/>
      <c r="F131" s="471"/>
      <c r="G131" s="471"/>
      <c r="H131" s="187"/>
      <c r="I131" s="190"/>
      <c r="J131" s="190"/>
      <c r="K131" s="187"/>
      <c r="L131" s="187"/>
      <c r="M131" s="187"/>
      <c r="N131" s="194"/>
      <c r="O131" s="190"/>
      <c r="P131" s="190"/>
      <c r="Q131" s="187"/>
      <c r="R131" s="190"/>
      <c r="S131" s="190"/>
      <c r="T131" s="187"/>
      <c r="U131" s="187"/>
      <c r="V131" s="199"/>
      <c r="W131" s="187"/>
      <c r="X131" s="199" t="str">
        <f t="shared" ca="1" si="2"/>
        <v/>
      </c>
    </row>
    <row r="132" spans="1:24" ht="25.5" hidden="1" customHeight="1" x14ac:dyDescent="0.25">
      <c r="A132" s="293"/>
      <c r="B132" s="473"/>
      <c r="C132" s="473"/>
      <c r="D132" s="1106"/>
      <c r="E132" s="473"/>
      <c r="F132" s="473"/>
      <c r="G132" s="473"/>
      <c r="H132" s="301"/>
      <c r="I132" s="307"/>
      <c r="J132" s="307"/>
      <c r="K132" s="301"/>
      <c r="L132" s="301"/>
      <c r="M132" s="301"/>
      <c r="N132" s="319"/>
      <c r="O132" s="307"/>
      <c r="P132" s="307"/>
      <c r="Q132" s="301"/>
      <c r="R132" s="307"/>
      <c r="S132" s="307"/>
      <c r="T132" s="301"/>
      <c r="U132" s="301"/>
      <c r="V132" s="321"/>
      <c r="W132" s="301"/>
      <c r="X132" s="392" t="str">
        <f t="shared" ca="1" si="2"/>
        <v/>
      </c>
    </row>
    <row r="133" spans="1:24" ht="25.5" hidden="1" customHeight="1" x14ac:dyDescent="0.25">
      <c r="A133" s="169">
        <v>34</v>
      </c>
      <c r="B133" s="170"/>
      <c r="C133" s="170"/>
      <c r="D133" s="244"/>
      <c r="E133" s="172"/>
      <c r="F133" s="170"/>
      <c r="G133" s="172"/>
      <c r="H133" s="173"/>
      <c r="I133" s="174"/>
      <c r="J133" s="174"/>
      <c r="K133" s="173"/>
      <c r="L133" s="173"/>
      <c r="M133" s="173"/>
      <c r="N133" s="175"/>
      <c r="O133" s="174"/>
      <c r="P133" s="174"/>
      <c r="Q133" s="173"/>
      <c r="R133" s="174"/>
      <c r="S133" s="174"/>
      <c r="T133" s="173"/>
      <c r="U133" s="173"/>
      <c r="V133" s="177"/>
      <c r="W133" s="173"/>
      <c r="X133" s="177" t="str">
        <f t="shared" ca="1" si="2"/>
        <v/>
      </c>
    </row>
    <row r="134" spans="1:24" ht="25.5" hidden="1" customHeight="1" x14ac:dyDescent="0.25">
      <c r="A134" s="418"/>
      <c r="B134" s="471"/>
      <c r="C134" s="471"/>
      <c r="D134" s="1105"/>
      <c r="E134" s="471"/>
      <c r="F134" s="471"/>
      <c r="G134" s="471"/>
      <c r="H134" s="187"/>
      <c r="I134" s="190"/>
      <c r="J134" s="190"/>
      <c r="K134" s="187"/>
      <c r="L134" s="187"/>
      <c r="M134" s="187"/>
      <c r="N134" s="194"/>
      <c r="O134" s="190"/>
      <c r="P134" s="190"/>
      <c r="Q134" s="187"/>
      <c r="R134" s="190"/>
      <c r="S134" s="190"/>
      <c r="T134" s="187"/>
      <c r="U134" s="187"/>
      <c r="V134" s="199"/>
      <c r="W134" s="187"/>
      <c r="X134" s="199" t="str">
        <f t="shared" ca="1" si="2"/>
        <v/>
      </c>
    </row>
    <row r="135" spans="1:24" ht="25.5" hidden="1" customHeight="1" x14ac:dyDescent="0.25">
      <c r="A135" s="293"/>
      <c r="B135" s="473"/>
      <c r="C135" s="473"/>
      <c r="D135" s="1106"/>
      <c r="E135" s="473"/>
      <c r="F135" s="473"/>
      <c r="G135" s="473"/>
      <c r="H135" s="301"/>
      <c r="I135" s="307"/>
      <c r="J135" s="307"/>
      <c r="K135" s="301"/>
      <c r="L135" s="301"/>
      <c r="M135" s="301"/>
      <c r="N135" s="319"/>
      <c r="O135" s="307"/>
      <c r="P135" s="307"/>
      <c r="Q135" s="301"/>
      <c r="R135" s="307"/>
      <c r="S135" s="307"/>
      <c r="T135" s="301"/>
      <c r="U135" s="301"/>
      <c r="V135" s="321"/>
      <c r="W135" s="301"/>
      <c r="X135" s="392" t="str">
        <f t="shared" ca="1" si="2"/>
        <v/>
      </c>
    </row>
    <row r="136" spans="1:24" ht="25.5" hidden="1" customHeight="1" x14ac:dyDescent="0.25">
      <c r="A136" s="169">
        <v>35</v>
      </c>
      <c r="B136" s="170"/>
      <c r="C136" s="170"/>
      <c r="D136" s="244"/>
      <c r="E136" s="172"/>
      <c r="F136" s="170"/>
      <c r="G136" s="172"/>
      <c r="H136" s="173"/>
      <c r="I136" s="174"/>
      <c r="J136" s="174"/>
      <c r="K136" s="173"/>
      <c r="L136" s="173"/>
      <c r="M136" s="173"/>
      <c r="N136" s="175"/>
      <c r="O136" s="174"/>
      <c r="P136" s="174"/>
      <c r="Q136" s="173"/>
      <c r="R136" s="174"/>
      <c r="S136" s="174"/>
      <c r="T136" s="173"/>
      <c r="U136" s="173"/>
      <c r="V136" s="177"/>
      <c r="W136" s="173"/>
      <c r="X136" s="177" t="str">
        <f t="shared" ca="1" si="2"/>
        <v/>
      </c>
    </row>
    <row r="137" spans="1:24" ht="25.5" hidden="1" customHeight="1" x14ac:dyDescent="0.25">
      <c r="A137" s="418"/>
      <c r="B137" s="471"/>
      <c r="C137" s="471"/>
      <c r="D137" s="1105"/>
      <c r="E137" s="471"/>
      <c r="F137" s="471"/>
      <c r="G137" s="471"/>
      <c r="H137" s="187"/>
      <c r="I137" s="190"/>
      <c r="J137" s="190"/>
      <c r="K137" s="187"/>
      <c r="L137" s="187"/>
      <c r="M137" s="187"/>
      <c r="N137" s="194"/>
      <c r="O137" s="190"/>
      <c r="P137" s="190"/>
      <c r="Q137" s="187"/>
      <c r="R137" s="190"/>
      <c r="S137" s="190"/>
      <c r="T137" s="187"/>
      <c r="U137" s="187"/>
      <c r="V137" s="199"/>
      <c r="W137" s="187"/>
      <c r="X137" s="199" t="str">
        <f t="shared" ca="1" si="2"/>
        <v/>
      </c>
    </row>
    <row r="138" spans="1:24" ht="25.5" hidden="1" customHeight="1" x14ac:dyDescent="0.25">
      <c r="A138" s="293"/>
      <c r="B138" s="473"/>
      <c r="C138" s="473"/>
      <c r="D138" s="1106"/>
      <c r="E138" s="473"/>
      <c r="F138" s="473"/>
      <c r="G138" s="473"/>
      <c r="H138" s="301"/>
      <c r="I138" s="307"/>
      <c r="J138" s="307"/>
      <c r="K138" s="301"/>
      <c r="L138" s="301"/>
      <c r="M138" s="301"/>
      <c r="N138" s="319"/>
      <c r="O138" s="307"/>
      <c r="P138" s="307"/>
      <c r="Q138" s="301"/>
      <c r="R138" s="307"/>
      <c r="S138" s="307"/>
      <c r="T138" s="301"/>
      <c r="U138" s="301"/>
      <c r="V138" s="321"/>
      <c r="W138" s="301"/>
      <c r="X138" s="392" t="str">
        <f t="shared" ca="1" si="2"/>
        <v/>
      </c>
    </row>
    <row r="139" spans="1:24" ht="25.5" hidden="1" customHeight="1" x14ac:dyDescent="0.25">
      <c r="A139" s="169">
        <v>36</v>
      </c>
      <c r="B139" s="170"/>
      <c r="C139" s="170"/>
      <c r="D139" s="244"/>
      <c r="E139" s="172"/>
      <c r="F139" s="170"/>
      <c r="G139" s="172"/>
      <c r="H139" s="173"/>
      <c r="I139" s="174"/>
      <c r="J139" s="174"/>
      <c r="K139" s="173"/>
      <c r="L139" s="173"/>
      <c r="M139" s="173"/>
      <c r="N139" s="175"/>
      <c r="O139" s="174"/>
      <c r="P139" s="174"/>
      <c r="Q139" s="173"/>
      <c r="R139" s="174"/>
      <c r="S139" s="174"/>
      <c r="T139" s="173"/>
      <c r="U139" s="173"/>
      <c r="V139" s="177"/>
      <c r="W139" s="173"/>
      <c r="X139" s="177" t="str">
        <f t="shared" ca="1" si="2"/>
        <v/>
      </c>
    </row>
    <row r="140" spans="1:24" ht="25.5" hidden="1" customHeight="1" x14ac:dyDescent="0.25">
      <c r="A140" s="418"/>
      <c r="B140" s="471"/>
      <c r="C140" s="471"/>
      <c r="D140" s="1105"/>
      <c r="E140" s="471"/>
      <c r="F140" s="471"/>
      <c r="G140" s="471"/>
      <c r="H140" s="187"/>
      <c r="I140" s="190"/>
      <c r="J140" s="190"/>
      <c r="K140" s="187"/>
      <c r="L140" s="187"/>
      <c r="M140" s="187"/>
      <c r="N140" s="194"/>
      <c r="O140" s="190"/>
      <c r="P140" s="190"/>
      <c r="Q140" s="187"/>
      <c r="R140" s="190"/>
      <c r="S140" s="190"/>
      <c r="T140" s="187"/>
      <c r="U140" s="187"/>
      <c r="V140" s="199"/>
      <c r="W140" s="187"/>
      <c r="X140" s="199" t="str">
        <f t="shared" ca="1" si="2"/>
        <v/>
      </c>
    </row>
    <row r="141" spans="1:24" ht="8.25" hidden="1" customHeight="1" x14ac:dyDescent="0.25">
      <c r="A141" s="293"/>
      <c r="B141" s="473"/>
      <c r="C141" s="473"/>
      <c r="D141" s="1106"/>
      <c r="E141" s="473"/>
      <c r="F141" s="473"/>
      <c r="G141" s="473"/>
      <c r="H141" s="301"/>
      <c r="I141" s="307"/>
      <c r="J141" s="307"/>
      <c r="K141" s="301"/>
      <c r="L141" s="301"/>
      <c r="M141" s="301"/>
      <c r="N141" s="319"/>
      <c r="O141" s="307"/>
      <c r="P141" s="307"/>
      <c r="Q141" s="301"/>
      <c r="R141" s="307"/>
      <c r="S141" s="307"/>
      <c r="T141" s="301"/>
      <c r="U141" s="301"/>
      <c r="V141" s="321"/>
      <c r="W141" s="301"/>
      <c r="X141" s="321" t="str">
        <f t="shared" ca="1" si="2"/>
        <v/>
      </c>
    </row>
    <row r="142" spans="1:24" ht="29.25" customHeight="1" x14ac:dyDescent="0.35">
      <c r="A142" s="2"/>
      <c r="B142" s="355"/>
      <c r="C142" s="355"/>
      <c r="D142" s="1117"/>
      <c r="E142" s="437"/>
      <c r="F142" s="355"/>
      <c r="G142" s="437"/>
      <c r="H142" s="437"/>
      <c r="I142" s="706"/>
      <c r="J142" s="706"/>
      <c r="K142" s="437"/>
      <c r="L142" s="437"/>
      <c r="M142" s="437"/>
      <c r="N142" s="706"/>
      <c r="O142" s="706"/>
      <c r="P142" s="706"/>
      <c r="Q142" s="437"/>
      <c r="R142" s="1118"/>
      <c r="S142" s="441"/>
      <c r="T142" s="437"/>
      <c r="U142" s="437"/>
      <c r="V142" s="5"/>
      <c r="W142" s="437"/>
      <c r="X142" s="1119"/>
    </row>
    <row r="143" spans="1:24" ht="12" customHeight="1" x14ac:dyDescent="0.35">
      <c r="A143" s="2"/>
      <c r="B143" s="355"/>
      <c r="C143" s="355"/>
      <c r="D143" s="355"/>
      <c r="E143" s="605"/>
      <c r="F143" s="355"/>
      <c r="G143" s="437"/>
      <c r="H143" s="437"/>
      <c r="I143" s="706"/>
      <c r="J143" s="706"/>
      <c r="K143" s="437"/>
      <c r="L143" s="437"/>
      <c r="M143" s="437"/>
      <c r="N143" s="706"/>
      <c r="O143" s="706"/>
      <c r="P143" s="706"/>
      <c r="Q143" s="437"/>
      <c r="R143" s="1118"/>
      <c r="S143" s="441"/>
      <c r="T143" s="437"/>
      <c r="U143" s="437"/>
      <c r="V143" s="5"/>
      <c r="W143" s="437"/>
      <c r="X143" s="355"/>
    </row>
    <row r="144" spans="1:24" x14ac:dyDescent="0.25">
      <c r="A144" s="1"/>
      <c r="B144" s="1"/>
      <c r="C144" s="1"/>
      <c r="D144" s="1"/>
      <c r="E144" s="17"/>
      <c r="F144" s="1"/>
      <c r="G144" s="17"/>
      <c r="H144" s="17"/>
      <c r="I144" s="7"/>
      <c r="J144" s="7"/>
      <c r="K144" s="449"/>
      <c r="L144" s="1"/>
      <c r="M144" s="1"/>
      <c r="N144" s="1"/>
      <c r="O144" s="1"/>
      <c r="P144" s="1"/>
      <c r="Q144" s="15"/>
      <c r="R144" s="973"/>
      <c r="S144" s="7"/>
      <c r="T144" s="17"/>
      <c r="U144" s="1"/>
      <c r="V144" s="449"/>
      <c r="W144" s="17"/>
      <c r="X144" s="1"/>
    </row>
    <row r="145" spans="1:24" x14ac:dyDescent="0.25">
      <c r="A145" s="1"/>
      <c r="B145" s="1"/>
      <c r="C145" s="1"/>
      <c r="D145" s="1"/>
      <c r="E145" s="17"/>
      <c r="F145" s="1"/>
      <c r="G145" s="17"/>
      <c r="H145" s="17"/>
      <c r="I145" s="7"/>
      <c r="J145" s="7"/>
      <c r="K145" s="449"/>
      <c r="L145" s="1"/>
      <c r="M145" s="1"/>
      <c r="N145" s="1"/>
      <c r="O145" s="1"/>
      <c r="P145" s="1"/>
      <c r="Q145" s="15"/>
      <c r="R145" s="973"/>
      <c r="S145" s="7"/>
      <c r="T145" s="17"/>
      <c r="U145" s="1"/>
      <c r="V145" s="1"/>
      <c r="W145" s="17"/>
      <c r="X145" s="1"/>
    </row>
    <row r="146" spans="1:24" x14ac:dyDescent="0.25">
      <c r="A146" s="1"/>
      <c r="B146" s="1"/>
      <c r="C146" s="1"/>
      <c r="D146" s="1"/>
      <c r="E146" s="17"/>
      <c r="F146" s="1"/>
      <c r="G146" s="17"/>
      <c r="H146" s="17"/>
      <c r="I146" s="1"/>
      <c r="J146" s="1"/>
      <c r="K146" s="1"/>
      <c r="L146" s="1"/>
      <c r="M146" s="1"/>
      <c r="N146" s="1"/>
      <c r="O146" s="1"/>
      <c r="P146" s="1"/>
      <c r="Q146" s="17"/>
      <c r="R146" s="793"/>
      <c r="S146" s="1"/>
      <c r="T146" s="17"/>
      <c r="U146" s="1"/>
      <c r="V146" s="1"/>
      <c r="W146" s="17"/>
      <c r="X146" s="1"/>
    </row>
    <row r="147" spans="1:24" x14ac:dyDescent="0.25">
      <c r="A147" s="1"/>
      <c r="B147" s="1"/>
      <c r="C147" s="1"/>
      <c r="D147" s="1"/>
      <c r="E147" s="1"/>
      <c r="F147" s="1"/>
      <c r="G147" s="1"/>
      <c r="H147" s="1"/>
      <c r="I147" s="1"/>
      <c r="J147" s="1"/>
      <c r="K147" s="1"/>
      <c r="L147" s="1"/>
      <c r="M147" s="1"/>
      <c r="N147" s="1"/>
      <c r="O147" s="1"/>
      <c r="P147" s="1"/>
      <c r="Q147" s="1"/>
      <c r="R147" s="793"/>
      <c r="S147" s="1"/>
      <c r="T147" s="1"/>
      <c r="U147" s="1"/>
      <c r="V147" s="1"/>
      <c r="W147" s="1"/>
      <c r="X147" s="1"/>
    </row>
  </sheetData>
  <sheetProtection sheet="1" objects="1" scenarios="1"/>
  <autoFilter ref="A39:X141">
    <filterColumn colId="21">
      <filters blank="1">
        <filter val="Abierta - en Desarrollo"/>
        <filter val="Abierta - Vencida"/>
      </filters>
    </filterColumn>
  </autoFilter>
  <mergeCells count="24">
    <mergeCell ref="A21:C24"/>
    <mergeCell ref="U22:W22"/>
    <mergeCell ref="U24:W24"/>
    <mergeCell ref="U21:W21"/>
    <mergeCell ref="D21:T24"/>
    <mergeCell ref="Q38:S38"/>
    <mergeCell ref="T38:W38"/>
    <mergeCell ref="L27:M27"/>
    <mergeCell ref="I26:M26"/>
    <mergeCell ref="F26:G26"/>
    <mergeCell ref="P27:V27"/>
    <mergeCell ref="I27:K27"/>
    <mergeCell ref="A26:C26"/>
    <mergeCell ref="A27:C27"/>
    <mergeCell ref="M33:M34"/>
    <mergeCell ref="H38:P38"/>
    <mergeCell ref="A38:G38"/>
    <mergeCell ref="L30:M30"/>
    <mergeCell ref="I31:M31"/>
    <mergeCell ref="I30:K30"/>
    <mergeCell ref="L28:M28"/>
    <mergeCell ref="L29:M29"/>
    <mergeCell ref="I28:K28"/>
    <mergeCell ref="I29:K29"/>
  </mergeCells>
  <conditionalFormatting sqref="X50:X141">
    <cfRule type="cellIs" dxfId="43" priority="1" operator="greaterThan">
      <formula>SI($P$40-$X$38)&gt;0</formula>
    </cfRule>
  </conditionalFormatting>
  <conditionalFormatting sqref="V62:V141">
    <cfRule type="cellIs" dxfId="42" priority="2" operator="equal">
      <formula>$J$6</formula>
    </cfRule>
  </conditionalFormatting>
  <conditionalFormatting sqref="V62:V141">
    <cfRule type="cellIs" dxfId="41" priority="3" operator="equal">
      <formula>$J$5</formula>
    </cfRule>
  </conditionalFormatting>
  <conditionalFormatting sqref="V62:V141">
    <cfRule type="cellIs" dxfId="40" priority="4" operator="equal">
      <formula>$J$4</formula>
    </cfRule>
  </conditionalFormatting>
  <conditionalFormatting sqref="X40">
    <cfRule type="cellIs" dxfId="39" priority="5" operator="greaterThan">
      <formula>SI($P$40-$X$38)&gt;0</formula>
    </cfRule>
  </conditionalFormatting>
  <conditionalFormatting sqref="X41">
    <cfRule type="cellIs" dxfId="38" priority="6" operator="greaterThan">
      <formula>SI($P$40-$X$38)&gt;0</formula>
    </cfRule>
  </conditionalFormatting>
  <conditionalFormatting sqref="X42">
    <cfRule type="cellIs" dxfId="37" priority="7" operator="greaterThan">
      <formula>SI($P$40-$X$38)&gt;0</formula>
    </cfRule>
  </conditionalFormatting>
  <conditionalFormatting sqref="X43">
    <cfRule type="cellIs" dxfId="36" priority="8" operator="greaterThan">
      <formula>SI($P$40-$X$38)&gt;0</formula>
    </cfRule>
  </conditionalFormatting>
  <conditionalFormatting sqref="X44">
    <cfRule type="cellIs" dxfId="35" priority="9" operator="greaterThan">
      <formula>SI($P$40-$X$38)&gt;0</formula>
    </cfRule>
  </conditionalFormatting>
  <conditionalFormatting sqref="X45">
    <cfRule type="cellIs" dxfId="34" priority="10" operator="greaterThan">
      <formula>SI($P$40-$X$38)&gt;0</formula>
    </cfRule>
  </conditionalFormatting>
  <conditionalFormatting sqref="X46">
    <cfRule type="cellIs" dxfId="33" priority="11" operator="greaterThan">
      <formula>SI($P$40-$X$38)&gt;0</formula>
    </cfRule>
  </conditionalFormatting>
  <conditionalFormatting sqref="X47">
    <cfRule type="cellIs" dxfId="32" priority="12" operator="greaterThan">
      <formula>SI($P$40-$X$38)&gt;0</formula>
    </cfRule>
  </conditionalFormatting>
  <conditionalFormatting sqref="X48">
    <cfRule type="cellIs" dxfId="31" priority="13" operator="greaterThan">
      <formula>SI($P$40-$X$38)&gt;0</formula>
    </cfRule>
  </conditionalFormatting>
  <conditionalFormatting sqref="X49">
    <cfRule type="cellIs" dxfId="30" priority="14" operator="greaterThan">
      <formula>SI($P$40-$X$38)&gt;0</formula>
    </cfRule>
  </conditionalFormatting>
  <conditionalFormatting sqref="V40">
    <cfRule type="cellIs" dxfId="29" priority="15" operator="equal">
      <formula>$J$6</formula>
    </cfRule>
  </conditionalFormatting>
  <conditionalFormatting sqref="V40">
    <cfRule type="cellIs" dxfId="28" priority="16" operator="equal">
      <formula>$J$5</formula>
    </cfRule>
  </conditionalFormatting>
  <conditionalFormatting sqref="V40">
    <cfRule type="cellIs" dxfId="27" priority="17" operator="equal">
      <formula>$J$4</formula>
    </cfRule>
  </conditionalFormatting>
  <conditionalFormatting sqref="V41">
    <cfRule type="cellIs" dxfId="26" priority="18" operator="equal">
      <formula>$J$6</formula>
    </cfRule>
  </conditionalFormatting>
  <conditionalFormatting sqref="V41">
    <cfRule type="cellIs" dxfId="25" priority="19" operator="equal">
      <formula>$J$5</formula>
    </cfRule>
  </conditionalFormatting>
  <conditionalFormatting sqref="V41">
    <cfRule type="cellIs" dxfId="24" priority="20" operator="equal">
      <formula>$J$4</formula>
    </cfRule>
  </conditionalFormatting>
  <conditionalFormatting sqref="V42">
    <cfRule type="cellIs" dxfId="23" priority="21" operator="equal">
      <formula>$J$6</formula>
    </cfRule>
  </conditionalFormatting>
  <conditionalFormatting sqref="V42">
    <cfRule type="cellIs" dxfId="22" priority="22" operator="equal">
      <formula>$J$5</formula>
    </cfRule>
  </conditionalFormatting>
  <conditionalFormatting sqref="V42">
    <cfRule type="cellIs" dxfId="21" priority="23" operator="equal">
      <formula>$J$4</formula>
    </cfRule>
  </conditionalFormatting>
  <conditionalFormatting sqref="V43">
    <cfRule type="cellIs" dxfId="20" priority="24" operator="equal">
      <formula>$J$6</formula>
    </cfRule>
  </conditionalFormatting>
  <conditionalFormatting sqref="V43">
    <cfRule type="cellIs" dxfId="19" priority="25" operator="equal">
      <formula>$J$5</formula>
    </cfRule>
  </conditionalFormatting>
  <conditionalFormatting sqref="V43">
    <cfRule type="cellIs" dxfId="18" priority="26" operator="equal">
      <formula>$J$4</formula>
    </cfRule>
  </conditionalFormatting>
  <conditionalFormatting sqref="V44">
    <cfRule type="cellIs" dxfId="17" priority="27" operator="equal">
      <formula>$J$6</formula>
    </cfRule>
  </conditionalFormatting>
  <conditionalFormatting sqref="V44">
    <cfRule type="cellIs" dxfId="16" priority="28" operator="equal">
      <formula>$J$5</formula>
    </cfRule>
  </conditionalFormatting>
  <conditionalFormatting sqref="V44">
    <cfRule type="cellIs" dxfId="15" priority="29" operator="equal">
      <formula>$J$4</formula>
    </cfRule>
  </conditionalFormatting>
  <conditionalFormatting sqref="V45">
    <cfRule type="cellIs" dxfId="14" priority="30" operator="equal">
      <formula>$J$6</formula>
    </cfRule>
  </conditionalFormatting>
  <conditionalFormatting sqref="V45">
    <cfRule type="cellIs" dxfId="13" priority="31" operator="equal">
      <formula>$J$5</formula>
    </cfRule>
  </conditionalFormatting>
  <conditionalFormatting sqref="V45">
    <cfRule type="cellIs" dxfId="12" priority="32" operator="equal">
      <formula>$J$4</formula>
    </cfRule>
  </conditionalFormatting>
  <conditionalFormatting sqref="V46">
    <cfRule type="cellIs" dxfId="11" priority="33" operator="equal">
      <formula>$J$6</formula>
    </cfRule>
  </conditionalFormatting>
  <conditionalFormatting sqref="V46">
    <cfRule type="cellIs" dxfId="10" priority="34" operator="equal">
      <formula>$J$5</formula>
    </cfRule>
  </conditionalFormatting>
  <conditionalFormatting sqref="V46">
    <cfRule type="cellIs" dxfId="9" priority="35" operator="equal">
      <formula>$J$4</formula>
    </cfRule>
  </conditionalFormatting>
  <conditionalFormatting sqref="V47">
    <cfRule type="cellIs" dxfId="8" priority="36" operator="equal">
      <formula>$J$6</formula>
    </cfRule>
  </conditionalFormatting>
  <conditionalFormatting sqref="V47">
    <cfRule type="cellIs" dxfId="7" priority="37" operator="equal">
      <formula>$J$5</formula>
    </cfRule>
  </conditionalFormatting>
  <conditionalFormatting sqref="V47">
    <cfRule type="cellIs" dxfId="6" priority="38" operator="equal">
      <formula>$J$4</formula>
    </cfRule>
  </conditionalFormatting>
  <conditionalFormatting sqref="V48">
    <cfRule type="cellIs" dxfId="5" priority="39" operator="equal">
      <formula>$J$6</formula>
    </cfRule>
  </conditionalFormatting>
  <conditionalFormatting sqref="V48">
    <cfRule type="cellIs" dxfId="4" priority="40" operator="equal">
      <formula>$J$5</formula>
    </cfRule>
  </conditionalFormatting>
  <conditionalFormatting sqref="V48">
    <cfRule type="cellIs" dxfId="3" priority="41" operator="equal">
      <formula>$J$4</formula>
    </cfRule>
  </conditionalFormatting>
  <conditionalFormatting sqref="V49">
    <cfRule type="cellIs" dxfId="2" priority="42" operator="equal">
      <formula>$J$6</formula>
    </cfRule>
  </conditionalFormatting>
  <conditionalFormatting sqref="V49">
    <cfRule type="cellIs" dxfId="1" priority="43" operator="equal">
      <formula>$J$5</formula>
    </cfRule>
  </conditionalFormatting>
  <conditionalFormatting sqref="V49">
    <cfRule type="cellIs" dxfId="0" priority="44" operator="equal">
      <formula>$J$4</formula>
    </cfRule>
  </conditionalFormatting>
  <dataValidations disablePrompts="1" count="7">
    <dataValidation type="list" allowBlank="1" showInputMessage="1" showErrorMessage="1" prompt=" -  - " sqref="I43 I45 I50:I141">
      <formula1>$H$2:$H$5</formula1>
    </dataValidation>
    <dataValidation type="list" allowBlank="1" showInputMessage="1" showErrorMessage="1" prompt=" -  - " sqref="F52 F55 F58 F61 F64 F67 F70 F73 F76 F79 F82 F85 F88 F91 F94 F97 F100 F103 F106 F109 F112 F115 F118 F121 F124 F127 F130 F133 F136 F139">
      <formula1>$G$2:$G$3</formula1>
    </dataValidation>
    <dataValidation type="list" allowBlank="1" showErrorMessage="1" sqref="A27">
      <formula1>PROCESOS</formula1>
    </dataValidation>
    <dataValidation type="list" allowBlank="1" showInputMessage="1" showErrorMessage="1" prompt=" -  - " sqref="J43 J45 J50:J141">
      <formula1>$I$2:$I$8</formula1>
    </dataValidation>
    <dataValidation type="list" allowBlank="1" showInputMessage="1" showErrorMessage="1" prompt=" -  - " sqref="V43 V45 V50:V141">
      <formula1>$J$3:$J$6</formula1>
    </dataValidation>
    <dataValidation type="list" allowBlank="1" showInputMessage="1" showErrorMessage="1" prompt=" -  - " sqref="C52 C55 C58 C61 C64 C67 C70 C73 C76 C79 C82 C85 C88 C91 C94 C97 C100 C103 C106 C109 C112 C115 C118 C121 C124 C127 C130 C133 C136 C139">
      <formula1>$D$2:$D$14</formula1>
    </dataValidation>
    <dataValidation type="list" allowBlank="1" showInputMessage="1" showErrorMessage="1" prompt=" -  - " sqref="B52 B55 B58 B61 B64 B67 B70 B73 B76 B79 B82 B85 B88 B91 B94 B97 B100 B103 B106 B109 B112 B115 B118 B121 B124 B127 B130 B133 B136 B139">
      <formula1>$F$2:$F$10</formula1>
    </dataValidation>
  </dataValidations>
  <pageMargins left="0.7" right="0.7" top="0.75" bottom="0.75" header="0.3" footer="0.3"/>
  <pageSetup orientation="portrait" r:id="rId1"/>
  <drawing r:id="rId2"/>
  <legacy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00"/>
  <sheetViews>
    <sheetView showGridLines="0" workbookViewId="0"/>
  </sheetViews>
  <sheetFormatPr baseColWidth="10" defaultColWidth="14.42578125" defaultRowHeight="15" customHeight="1" x14ac:dyDescent="0.25"/>
  <cols>
    <col min="1" max="1" width="11.42578125" customWidth="1"/>
    <col min="2" max="2" width="45.140625" customWidth="1"/>
    <col min="3" max="3" width="33" customWidth="1"/>
    <col min="4" max="4" width="24.5703125" customWidth="1"/>
    <col min="5" max="5" width="13.85546875" customWidth="1"/>
    <col min="6" max="6" width="10" customWidth="1"/>
    <col min="7" max="7" width="22.42578125" customWidth="1"/>
    <col min="8" max="8" width="49.28515625" customWidth="1"/>
    <col min="9" max="18" width="9.42578125" customWidth="1"/>
    <col min="19" max="26" width="12.5703125" customWidth="1"/>
  </cols>
  <sheetData>
    <row r="1" spans="1:8" x14ac:dyDescent="0.25">
      <c r="A1" s="3" t="s">
        <v>0</v>
      </c>
      <c r="B1" s="4" t="s">
        <v>1</v>
      </c>
      <c r="C1" s="4" t="s">
        <v>2</v>
      </c>
      <c r="D1" s="6" t="s">
        <v>7</v>
      </c>
      <c r="E1" s="6" t="s">
        <v>4</v>
      </c>
      <c r="F1" s="6" t="s">
        <v>6</v>
      </c>
      <c r="G1" s="6" t="s">
        <v>5</v>
      </c>
      <c r="H1" s="6" t="s">
        <v>3</v>
      </c>
    </row>
    <row r="2" spans="1:8" x14ac:dyDescent="0.25">
      <c r="A2" s="9" t="s">
        <v>169</v>
      </c>
      <c r="B2" s="10" t="s">
        <v>9</v>
      </c>
      <c r="C2" s="10" t="s">
        <v>10</v>
      </c>
      <c r="D2" s="10" t="s">
        <v>22</v>
      </c>
      <c r="E2" s="10" t="s">
        <v>12</v>
      </c>
      <c r="F2" s="9" t="s">
        <v>14</v>
      </c>
      <c r="G2" s="10" t="s">
        <v>13</v>
      </c>
      <c r="H2" s="10" t="s">
        <v>11</v>
      </c>
    </row>
    <row r="3" spans="1:8" x14ac:dyDescent="0.25">
      <c r="A3" s="9" t="s">
        <v>172</v>
      </c>
      <c r="B3" s="10" t="s">
        <v>16</v>
      </c>
      <c r="C3" s="10" t="s">
        <v>17</v>
      </c>
      <c r="D3" s="10" t="s">
        <v>29</v>
      </c>
      <c r="E3" s="10" t="s">
        <v>19</v>
      </c>
      <c r="F3" s="9" t="s">
        <v>21</v>
      </c>
      <c r="G3" s="10" t="s">
        <v>20</v>
      </c>
      <c r="H3" s="10" t="s">
        <v>18</v>
      </c>
    </row>
    <row r="4" spans="1:8" x14ac:dyDescent="0.25">
      <c r="A4" s="9" t="s">
        <v>195</v>
      </c>
      <c r="B4" s="10" t="s">
        <v>1289</v>
      </c>
      <c r="C4" s="10" t="s">
        <v>25</v>
      </c>
      <c r="D4" s="10" t="s">
        <v>36</v>
      </c>
      <c r="E4" s="10"/>
      <c r="F4" s="9" t="s">
        <v>28</v>
      </c>
      <c r="G4" s="10" t="s">
        <v>27</v>
      </c>
      <c r="H4" s="10" t="s">
        <v>26</v>
      </c>
    </row>
    <row r="5" spans="1:8" x14ac:dyDescent="0.25">
      <c r="A5" s="9" t="s">
        <v>229</v>
      </c>
      <c r="B5" s="10" t="s">
        <v>524</v>
      </c>
      <c r="C5" s="10" t="s">
        <v>32</v>
      </c>
      <c r="D5" s="10" t="s">
        <v>42</v>
      </c>
      <c r="E5" s="10"/>
      <c r="F5" s="9" t="s">
        <v>128</v>
      </c>
      <c r="G5" s="10" t="s">
        <v>34</v>
      </c>
      <c r="H5" s="10" t="s">
        <v>33</v>
      </c>
    </row>
    <row r="6" spans="1:8" x14ac:dyDescent="0.25">
      <c r="A6" s="9" t="s">
        <v>275</v>
      </c>
      <c r="B6" s="10" t="s">
        <v>49</v>
      </c>
      <c r="C6" s="10" t="s">
        <v>39</v>
      </c>
      <c r="D6" s="10"/>
      <c r="E6" s="10"/>
      <c r="F6" s="9" t="s">
        <v>41</v>
      </c>
      <c r="H6" s="10" t="s">
        <v>40</v>
      </c>
    </row>
    <row r="7" spans="1:8" x14ac:dyDescent="0.25">
      <c r="A7" s="9" t="s">
        <v>299</v>
      </c>
      <c r="B7" s="10" t="s">
        <v>54</v>
      </c>
      <c r="C7" s="10" t="s">
        <v>45</v>
      </c>
      <c r="D7" s="10"/>
      <c r="E7" s="10"/>
      <c r="F7" s="9" t="s">
        <v>47</v>
      </c>
      <c r="H7" s="10" t="s">
        <v>46</v>
      </c>
    </row>
    <row r="8" spans="1:8" x14ac:dyDescent="0.25">
      <c r="A8" s="9" t="s">
        <v>326</v>
      </c>
      <c r="B8" s="10" t="s">
        <v>58</v>
      </c>
      <c r="C8" s="10" t="s">
        <v>50</v>
      </c>
      <c r="D8" s="10"/>
      <c r="E8" s="10"/>
      <c r="F8" s="9" t="s">
        <v>52</v>
      </c>
      <c r="H8" s="10" t="s">
        <v>51</v>
      </c>
    </row>
    <row r="9" spans="1:8" x14ac:dyDescent="0.25">
      <c r="A9" s="9" t="s">
        <v>332</v>
      </c>
      <c r="B9" s="10" t="s">
        <v>1378</v>
      </c>
      <c r="C9" s="10" t="s">
        <v>55</v>
      </c>
      <c r="D9" s="10"/>
      <c r="E9" s="10"/>
      <c r="F9" s="9"/>
      <c r="H9" s="10" t="s">
        <v>56</v>
      </c>
    </row>
    <row r="10" spans="1:8" x14ac:dyDescent="0.25">
      <c r="A10" s="9" t="s">
        <v>344</v>
      </c>
      <c r="B10" s="10" t="s">
        <v>68</v>
      </c>
      <c r="C10" s="10" t="s">
        <v>59</v>
      </c>
      <c r="D10" s="10"/>
      <c r="E10" s="10"/>
      <c r="F10" s="9"/>
      <c r="H10" s="10" t="s">
        <v>2656</v>
      </c>
    </row>
    <row r="11" spans="1:8" x14ac:dyDescent="0.25">
      <c r="A11" s="9" t="s">
        <v>358</v>
      </c>
      <c r="B11" s="10" t="s">
        <v>71</v>
      </c>
      <c r="C11" s="10" t="s">
        <v>63</v>
      </c>
      <c r="D11" s="12"/>
      <c r="E11" s="12"/>
      <c r="F11" s="13"/>
      <c r="H11" s="10" t="s">
        <v>60</v>
      </c>
    </row>
    <row r="12" spans="1:8" x14ac:dyDescent="0.25">
      <c r="A12" s="9" t="s">
        <v>368</v>
      </c>
      <c r="B12" s="10" t="s">
        <v>74</v>
      </c>
      <c r="C12" s="10" t="s">
        <v>1168</v>
      </c>
      <c r="D12" s="12"/>
      <c r="E12" s="12"/>
      <c r="F12" s="13"/>
    </row>
    <row r="13" spans="1:8" x14ac:dyDescent="0.25">
      <c r="A13" s="9" t="s">
        <v>374</v>
      </c>
      <c r="B13" s="10" t="s">
        <v>76</v>
      </c>
      <c r="C13" s="10" t="s">
        <v>66</v>
      </c>
      <c r="D13" s="12"/>
      <c r="E13" s="12"/>
      <c r="F13" s="13"/>
    </row>
    <row r="14" spans="1:8" x14ac:dyDescent="0.25">
      <c r="A14" s="9" t="s">
        <v>381</v>
      </c>
      <c r="B14" s="10" t="s">
        <v>2560</v>
      </c>
      <c r="C14" s="10" t="s">
        <v>69</v>
      </c>
      <c r="D14" s="12"/>
      <c r="E14" s="12"/>
      <c r="F14" s="13"/>
    </row>
    <row r="15" spans="1:8" x14ac:dyDescent="0.25">
      <c r="A15" s="9" t="s">
        <v>389</v>
      </c>
      <c r="B15" s="10" t="s">
        <v>24</v>
      </c>
      <c r="C15" s="10" t="s">
        <v>72</v>
      </c>
      <c r="D15" s="1"/>
      <c r="E15" s="12"/>
      <c r="F15" s="13"/>
    </row>
    <row r="16" spans="1:8" x14ac:dyDescent="0.25">
      <c r="A16" s="1"/>
      <c r="B16" s="1"/>
      <c r="C16" s="1"/>
      <c r="D16" s="1"/>
      <c r="E16" s="12"/>
      <c r="F16" s="13"/>
    </row>
    <row r="17" spans="1:6" x14ac:dyDescent="0.25">
      <c r="A17" s="1"/>
      <c r="B17" s="1"/>
      <c r="C17" s="1"/>
      <c r="D17" s="1"/>
      <c r="E17" s="12"/>
      <c r="F17" s="13"/>
    </row>
    <row r="18" spans="1:6" x14ac:dyDescent="0.25">
      <c r="A18" s="1"/>
      <c r="B18" s="1"/>
      <c r="C18" s="1"/>
      <c r="D18" s="1"/>
      <c r="E18" s="1"/>
      <c r="F18" s="1"/>
    </row>
    <row r="19" spans="1:6" x14ac:dyDescent="0.25">
      <c r="A19" s="1"/>
      <c r="B19" s="1"/>
      <c r="C19" s="1"/>
      <c r="D19" s="1"/>
      <c r="E19" s="1"/>
      <c r="F19" s="1"/>
    </row>
    <row r="20" spans="1:6" x14ac:dyDescent="0.25">
      <c r="A20" s="1"/>
      <c r="B20" s="1"/>
      <c r="C20" s="1"/>
      <c r="D20" s="1"/>
      <c r="E20" s="1"/>
      <c r="F20" s="1"/>
    </row>
    <row r="21" spans="1:6" x14ac:dyDescent="0.25">
      <c r="A21" s="1"/>
      <c r="B21" s="1"/>
      <c r="C21" s="1"/>
      <c r="D21" s="1"/>
      <c r="E21" s="1"/>
      <c r="F21" s="1"/>
    </row>
    <row r="22" spans="1:6" x14ac:dyDescent="0.25">
      <c r="A22" s="1"/>
      <c r="B22" s="1"/>
      <c r="C22" s="1"/>
      <c r="D22" s="1"/>
      <c r="E22" s="1"/>
      <c r="F22" s="1"/>
    </row>
    <row r="23" spans="1:6" x14ac:dyDescent="0.25">
      <c r="A23" s="1"/>
      <c r="B23" s="1"/>
      <c r="C23" s="1"/>
      <c r="D23" s="1"/>
      <c r="E23" s="1"/>
      <c r="F23" s="1"/>
    </row>
    <row r="24" spans="1:6" x14ac:dyDescent="0.25">
      <c r="A24" s="1"/>
      <c r="B24" s="1"/>
      <c r="C24" s="1"/>
      <c r="D24" s="1"/>
      <c r="E24" s="1"/>
      <c r="F24" s="1"/>
    </row>
    <row r="25" spans="1:6" x14ac:dyDescent="0.25">
      <c r="A25" s="1"/>
      <c r="B25" s="1"/>
      <c r="C25" s="1"/>
      <c r="D25" s="1"/>
      <c r="E25" s="1"/>
      <c r="F25" s="1"/>
    </row>
    <row r="26" spans="1:6" x14ac:dyDescent="0.25">
      <c r="A26" s="1"/>
      <c r="B26" s="1"/>
      <c r="C26" s="1"/>
      <c r="D26" s="1"/>
      <c r="E26" s="1"/>
      <c r="F26" s="1"/>
    </row>
    <row r="27" spans="1:6" x14ac:dyDescent="0.25">
      <c r="A27" s="1"/>
      <c r="B27" s="1"/>
      <c r="C27" s="1"/>
      <c r="D27" s="1"/>
      <c r="E27" s="1"/>
      <c r="F27" s="1"/>
    </row>
    <row r="28" spans="1:6" x14ac:dyDescent="0.25">
      <c r="A28" s="1"/>
      <c r="B28" s="1"/>
      <c r="C28" s="1"/>
      <c r="D28" s="1"/>
      <c r="E28" s="1"/>
      <c r="F28" s="1"/>
    </row>
    <row r="29" spans="1:6" x14ac:dyDescent="0.25">
      <c r="A29" s="1"/>
      <c r="B29" s="1"/>
      <c r="C29" s="1"/>
      <c r="D29" s="1"/>
      <c r="E29" s="1"/>
      <c r="F29" s="1"/>
    </row>
    <row r="30" spans="1:6" x14ac:dyDescent="0.25">
      <c r="A30" s="1"/>
      <c r="B30" s="1"/>
      <c r="C30" s="1"/>
      <c r="D30" s="1"/>
      <c r="E30" s="1"/>
      <c r="F30" s="1"/>
    </row>
    <row r="31" spans="1:6" x14ac:dyDescent="0.25">
      <c r="A31" s="1"/>
      <c r="B31" s="1"/>
      <c r="C31" s="1"/>
      <c r="D31" s="1"/>
      <c r="E31" s="1"/>
      <c r="F31" s="1"/>
    </row>
    <row r="32" spans="1:6" x14ac:dyDescent="0.25">
      <c r="A32" s="1"/>
      <c r="B32" s="1"/>
      <c r="C32" s="1"/>
      <c r="D32" s="1"/>
      <c r="E32" s="1"/>
      <c r="F32" s="1"/>
    </row>
    <row r="33" spans="1:6" x14ac:dyDescent="0.25">
      <c r="A33" s="1"/>
      <c r="B33" s="1"/>
      <c r="C33" s="1"/>
      <c r="D33" s="1"/>
      <c r="E33" s="1"/>
      <c r="F33" s="1"/>
    </row>
    <row r="34" spans="1:6" x14ac:dyDescent="0.25">
      <c r="A34" s="1"/>
      <c r="B34" s="1"/>
      <c r="C34" s="1"/>
      <c r="D34" s="1"/>
      <c r="E34" s="1"/>
      <c r="F34" s="1"/>
    </row>
    <row r="35" spans="1:6" x14ac:dyDescent="0.25">
      <c r="A35" s="1"/>
      <c r="B35" s="1"/>
      <c r="C35" s="1"/>
      <c r="D35" s="1"/>
      <c r="E35" s="1"/>
      <c r="F35" s="1"/>
    </row>
    <row r="36" spans="1:6" x14ac:dyDescent="0.25">
      <c r="A36" s="1"/>
      <c r="B36" s="1"/>
      <c r="C36" s="1"/>
      <c r="D36" s="1"/>
      <c r="E36" s="1"/>
      <c r="F36" s="1"/>
    </row>
    <row r="37" spans="1:6" x14ac:dyDescent="0.25">
      <c r="A37" s="1"/>
      <c r="B37" s="1"/>
      <c r="C37" s="1"/>
      <c r="D37" s="1"/>
      <c r="E37" s="1"/>
      <c r="F37" s="1"/>
    </row>
    <row r="38" spans="1:6" x14ac:dyDescent="0.25">
      <c r="A38" s="1"/>
      <c r="B38" s="1"/>
      <c r="C38" s="1"/>
      <c r="D38" s="1"/>
      <c r="E38" s="1"/>
      <c r="F38" s="1"/>
    </row>
    <row r="39" spans="1:6" x14ac:dyDescent="0.25">
      <c r="A39" s="1"/>
      <c r="B39" s="1"/>
      <c r="C39" s="1"/>
      <c r="D39" s="1"/>
      <c r="E39" s="1"/>
      <c r="F39" s="1"/>
    </row>
    <row r="40" spans="1:6" x14ac:dyDescent="0.25">
      <c r="A40" s="1"/>
      <c r="B40" s="1"/>
      <c r="C40" s="1"/>
      <c r="D40" s="1"/>
      <c r="E40" s="1"/>
      <c r="F40" s="1"/>
    </row>
    <row r="41" spans="1:6" x14ac:dyDescent="0.25">
      <c r="A41" s="1"/>
      <c r="B41" s="1"/>
      <c r="C41" s="1"/>
      <c r="D41" s="1"/>
      <c r="E41" s="1"/>
      <c r="F41" s="1"/>
    </row>
    <row r="42" spans="1:6" x14ac:dyDescent="0.25">
      <c r="A42" s="1"/>
      <c r="B42" s="1"/>
      <c r="C42" s="1"/>
      <c r="D42" s="1"/>
      <c r="E42" s="1"/>
      <c r="F42" s="1"/>
    </row>
    <row r="43" spans="1:6" x14ac:dyDescent="0.25">
      <c r="A43" s="1"/>
      <c r="B43" s="1"/>
      <c r="C43" s="1"/>
      <c r="D43" s="1"/>
      <c r="E43" s="1"/>
      <c r="F43" s="1"/>
    </row>
    <row r="44" spans="1:6" x14ac:dyDescent="0.25">
      <c r="A44" s="1"/>
      <c r="B44" s="1"/>
      <c r="C44" s="1"/>
      <c r="D44" s="1"/>
      <c r="E44" s="1"/>
      <c r="F44" s="1"/>
    </row>
    <row r="45" spans="1:6" x14ac:dyDescent="0.25">
      <c r="A45" s="1"/>
      <c r="B45" s="1"/>
      <c r="C45" s="1"/>
      <c r="D45" s="1"/>
      <c r="E45" s="1"/>
      <c r="F45" s="1"/>
    </row>
    <row r="46" spans="1:6" x14ac:dyDescent="0.25">
      <c r="A46" s="1"/>
      <c r="B46" s="1"/>
      <c r="C46" s="1"/>
      <c r="D46" s="1"/>
      <c r="E46" s="1"/>
      <c r="F46" s="1"/>
    </row>
    <row r="47" spans="1:6" x14ac:dyDescent="0.25">
      <c r="A47" s="1"/>
      <c r="B47" s="1"/>
      <c r="C47" s="1"/>
      <c r="D47" s="1"/>
      <c r="E47" s="1"/>
      <c r="F47" s="1"/>
    </row>
    <row r="48" spans="1:6" x14ac:dyDescent="0.25">
      <c r="A48" s="1"/>
      <c r="B48" s="1"/>
      <c r="C48" s="1"/>
      <c r="D48" s="1"/>
      <c r="E48" s="1"/>
      <c r="F48" s="1"/>
    </row>
    <row r="49" spans="1:6" x14ac:dyDescent="0.25">
      <c r="A49" s="1"/>
      <c r="B49" s="1"/>
      <c r="C49" s="1"/>
      <c r="D49" s="1"/>
      <c r="E49" s="1"/>
      <c r="F49" s="1"/>
    </row>
    <row r="50" spans="1:6" x14ac:dyDescent="0.25">
      <c r="A50" s="1"/>
      <c r="B50" s="1"/>
      <c r="C50" s="1"/>
      <c r="D50" s="1"/>
      <c r="E50" s="1"/>
      <c r="F50" s="1"/>
    </row>
    <row r="51" spans="1:6" x14ac:dyDescent="0.25">
      <c r="A51" s="1"/>
      <c r="B51" s="1"/>
      <c r="C51" s="1"/>
      <c r="D51" s="1"/>
      <c r="E51" s="1"/>
      <c r="F51" s="1"/>
    </row>
    <row r="52" spans="1:6" x14ac:dyDescent="0.25">
      <c r="A52" s="1"/>
      <c r="B52" s="1"/>
      <c r="C52" s="1"/>
      <c r="D52" s="1"/>
      <c r="E52" s="1"/>
      <c r="F52" s="1"/>
    </row>
    <row r="53" spans="1:6" x14ac:dyDescent="0.25">
      <c r="A53" s="1"/>
      <c r="B53" s="1"/>
      <c r="C53" s="1"/>
      <c r="D53" s="1"/>
      <c r="E53" s="1"/>
      <c r="F53" s="1"/>
    </row>
    <row r="54" spans="1:6" x14ac:dyDescent="0.25">
      <c r="A54" s="1"/>
      <c r="B54" s="1"/>
      <c r="C54" s="1"/>
      <c r="D54" s="1"/>
      <c r="E54" s="1"/>
      <c r="F54" s="1"/>
    </row>
    <row r="55" spans="1:6" x14ac:dyDescent="0.25">
      <c r="A55" s="1"/>
      <c r="B55" s="1"/>
      <c r="C55" s="1"/>
      <c r="D55" s="1"/>
      <c r="E55" s="1"/>
      <c r="F55" s="1"/>
    </row>
    <row r="56" spans="1:6" x14ac:dyDescent="0.25">
      <c r="A56" s="1"/>
      <c r="B56" s="1"/>
      <c r="C56" s="1"/>
      <c r="D56" s="1"/>
      <c r="E56" s="1"/>
      <c r="F56" s="1"/>
    </row>
    <row r="57" spans="1:6" x14ac:dyDescent="0.25">
      <c r="A57" s="1"/>
      <c r="B57" s="1"/>
      <c r="C57" s="1"/>
      <c r="D57" s="1"/>
      <c r="E57" s="1"/>
      <c r="F57" s="1"/>
    </row>
    <row r="58" spans="1:6" x14ac:dyDescent="0.25">
      <c r="A58" s="1"/>
      <c r="B58" s="1"/>
      <c r="C58" s="1"/>
      <c r="D58" s="1"/>
      <c r="E58" s="1"/>
      <c r="F58" s="1"/>
    </row>
    <row r="59" spans="1:6" x14ac:dyDescent="0.25">
      <c r="A59" s="1"/>
      <c r="B59" s="1"/>
      <c r="C59" s="1"/>
      <c r="D59" s="1"/>
      <c r="E59" s="1"/>
      <c r="F59" s="1"/>
    </row>
    <row r="60" spans="1:6" x14ac:dyDescent="0.25">
      <c r="A60" s="1"/>
      <c r="B60" s="1"/>
      <c r="C60" s="1"/>
      <c r="D60" s="1"/>
      <c r="E60" s="1"/>
      <c r="F60" s="1"/>
    </row>
    <row r="61" spans="1:6" x14ac:dyDescent="0.25">
      <c r="A61" s="1"/>
      <c r="B61" s="1"/>
      <c r="C61" s="1"/>
      <c r="D61" s="1"/>
      <c r="E61" s="1"/>
      <c r="F61" s="1"/>
    </row>
    <row r="62" spans="1:6" x14ac:dyDescent="0.25">
      <c r="A62" s="1"/>
      <c r="B62" s="1"/>
      <c r="C62" s="1"/>
      <c r="D62" s="1"/>
      <c r="E62" s="1"/>
      <c r="F62" s="1"/>
    </row>
    <row r="63" spans="1:6" x14ac:dyDescent="0.25">
      <c r="A63" s="1"/>
      <c r="B63" s="1"/>
      <c r="C63" s="1"/>
      <c r="D63" s="1"/>
      <c r="E63" s="1"/>
      <c r="F63" s="1"/>
    </row>
    <row r="64" spans="1:6" x14ac:dyDescent="0.25">
      <c r="A64" s="1"/>
      <c r="B64" s="1"/>
      <c r="C64" s="1"/>
      <c r="D64" s="1"/>
      <c r="E64" s="1"/>
      <c r="F64" s="1"/>
    </row>
    <row r="65" spans="1:6" x14ac:dyDescent="0.25">
      <c r="A65" s="1"/>
      <c r="B65" s="1"/>
      <c r="C65" s="1"/>
      <c r="D65" s="1"/>
      <c r="E65" s="1"/>
      <c r="F65" s="1"/>
    </row>
    <row r="66" spans="1:6" x14ac:dyDescent="0.25">
      <c r="A66" s="1"/>
      <c r="B66" s="1"/>
      <c r="C66" s="1"/>
      <c r="D66" s="1"/>
      <c r="E66" s="1"/>
      <c r="F66" s="1"/>
    </row>
    <row r="67" spans="1:6" x14ac:dyDescent="0.25">
      <c r="A67" s="1"/>
      <c r="B67" s="1"/>
      <c r="C67" s="1"/>
      <c r="D67" s="1"/>
      <c r="E67" s="1"/>
      <c r="F67" s="1"/>
    </row>
    <row r="68" spans="1:6" x14ac:dyDescent="0.25">
      <c r="A68" s="1"/>
      <c r="B68" s="1"/>
      <c r="C68" s="1"/>
      <c r="D68" s="1"/>
      <c r="E68" s="1"/>
      <c r="F68" s="1"/>
    </row>
    <row r="69" spans="1:6" x14ac:dyDescent="0.25">
      <c r="A69" s="1"/>
      <c r="B69" s="1"/>
      <c r="C69" s="1"/>
      <c r="D69" s="1"/>
      <c r="E69" s="1"/>
      <c r="F69" s="1"/>
    </row>
    <row r="70" spans="1:6" x14ac:dyDescent="0.25">
      <c r="A70" s="1"/>
      <c r="B70" s="1"/>
      <c r="C70" s="1"/>
      <c r="D70" s="1"/>
      <c r="E70" s="1"/>
      <c r="F70" s="1"/>
    </row>
    <row r="71" spans="1:6" x14ac:dyDescent="0.25">
      <c r="A71" s="1"/>
      <c r="B71" s="1"/>
      <c r="C71" s="1"/>
      <c r="D71" s="1"/>
      <c r="E71" s="1"/>
      <c r="F71" s="1"/>
    </row>
    <row r="72" spans="1:6" x14ac:dyDescent="0.25">
      <c r="A72" s="1"/>
      <c r="B72" s="1"/>
      <c r="C72" s="1"/>
      <c r="D72" s="1"/>
      <c r="E72" s="1"/>
      <c r="F72" s="1"/>
    </row>
    <row r="73" spans="1:6" x14ac:dyDescent="0.25">
      <c r="A73" s="1"/>
      <c r="B73" s="1"/>
      <c r="C73" s="1"/>
      <c r="D73" s="1"/>
      <c r="E73" s="1"/>
      <c r="F73" s="1"/>
    </row>
    <row r="74" spans="1:6" x14ac:dyDescent="0.25">
      <c r="A74" s="1"/>
      <c r="B74" s="1"/>
      <c r="C74" s="1"/>
      <c r="D74" s="1"/>
      <c r="E74" s="1"/>
      <c r="F74" s="1"/>
    </row>
    <row r="75" spans="1:6" x14ac:dyDescent="0.25">
      <c r="A75" s="1"/>
      <c r="B75" s="1"/>
      <c r="C75" s="1"/>
      <c r="D75" s="1"/>
      <c r="E75" s="1"/>
      <c r="F75" s="1"/>
    </row>
    <row r="76" spans="1:6" x14ac:dyDescent="0.25">
      <c r="A76" s="1"/>
      <c r="B76" s="1"/>
      <c r="C76" s="1"/>
      <c r="D76" s="1"/>
      <c r="E76" s="1"/>
      <c r="F76" s="1"/>
    </row>
    <row r="77" spans="1:6" x14ac:dyDescent="0.25">
      <c r="A77" s="1"/>
      <c r="B77" s="1"/>
      <c r="C77" s="1"/>
      <c r="D77" s="1"/>
      <c r="E77" s="1"/>
      <c r="F77" s="1"/>
    </row>
    <row r="78" spans="1:6" x14ac:dyDescent="0.25">
      <c r="A78" s="1"/>
      <c r="B78" s="1"/>
      <c r="C78" s="1"/>
      <c r="D78" s="1"/>
      <c r="E78" s="1"/>
      <c r="F78" s="1"/>
    </row>
    <row r="79" spans="1:6" x14ac:dyDescent="0.25">
      <c r="A79" s="1"/>
      <c r="B79" s="1"/>
      <c r="C79" s="1"/>
      <c r="D79" s="1"/>
      <c r="E79" s="1"/>
      <c r="F79" s="1"/>
    </row>
    <row r="80" spans="1:6" x14ac:dyDescent="0.25">
      <c r="A80" s="1"/>
      <c r="B80" s="1"/>
      <c r="C80" s="1"/>
      <c r="D80" s="1"/>
      <c r="E80" s="1"/>
      <c r="F80" s="1"/>
    </row>
    <row r="81" spans="1:6" x14ac:dyDescent="0.25">
      <c r="A81" s="1"/>
      <c r="B81" s="1"/>
      <c r="C81" s="1"/>
      <c r="D81" s="1"/>
      <c r="E81" s="1"/>
      <c r="F81" s="1"/>
    </row>
    <row r="82" spans="1:6" x14ac:dyDescent="0.25">
      <c r="A82" s="1"/>
      <c r="B82" s="1"/>
      <c r="C82" s="1"/>
      <c r="D82" s="1"/>
      <c r="E82" s="1"/>
      <c r="F82" s="1"/>
    </row>
    <row r="83" spans="1:6" x14ac:dyDescent="0.25">
      <c r="A83" s="1"/>
      <c r="B83" s="1"/>
      <c r="C83" s="1"/>
      <c r="D83" s="1"/>
      <c r="E83" s="1"/>
      <c r="F83" s="1"/>
    </row>
    <row r="84" spans="1:6" x14ac:dyDescent="0.25">
      <c r="A84" s="1"/>
      <c r="B84" s="1"/>
      <c r="C84" s="1"/>
      <c r="D84" s="1"/>
      <c r="E84" s="1"/>
      <c r="F84" s="1"/>
    </row>
    <row r="85" spans="1:6" x14ac:dyDescent="0.25">
      <c r="A85" s="1"/>
      <c r="B85" s="1"/>
      <c r="C85" s="1"/>
      <c r="D85" s="1"/>
      <c r="E85" s="1"/>
      <c r="F85" s="1"/>
    </row>
    <row r="86" spans="1:6" x14ac:dyDescent="0.25">
      <c r="A86" s="1"/>
      <c r="B86" s="1"/>
      <c r="C86" s="1"/>
      <c r="D86" s="1"/>
      <c r="E86" s="1"/>
      <c r="F86" s="1"/>
    </row>
    <row r="87" spans="1:6" x14ac:dyDescent="0.25">
      <c r="A87" s="1"/>
      <c r="B87" s="1"/>
      <c r="C87" s="1"/>
      <c r="D87" s="1"/>
      <c r="E87" s="1"/>
      <c r="F87" s="1"/>
    </row>
    <row r="88" spans="1:6" x14ac:dyDescent="0.25">
      <c r="A88" s="1"/>
      <c r="B88" s="1"/>
      <c r="C88" s="1"/>
      <c r="D88" s="1"/>
      <c r="E88" s="1"/>
      <c r="F88" s="1"/>
    </row>
    <row r="89" spans="1:6" x14ac:dyDescent="0.25">
      <c r="A89" s="1"/>
      <c r="B89" s="1"/>
      <c r="C89" s="1"/>
      <c r="D89" s="1"/>
      <c r="E89" s="1"/>
      <c r="F89" s="1"/>
    </row>
    <row r="90" spans="1:6" x14ac:dyDescent="0.25">
      <c r="A90" s="1"/>
      <c r="B90" s="1"/>
      <c r="C90" s="1"/>
      <c r="D90" s="1"/>
      <c r="E90" s="1"/>
      <c r="F90" s="1"/>
    </row>
    <row r="91" spans="1:6" x14ac:dyDescent="0.25">
      <c r="A91" s="1"/>
      <c r="B91" s="1"/>
      <c r="C91" s="1"/>
      <c r="D91" s="1"/>
      <c r="E91" s="1"/>
      <c r="F91" s="1"/>
    </row>
    <row r="92" spans="1:6" x14ac:dyDescent="0.25">
      <c r="A92" s="1"/>
      <c r="B92" s="1"/>
      <c r="C92" s="1"/>
      <c r="D92" s="1"/>
      <c r="E92" s="1"/>
      <c r="F92" s="1"/>
    </row>
    <row r="93" spans="1:6" x14ac:dyDescent="0.25">
      <c r="A93" s="1"/>
      <c r="B93" s="1"/>
      <c r="C93" s="1"/>
      <c r="D93" s="1"/>
      <c r="E93" s="1"/>
      <c r="F93" s="1"/>
    </row>
    <row r="94" spans="1:6" x14ac:dyDescent="0.25">
      <c r="A94" s="1"/>
      <c r="B94" s="1"/>
      <c r="C94" s="1"/>
      <c r="D94" s="1"/>
      <c r="E94" s="1"/>
      <c r="F94" s="1"/>
    </row>
    <row r="95" spans="1:6" x14ac:dyDescent="0.25">
      <c r="A95" s="1"/>
      <c r="B95" s="1"/>
      <c r="C95" s="1"/>
      <c r="D95" s="1"/>
      <c r="E95" s="1"/>
      <c r="F95" s="1"/>
    </row>
    <row r="96" spans="1:6" x14ac:dyDescent="0.25">
      <c r="A96" s="1"/>
      <c r="B96" s="1"/>
      <c r="C96" s="1"/>
      <c r="D96" s="1"/>
      <c r="E96" s="1"/>
      <c r="F96" s="1"/>
    </row>
    <row r="97" spans="1:6" x14ac:dyDescent="0.25">
      <c r="A97" s="1"/>
      <c r="B97" s="1"/>
      <c r="C97" s="1"/>
      <c r="D97" s="1"/>
      <c r="E97" s="1"/>
      <c r="F97" s="1"/>
    </row>
    <row r="98" spans="1:6" x14ac:dyDescent="0.25">
      <c r="A98" s="1"/>
      <c r="B98" s="1"/>
      <c r="C98" s="1"/>
      <c r="D98" s="1"/>
      <c r="E98" s="1"/>
      <c r="F98" s="1"/>
    </row>
    <row r="99" spans="1:6" x14ac:dyDescent="0.25">
      <c r="A99" s="1"/>
      <c r="B99" s="1"/>
      <c r="C99" s="1"/>
      <c r="D99" s="1"/>
      <c r="E99" s="1"/>
      <c r="F99" s="1"/>
    </row>
    <row r="100" spans="1:6" x14ac:dyDescent="0.25">
      <c r="A100" s="1"/>
      <c r="B100" s="1"/>
      <c r="C100" s="1"/>
      <c r="D100" s="1"/>
      <c r="E100" s="1"/>
      <c r="F100" s="1"/>
    </row>
    <row r="101" spans="1:6" x14ac:dyDescent="0.25">
      <c r="A101" s="1"/>
      <c r="B101" s="1"/>
      <c r="C101" s="1"/>
      <c r="D101" s="1"/>
      <c r="E101" s="1"/>
      <c r="F101" s="1"/>
    </row>
    <row r="102" spans="1:6" x14ac:dyDescent="0.25">
      <c r="A102" s="1"/>
      <c r="B102" s="1"/>
      <c r="C102" s="1"/>
      <c r="D102" s="1"/>
      <c r="E102" s="1"/>
      <c r="F102" s="1"/>
    </row>
    <row r="103" spans="1:6" x14ac:dyDescent="0.25">
      <c r="A103" s="1"/>
      <c r="B103" s="1"/>
      <c r="C103" s="1"/>
      <c r="D103" s="1"/>
      <c r="E103" s="1"/>
      <c r="F103" s="1"/>
    </row>
    <row r="104" spans="1:6" x14ac:dyDescent="0.25">
      <c r="A104" s="1"/>
      <c r="B104" s="1"/>
      <c r="C104" s="1"/>
      <c r="D104" s="1"/>
      <c r="E104" s="1"/>
      <c r="F104" s="1"/>
    </row>
    <row r="105" spans="1:6" x14ac:dyDescent="0.25">
      <c r="A105" s="1"/>
      <c r="B105" s="1"/>
      <c r="C105" s="1"/>
      <c r="D105" s="1"/>
      <c r="E105" s="1"/>
      <c r="F105" s="1"/>
    </row>
    <row r="106" spans="1:6" x14ac:dyDescent="0.25">
      <c r="A106" s="1"/>
      <c r="B106" s="1"/>
      <c r="C106" s="1"/>
      <c r="D106" s="1"/>
      <c r="E106" s="1"/>
      <c r="F106" s="1"/>
    </row>
    <row r="107" spans="1:6" x14ac:dyDescent="0.25">
      <c r="A107" s="1"/>
      <c r="B107" s="1"/>
      <c r="C107" s="1"/>
      <c r="D107" s="1"/>
      <c r="E107" s="1"/>
      <c r="F107" s="1"/>
    </row>
    <row r="108" spans="1:6" x14ac:dyDescent="0.25">
      <c r="A108" s="1"/>
      <c r="B108" s="1"/>
      <c r="C108" s="1"/>
      <c r="D108" s="1"/>
      <c r="E108" s="1"/>
      <c r="F108" s="1"/>
    </row>
    <row r="109" spans="1:6" x14ac:dyDescent="0.25">
      <c r="A109" s="1"/>
      <c r="B109" s="1"/>
      <c r="C109" s="1"/>
      <c r="D109" s="1"/>
      <c r="E109" s="1"/>
      <c r="F109" s="1"/>
    </row>
    <row r="110" spans="1:6" x14ac:dyDescent="0.25">
      <c r="A110" s="1"/>
      <c r="B110" s="1"/>
      <c r="C110" s="1"/>
      <c r="D110" s="1"/>
      <c r="E110" s="1"/>
      <c r="F110" s="1"/>
    </row>
    <row r="111" spans="1:6" x14ac:dyDescent="0.25">
      <c r="A111" s="1"/>
      <c r="B111" s="1"/>
      <c r="C111" s="1"/>
      <c r="D111" s="1"/>
      <c r="E111" s="1"/>
      <c r="F111" s="1"/>
    </row>
    <row r="112" spans="1:6" x14ac:dyDescent="0.25">
      <c r="A112" s="1"/>
      <c r="B112" s="1"/>
      <c r="C112" s="1"/>
      <c r="D112" s="1"/>
      <c r="E112" s="1"/>
      <c r="F112" s="1"/>
    </row>
    <row r="113" spans="1:6" x14ac:dyDescent="0.25">
      <c r="A113" s="1"/>
      <c r="B113" s="1"/>
      <c r="C113" s="1"/>
      <c r="D113" s="1"/>
      <c r="E113" s="1"/>
      <c r="F113" s="1"/>
    </row>
    <row r="114" spans="1:6" x14ac:dyDescent="0.25">
      <c r="A114" s="1"/>
      <c r="B114" s="1"/>
      <c r="C114" s="1"/>
      <c r="D114" s="1"/>
      <c r="E114" s="1"/>
      <c r="F114" s="1"/>
    </row>
    <row r="115" spans="1:6" x14ac:dyDescent="0.25">
      <c r="A115" s="1"/>
      <c r="B115" s="1"/>
      <c r="C115" s="1"/>
      <c r="D115" s="1"/>
      <c r="E115" s="1"/>
      <c r="F115" s="1"/>
    </row>
    <row r="116" spans="1:6" x14ac:dyDescent="0.25">
      <c r="A116" s="1"/>
      <c r="B116" s="1"/>
      <c r="C116" s="1"/>
      <c r="D116" s="1"/>
      <c r="E116" s="1"/>
      <c r="F116" s="1"/>
    </row>
    <row r="117" spans="1:6" x14ac:dyDescent="0.25">
      <c r="A117" s="1"/>
      <c r="B117" s="1"/>
      <c r="C117" s="1"/>
      <c r="D117" s="1"/>
      <c r="E117" s="1"/>
      <c r="F117" s="1"/>
    </row>
    <row r="118" spans="1:6" x14ac:dyDescent="0.25">
      <c r="A118" s="1"/>
      <c r="B118" s="1"/>
      <c r="C118" s="1"/>
      <c r="D118" s="1"/>
      <c r="E118" s="1"/>
      <c r="F118" s="1"/>
    </row>
    <row r="119" spans="1:6" x14ac:dyDescent="0.25">
      <c r="A119" s="1"/>
      <c r="B119" s="1"/>
      <c r="C119" s="1"/>
      <c r="D119" s="1"/>
      <c r="E119" s="1"/>
      <c r="F119" s="1"/>
    </row>
    <row r="120" spans="1:6" x14ac:dyDescent="0.25">
      <c r="A120" s="1"/>
      <c r="B120" s="1"/>
      <c r="C120" s="1"/>
      <c r="D120" s="1"/>
      <c r="E120" s="1"/>
      <c r="F120" s="1"/>
    </row>
    <row r="121" spans="1:6" x14ac:dyDescent="0.25">
      <c r="D121" s="1"/>
    </row>
    <row r="122" spans="1:6" x14ac:dyDescent="0.25">
      <c r="D122" s="1"/>
    </row>
    <row r="123" spans="1:6" x14ac:dyDescent="0.25">
      <c r="D123" s="1"/>
    </row>
    <row r="124" spans="1:6" x14ac:dyDescent="0.25">
      <c r="D124" s="1"/>
    </row>
    <row r="125" spans="1:6" x14ac:dyDescent="0.25">
      <c r="D125" s="1"/>
    </row>
    <row r="126" spans="1:6" x14ac:dyDescent="0.25">
      <c r="D126" s="1"/>
    </row>
    <row r="127" spans="1:6" x14ac:dyDescent="0.25">
      <c r="D127" s="1"/>
    </row>
    <row r="128" spans="1:6" x14ac:dyDescent="0.25">
      <c r="D128" s="1"/>
    </row>
    <row r="129" spans="4:4" x14ac:dyDescent="0.25">
      <c r="D129" s="1"/>
    </row>
    <row r="130" spans="4:4" x14ac:dyDescent="0.25">
      <c r="D130" s="1"/>
    </row>
    <row r="131" spans="4:4" x14ac:dyDescent="0.25">
      <c r="D131" s="1"/>
    </row>
    <row r="132" spans="4:4" x14ac:dyDescent="0.25">
      <c r="D132" s="1"/>
    </row>
    <row r="133" spans="4:4" x14ac:dyDescent="0.25">
      <c r="D133" s="1"/>
    </row>
    <row r="134" spans="4:4" x14ac:dyDescent="0.25">
      <c r="D134" s="1"/>
    </row>
    <row r="135" spans="4:4" x14ac:dyDescent="0.25">
      <c r="D135" s="1"/>
    </row>
    <row r="136" spans="4:4" x14ac:dyDescent="0.25">
      <c r="D136" s="1"/>
    </row>
    <row r="137" spans="4:4" x14ac:dyDescent="0.25">
      <c r="D137" s="1"/>
    </row>
    <row r="138" spans="4:4" x14ac:dyDescent="0.25">
      <c r="D138" s="1"/>
    </row>
    <row r="139" spans="4:4" x14ac:dyDescent="0.25">
      <c r="D139" s="1"/>
    </row>
    <row r="140" spans="4:4" x14ac:dyDescent="0.25">
      <c r="D140" s="1"/>
    </row>
    <row r="141" spans="4:4" x14ac:dyDescent="0.25">
      <c r="D141" s="1"/>
    </row>
    <row r="142" spans="4:4" x14ac:dyDescent="0.25">
      <c r="D142" s="1"/>
    </row>
    <row r="143" spans="4:4" x14ac:dyDescent="0.25">
      <c r="D143" s="1"/>
    </row>
    <row r="144" spans="4:4" x14ac:dyDescent="0.25">
      <c r="D144" s="1"/>
    </row>
    <row r="145" spans="4:4" x14ac:dyDescent="0.25">
      <c r="D145" s="1"/>
    </row>
    <row r="146" spans="4:4" x14ac:dyDescent="0.25">
      <c r="D146" s="1"/>
    </row>
    <row r="147" spans="4:4" x14ac:dyDescent="0.25">
      <c r="D147" s="1"/>
    </row>
    <row r="148" spans="4:4" x14ac:dyDescent="0.25">
      <c r="D148" s="1"/>
    </row>
    <row r="149" spans="4:4" x14ac:dyDescent="0.25">
      <c r="D149" s="1"/>
    </row>
    <row r="150" spans="4:4" x14ac:dyDescent="0.25">
      <c r="D150" s="1"/>
    </row>
    <row r="151" spans="4:4" x14ac:dyDescent="0.25">
      <c r="D151" s="1"/>
    </row>
    <row r="152" spans="4:4" x14ac:dyDescent="0.25">
      <c r="D152" s="1"/>
    </row>
    <row r="153" spans="4:4" x14ac:dyDescent="0.25">
      <c r="D153" s="1"/>
    </row>
    <row r="154" spans="4:4" x14ac:dyDescent="0.25">
      <c r="D154" s="1"/>
    </row>
    <row r="155" spans="4:4" x14ac:dyDescent="0.25">
      <c r="D155" s="1"/>
    </row>
    <row r="156" spans="4:4" x14ac:dyDescent="0.25">
      <c r="D156" s="1"/>
    </row>
    <row r="157" spans="4:4" x14ac:dyDescent="0.25">
      <c r="D157" s="1"/>
    </row>
    <row r="158" spans="4:4" x14ac:dyDescent="0.25">
      <c r="D158" s="1"/>
    </row>
    <row r="159" spans="4:4" x14ac:dyDescent="0.25">
      <c r="D159" s="1"/>
    </row>
    <row r="160" spans="4:4" x14ac:dyDescent="0.25">
      <c r="D160" s="1"/>
    </row>
    <row r="161" spans="4:4" x14ac:dyDescent="0.25">
      <c r="D161" s="1"/>
    </row>
    <row r="162" spans="4:4" x14ac:dyDescent="0.25">
      <c r="D162" s="1"/>
    </row>
    <row r="163" spans="4:4" x14ac:dyDescent="0.25">
      <c r="D163" s="1"/>
    </row>
    <row r="164" spans="4:4" x14ac:dyDescent="0.25">
      <c r="D164" s="1"/>
    </row>
    <row r="165" spans="4:4" x14ac:dyDescent="0.25">
      <c r="D165" s="1"/>
    </row>
    <row r="166" spans="4:4" x14ac:dyDescent="0.25">
      <c r="D166" s="1"/>
    </row>
    <row r="167" spans="4:4" x14ac:dyDescent="0.25">
      <c r="D167" s="1"/>
    </row>
    <row r="168" spans="4:4" x14ac:dyDescent="0.25">
      <c r="D168" s="1"/>
    </row>
    <row r="169" spans="4:4" x14ac:dyDescent="0.25">
      <c r="D169" s="1"/>
    </row>
    <row r="170" spans="4:4" x14ac:dyDescent="0.25">
      <c r="D170" s="1"/>
    </row>
    <row r="171" spans="4:4" x14ac:dyDescent="0.25">
      <c r="D171" s="1"/>
    </row>
    <row r="172" spans="4:4" x14ac:dyDescent="0.25">
      <c r="D172" s="1"/>
    </row>
    <row r="173" spans="4:4" x14ac:dyDescent="0.25">
      <c r="D173" s="1"/>
    </row>
    <row r="174" spans="4:4" x14ac:dyDescent="0.25">
      <c r="D174" s="1"/>
    </row>
    <row r="175" spans="4:4" x14ac:dyDescent="0.25">
      <c r="D175" s="1"/>
    </row>
    <row r="176" spans="4:4" x14ac:dyDescent="0.25">
      <c r="D176" s="1"/>
    </row>
    <row r="177" spans="4:4" x14ac:dyDescent="0.25">
      <c r="D177" s="1"/>
    </row>
    <row r="178" spans="4:4" x14ac:dyDescent="0.25">
      <c r="D178" s="1"/>
    </row>
    <row r="179" spans="4:4" x14ac:dyDescent="0.25">
      <c r="D179" s="1"/>
    </row>
    <row r="180" spans="4:4" x14ac:dyDescent="0.25">
      <c r="D180" s="1"/>
    </row>
    <row r="181" spans="4:4" x14ac:dyDescent="0.25">
      <c r="D181" s="1"/>
    </row>
    <row r="182" spans="4:4" x14ac:dyDescent="0.25">
      <c r="D182" s="1"/>
    </row>
    <row r="183" spans="4:4" x14ac:dyDescent="0.25">
      <c r="D183" s="1"/>
    </row>
    <row r="184" spans="4:4" x14ac:dyDescent="0.25">
      <c r="D184" s="1"/>
    </row>
    <row r="185" spans="4:4" x14ac:dyDescent="0.25">
      <c r="D185" s="1"/>
    </row>
    <row r="186" spans="4:4" x14ac:dyDescent="0.25">
      <c r="D186" s="1"/>
    </row>
    <row r="187" spans="4:4" x14ac:dyDescent="0.25">
      <c r="D187" s="1"/>
    </row>
    <row r="188" spans="4:4" x14ac:dyDescent="0.25">
      <c r="D188" s="1"/>
    </row>
    <row r="189" spans="4:4" x14ac:dyDescent="0.25">
      <c r="D189" s="1"/>
    </row>
    <row r="190" spans="4:4" x14ac:dyDescent="0.25">
      <c r="D190" s="1"/>
    </row>
    <row r="191" spans="4:4" x14ac:dyDescent="0.25">
      <c r="D191" s="1"/>
    </row>
    <row r="192" spans="4:4" x14ac:dyDescent="0.25">
      <c r="D192" s="1"/>
    </row>
    <row r="193" spans="4:4" x14ac:dyDescent="0.25">
      <c r="D193" s="1"/>
    </row>
    <row r="194" spans="4:4" x14ac:dyDescent="0.25">
      <c r="D194" s="1"/>
    </row>
    <row r="195" spans="4:4" x14ac:dyDescent="0.25">
      <c r="D195" s="1"/>
    </row>
    <row r="196" spans="4:4" x14ac:dyDescent="0.25">
      <c r="D196" s="1"/>
    </row>
    <row r="197" spans="4:4" x14ac:dyDescent="0.25">
      <c r="D197" s="1"/>
    </row>
    <row r="198" spans="4:4" x14ac:dyDescent="0.25">
      <c r="D198" s="1"/>
    </row>
    <row r="199" spans="4:4" x14ac:dyDescent="0.25">
      <c r="D199" s="1"/>
    </row>
    <row r="200" spans="4:4" x14ac:dyDescent="0.25">
      <c r="D200" s="1"/>
    </row>
    <row r="201" spans="4:4" x14ac:dyDescent="0.25">
      <c r="D201" s="1"/>
    </row>
    <row r="202" spans="4:4" x14ac:dyDescent="0.25">
      <c r="D202" s="1"/>
    </row>
    <row r="203" spans="4:4" x14ac:dyDescent="0.25">
      <c r="D203" s="1"/>
    </row>
    <row r="204" spans="4:4" x14ac:dyDescent="0.25">
      <c r="D204" s="1"/>
    </row>
    <row r="205" spans="4:4" x14ac:dyDescent="0.25">
      <c r="D205" s="1"/>
    </row>
    <row r="206" spans="4:4" x14ac:dyDescent="0.25">
      <c r="D206" s="1"/>
    </row>
    <row r="207" spans="4:4" x14ac:dyDescent="0.25">
      <c r="D207" s="1"/>
    </row>
    <row r="208" spans="4:4" x14ac:dyDescent="0.25">
      <c r="D208" s="1"/>
    </row>
    <row r="209" spans="4:4" x14ac:dyDescent="0.25">
      <c r="D209" s="1"/>
    </row>
    <row r="210" spans="4:4" x14ac:dyDescent="0.25">
      <c r="D210" s="1"/>
    </row>
    <row r="211" spans="4:4" x14ac:dyDescent="0.25">
      <c r="D211" s="1"/>
    </row>
    <row r="212" spans="4:4" x14ac:dyDescent="0.25">
      <c r="D212" s="1"/>
    </row>
    <row r="213" spans="4:4" x14ac:dyDescent="0.25">
      <c r="D213" s="1"/>
    </row>
    <row r="214" spans="4:4" x14ac:dyDescent="0.25">
      <c r="D214" s="1"/>
    </row>
    <row r="215" spans="4:4" x14ac:dyDescent="0.25">
      <c r="D215" s="1"/>
    </row>
    <row r="216" spans="4:4" x14ac:dyDescent="0.25">
      <c r="D216" s="1"/>
    </row>
    <row r="217" spans="4:4" x14ac:dyDescent="0.25">
      <c r="D217" s="1"/>
    </row>
    <row r="218" spans="4:4" x14ac:dyDescent="0.25">
      <c r="D218" s="1"/>
    </row>
    <row r="219" spans="4:4" x14ac:dyDescent="0.25">
      <c r="D219" s="1"/>
    </row>
    <row r="220" spans="4:4" x14ac:dyDescent="0.25">
      <c r="D220" s="1"/>
    </row>
    <row r="221" spans="4:4" x14ac:dyDescent="0.25">
      <c r="D221" s="1"/>
    </row>
    <row r="222" spans="4:4" x14ac:dyDescent="0.25">
      <c r="D222" s="1"/>
    </row>
    <row r="223" spans="4:4" x14ac:dyDescent="0.25">
      <c r="D223" s="1"/>
    </row>
    <row r="224" spans="4:4" x14ac:dyDescent="0.25">
      <c r="D224" s="1"/>
    </row>
    <row r="225" spans="4:4" x14ac:dyDescent="0.25">
      <c r="D225" s="1"/>
    </row>
    <row r="226" spans="4:4" x14ac:dyDescent="0.25">
      <c r="D226" s="1"/>
    </row>
    <row r="227" spans="4:4" x14ac:dyDescent="0.25">
      <c r="D227" s="1"/>
    </row>
    <row r="228" spans="4:4" x14ac:dyDescent="0.25">
      <c r="D228" s="1"/>
    </row>
    <row r="229" spans="4:4" x14ac:dyDescent="0.25">
      <c r="D229" s="1"/>
    </row>
    <row r="230" spans="4:4" x14ac:dyDescent="0.25">
      <c r="D230" s="1"/>
    </row>
    <row r="231" spans="4:4" x14ac:dyDescent="0.25">
      <c r="D231" s="1"/>
    </row>
    <row r="232" spans="4:4" x14ac:dyDescent="0.25">
      <c r="D232" s="1"/>
    </row>
    <row r="233" spans="4:4" x14ac:dyDescent="0.25">
      <c r="D233" s="1"/>
    </row>
    <row r="234" spans="4:4" x14ac:dyDescent="0.25">
      <c r="D234" s="1"/>
    </row>
    <row r="235" spans="4:4" x14ac:dyDescent="0.25">
      <c r="D235" s="1"/>
    </row>
    <row r="236" spans="4:4" x14ac:dyDescent="0.25">
      <c r="D236" s="1"/>
    </row>
    <row r="237" spans="4:4" x14ac:dyDescent="0.25">
      <c r="D237" s="1"/>
    </row>
    <row r="238" spans="4:4" x14ac:dyDescent="0.25">
      <c r="D238" s="1"/>
    </row>
    <row r="239" spans="4:4" x14ac:dyDescent="0.25">
      <c r="D239" s="1"/>
    </row>
    <row r="240" spans="4:4" x14ac:dyDescent="0.25">
      <c r="D240" s="1"/>
    </row>
    <row r="241" spans="4:4" x14ac:dyDescent="0.25">
      <c r="D241" s="1"/>
    </row>
    <row r="242" spans="4:4" x14ac:dyDescent="0.25">
      <c r="D242" s="1"/>
    </row>
    <row r="243" spans="4:4" x14ac:dyDescent="0.25">
      <c r="D243" s="1"/>
    </row>
    <row r="244" spans="4:4" x14ac:dyDescent="0.25">
      <c r="D244" s="1"/>
    </row>
    <row r="245" spans="4:4" x14ac:dyDescent="0.25">
      <c r="D245" s="1"/>
    </row>
    <row r="246" spans="4:4" x14ac:dyDescent="0.25">
      <c r="D246" s="1"/>
    </row>
    <row r="247" spans="4:4" x14ac:dyDescent="0.25">
      <c r="D247" s="1"/>
    </row>
    <row r="248" spans="4:4" x14ac:dyDescent="0.25">
      <c r="D248" s="1"/>
    </row>
    <row r="249" spans="4:4" x14ac:dyDescent="0.25">
      <c r="D249" s="1"/>
    </row>
    <row r="250" spans="4:4" x14ac:dyDescent="0.25">
      <c r="D250" s="1"/>
    </row>
    <row r="251" spans="4:4" x14ac:dyDescent="0.25">
      <c r="D251" s="1"/>
    </row>
    <row r="252" spans="4:4" x14ac:dyDescent="0.25">
      <c r="D252" s="1"/>
    </row>
    <row r="253" spans="4:4" x14ac:dyDescent="0.25">
      <c r="D253" s="1"/>
    </row>
    <row r="254" spans="4:4" x14ac:dyDescent="0.25">
      <c r="D254" s="1"/>
    </row>
    <row r="255" spans="4:4" x14ac:dyDescent="0.25">
      <c r="D255" s="1"/>
    </row>
    <row r="256" spans="4:4" x14ac:dyDescent="0.25">
      <c r="D256" s="1"/>
    </row>
    <row r="257" spans="4:4" x14ac:dyDescent="0.25">
      <c r="D257" s="1"/>
    </row>
    <row r="258" spans="4:4" x14ac:dyDescent="0.25">
      <c r="D258" s="1"/>
    </row>
    <row r="259" spans="4:4" x14ac:dyDescent="0.25">
      <c r="D259" s="1"/>
    </row>
    <row r="260" spans="4:4" x14ac:dyDescent="0.25">
      <c r="D260" s="1"/>
    </row>
    <row r="261" spans="4:4" x14ac:dyDescent="0.25">
      <c r="D261" s="1"/>
    </row>
    <row r="262" spans="4:4" x14ac:dyDescent="0.25">
      <c r="D262" s="1"/>
    </row>
    <row r="263" spans="4:4" x14ac:dyDescent="0.25">
      <c r="D263" s="1"/>
    </row>
    <row r="264" spans="4:4" x14ac:dyDescent="0.25">
      <c r="D264" s="1"/>
    </row>
    <row r="265" spans="4:4" x14ac:dyDescent="0.25">
      <c r="D265" s="1"/>
    </row>
    <row r="266" spans="4:4" x14ac:dyDescent="0.25">
      <c r="D266" s="1"/>
    </row>
    <row r="267" spans="4:4" x14ac:dyDescent="0.25">
      <c r="D267" s="1"/>
    </row>
    <row r="268" spans="4:4" x14ac:dyDescent="0.25">
      <c r="D268" s="1"/>
    </row>
    <row r="269" spans="4:4" x14ac:dyDescent="0.25">
      <c r="D269" s="1"/>
    </row>
    <row r="270" spans="4:4" x14ac:dyDescent="0.25">
      <c r="D270" s="1"/>
    </row>
    <row r="271" spans="4:4" x14ac:dyDescent="0.25">
      <c r="D271" s="1"/>
    </row>
    <row r="272" spans="4:4" x14ac:dyDescent="0.25">
      <c r="D272" s="1"/>
    </row>
    <row r="273" spans="4:4" x14ac:dyDescent="0.25">
      <c r="D273" s="1"/>
    </row>
    <row r="274" spans="4:4" x14ac:dyDescent="0.25">
      <c r="D274" s="1"/>
    </row>
    <row r="275" spans="4:4" x14ac:dyDescent="0.25">
      <c r="D275" s="1"/>
    </row>
    <row r="276" spans="4:4" x14ac:dyDescent="0.25">
      <c r="D276" s="1"/>
    </row>
    <row r="277" spans="4:4" x14ac:dyDescent="0.25">
      <c r="D277" s="1"/>
    </row>
    <row r="278" spans="4:4" x14ac:dyDescent="0.25">
      <c r="D278" s="1"/>
    </row>
    <row r="279" spans="4:4" x14ac:dyDescent="0.25">
      <c r="D279" s="1"/>
    </row>
    <row r="280" spans="4:4" x14ac:dyDescent="0.25">
      <c r="D280" s="1"/>
    </row>
    <row r="281" spans="4:4" x14ac:dyDescent="0.25">
      <c r="D281" s="1"/>
    </row>
    <row r="282" spans="4:4" x14ac:dyDescent="0.25">
      <c r="D282" s="1"/>
    </row>
    <row r="283" spans="4:4" x14ac:dyDescent="0.25">
      <c r="D283" s="1"/>
    </row>
    <row r="284" spans="4:4" x14ac:dyDescent="0.25">
      <c r="D284" s="1"/>
    </row>
    <row r="285" spans="4:4" x14ac:dyDescent="0.25">
      <c r="D285" s="1"/>
    </row>
    <row r="286" spans="4:4" x14ac:dyDescent="0.25">
      <c r="D286" s="1"/>
    </row>
    <row r="287" spans="4:4" x14ac:dyDescent="0.25">
      <c r="D287" s="1"/>
    </row>
    <row r="288" spans="4:4" x14ac:dyDescent="0.25">
      <c r="D288" s="1"/>
    </row>
    <row r="289" spans="4:4" x14ac:dyDescent="0.25">
      <c r="D289" s="1"/>
    </row>
    <row r="290" spans="4:4" x14ac:dyDescent="0.25">
      <c r="D290" s="1"/>
    </row>
    <row r="291" spans="4:4" x14ac:dyDescent="0.25">
      <c r="D291" s="1"/>
    </row>
    <row r="292" spans="4:4" x14ac:dyDescent="0.25">
      <c r="D292" s="1"/>
    </row>
    <row r="293" spans="4:4" x14ac:dyDescent="0.25">
      <c r="D293" s="1"/>
    </row>
    <row r="294" spans="4:4" x14ac:dyDescent="0.25">
      <c r="D294" s="1"/>
    </row>
    <row r="295" spans="4:4" x14ac:dyDescent="0.25">
      <c r="D295" s="1"/>
    </row>
    <row r="296" spans="4:4" x14ac:dyDescent="0.25">
      <c r="D296" s="1"/>
    </row>
    <row r="297" spans="4:4" x14ac:dyDescent="0.25">
      <c r="D297" s="1"/>
    </row>
    <row r="298" spans="4:4" x14ac:dyDescent="0.25">
      <c r="D298" s="1"/>
    </row>
    <row r="299" spans="4:4" x14ac:dyDescent="0.25">
      <c r="D299" s="1"/>
    </row>
    <row r="300" spans="4:4" x14ac:dyDescent="0.25">
      <c r="D300" s="1"/>
    </row>
    <row r="301" spans="4:4" x14ac:dyDescent="0.25">
      <c r="D301" s="1"/>
    </row>
    <row r="302" spans="4:4" x14ac:dyDescent="0.25">
      <c r="D302" s="1"/>
    </row>
    <row r="303" spans="4:4" x14ac:dyDescent="0.25">
      <c r="D303" s="1"/>
    </row>
    <row r="304" spans="4:4" x14ac:dyDescent="0.25">
      <c r="D304" s="1"/>
    </row>
    <row r="305" spans="4:4" x14ac:dyDescent="0.25">
      <c r="D305" s="1"/>
    </row>
    <row r="306" spans="4:4" x14ac:dyDescent="0.25">
      <c r="D306" s="1"/>
    </row>
    <row r="307" spans="4:4" x14ac:dyDescent="0.25">
      <c r="D307" s="1"/>
    </row>
    <row r="308" spans="4:4" x14ac:dyDescent="0.25">
      <c r="D308" s="1"/>
    </row>
    <row r="309" spans="4:4" x14ac:dyDescent="0.25">
      <c r="D309" s="1"/>
    </row>
    <row r="310" spans="4:4" x14ac:dyDescent="0.25">
      <c r="D310" s="1"/>
    </row>
    <row r="311" spans="4:4" x14ac:dyDescent="0.25">
      <c r="D311" s="1"/>
    </row>
    <row r="312" spans="4:4" x14ac:dyDescent="0.25">
      <c r="D312" s="1"/>
    </row>
    <row r="313" spans="4:4" x14ac:dyDescent="0.25">
      <c r="D313" s="1"/>
    </row>
    <row r="314" spans="4:4" x14ac:dyDescent="0.25">
      <c r="D314" s="1"/>
    </row>
    <row r="315" spans="4:4" x14ac:dyDescent="0.25">
      <c r="D315" s="1"/>
    </row>
    <row r="316" spans="4:4" x14ac:dyDescent="0.25">
      <c r="D316" s="1"/>
    </row>
    <row r="317" spans="4:4" x14ac:dyDescent="0.25">
      <c r="D317" s="1"/>
    </row>
    <row r="318" spans="4:4" x14ac:dyDescent="0.25">
      <c r="D318" s="1"/>
    </row>
    <row r="319" spans="4:4" x14ac:dyDescent="0.25">
      <c r="D319" s="1"/>
    </row>
    <row r="320" spans="4:4" x14ac:dyDescent="0.25">
      <c r="D320" s="1"/>
    </row>
    <row r="321" spans="4:4" x14ac:dyDescent="0.25">
      <c r="D321" s="1"/>
    </row>
    <row r="322" spans="4:4" x14ac:dyDescent="0.25">
      <c r="D322" s="1"/>
    </row>
    <row r="323" spans="4:4" x14ac:dyDescent="0.25">
      <c r="D323" s="1"/>
    </row>
    <row r="324" spans="4:4" x14ac:dyDescent="0.25">
      <c r="D324" s="1"/>
    </row>
    <row r="325" spans="4:4" x14ac:dyDescent="0.25">
      <c r="D325" s="1"/>
    </row>
    <row r="326" spans="4:4" x14ac:dyDescent="0.25">
      <c r="D326" s="1"/>
    </row>
    <row r="327" spans="4:4" x14ac:dyDescent="0.25">
      <c r="D327" s="1"/>
    </row>
    <row r="328" spans="4:4" x14ac:dyDescent="0.25">
      <c r="D328" s="1"/>
    </row>
    <row r="329" spans="4:4" x14ac:dyDescent="0.25">
      <c r="D329" s="1"/>
    </row>
    <row r="330" spans="4:4" x14ac:dyDescent="0.25">
      <c r="D330" s="1"/>
    </row>
    <row r="331" spans="4:4" x14ac:dyDescent="0.25">
      <c r="D331" s="1"/>
    </row>
    <row r="332" spans="4:4" x14ac:dyDescent="0.25">
      <c r="D332" s="1"/>
    </row>
    <row r="333" spans="4:4" x14ac:dyDescent="0.25">
      <c r="D333" s="1"/>
    </row>
    <row r="334" spans="4:4" x14ac:dyDescent="0.25">
      <c r="D334" s="1"/>
    </row>
    <row r="335" spans="4:4" x14ac:dyDescent="0.25">
      <c r="D335" s="1"/>
    </row>
    <row r="336" spans="4:4" x14ac:dyDescent="0.25">
      <c r="D336" s="1"/>
    </row>
    <row r="337" spans="4:4" x14ac:dyDescent="0.25">
      <c r="D337" s="1"/>
    </row>
    <row r="338" spans="4:4" x14ac:dyDescent="0.25">
      <c r="D338" s="1"/>
    </row>
    <row r="339" spans="4:4" x14ac:dyDescent="0.25">
      <c r="D339" s="1"/>
    </row>
    <row r="340" spans="4:4" x14ac:dyDescent="0.25">
      <c r="D340" s="1"/>
    </row>
    <row r="341" spans="4:4" x14ac:dyDescent="0.25">
      <c r="D341" s="1"/>
    </row>
    <row r="342" spans="4:4" x14ac:dyDescent="0.25">
      <c r="D342" s="1"/>
    </row>
    <row r="343" spans="4:4" x14ac:dyDescent="0.25">
      <c r="D343" s="1"/>
    </row>
    <row r="344" spans="4:4" x14ac:dyDescent="0.25">
      <c r="D344" s="1"/>
    </row>
    <row r="345" spans="4:4" x14ac:dyDescent="0.25">
      <c r="D345" s="1"/>
    </row>
    <row r="346" spans="4:4" x14ac:dyDescent="0.25">
      <c r="D346" s="1"/>
    </row>
    <row r="347" spans="4:4" x14ac:dyDescent="0.25">
      <c r="D347" s="1"/>
    </row>
    <row r="348" spans="4:4" x14ac:dyDescent="0.25">
      <c r="D348" s="1"/>
    </row>
    <row r="349" spans="4:4" x14ac:dyDescent="0.25">
      <c r="D349" s="1"/>
    </row>
    <row r="350" spans="4:4" x14ac:dyDescent="0.25">
      <c r="D350" s="1"/>
    </row>
    <row r="351" spans="4:4" x14ac:dyDescent="0.25">
      <c r="D351" s="1"/>
    </row>
    <row r="352" spans="4:4" x14ac:dyDescent="0.25">
      <c r="D352" s="1"/>
    </row>
    <row r="353" spans="4:4" x14ac:dyDescent="0.25">
      <c r="D353" s="1"/>
    </row>
    <row r="354" spans="4:4" x14ac:dyDescent="0.25">
      <c r="D354" s="1"/>
    </row>
    <row r="355" spans="4:4" x14ac:dyDescent="0.25">
      <c r="D355" s="1"/>
    </row>
    <row r="356" spans="4:4" x14ac:dyDescent="0.25">
      <c r="D356" s="1"/>
    </row>
    <row r="357" spans="4:4" x14ac:dyDescent="0.25">
      <c r="D357" s="1"/>
    </row>
    <row r="358" spans="4:4" x14ac:dyDescent="0.25">
      <c r="D358" s="1"/>
    </row>
    <row r="359" spans="4:4" x14ac:dyDescent="0.25">
      <c r="D359" s="1"/>
    </row>
    <row r="360" spans="4:4" x14ac:dyDescent="0.25">
      <c r="D360" s="1"/>
    </row>
    <row r="361" spans="4:4" x14ac:dyDescent="0.25">
      <c r="D361" s="1"/>
    </row>
    <row r="362" spans="4:4" x14ac:dyDescent="0.25">
      <c r="D362" s="1"/>
    </row>
    <row r="363" spans="4:4" x14ac:dyDescent="0.25">
      <c r="D363" s="1"/>
    </row>
    <row r="364" spans="4:4" x14ac:dyDescent="0.25">
      <c r="D364" s="1"/>
    </row>
    <row r="365" spans="4:4" x14ac:dyDescent="0.25">
      <c r="D365" s="1"/>
    </row>
    <row r="366" spans="4:4" x14ac:dyDescent="0.25">
      <c r="D366" s="1"/>
    </row>
    <row r="367" spans="4:4" x14ac:dyDescent="0.25">
      <c r="D367" s="1"/>
    </row>
    <row r="368" spans="4:4" x14ac:dyDescent="0.25">
      <c r="D368" s="1"/>
    </row>
    <row r="369" spans="4:4" x14ac:dyDescent="0.25">
      <c r="D369" s="1"/>
    </row>
    <row r="370" spans="4:4" x14ac:dyDescent="0.25">
      <c r="D370" s="1"/>
    </row>
    <row r="371" spans="4:4" x14ac:dyDescent="0.25">
      <c r="D371" s="1"/>
    </row>
    <row r="372" spans="4:4" x14ac:dyDescent="0.25">
      <c r="D372" s="1"/>
    </row>
    <row r="373" spans="4:4" x14ac:dyDescent="0.25">
      <c r="D373" s="1"/>
    </row>
    <row r="374" spans="4:4" x14ac:dyDescent="0.25">
      <c r="D374" s="1"/>
    </row>
    <row r="375" spans="4:4" x14ac:dyDescent="0.25">
      <c r="D375" s="1"/>
    </row>
    <row r="376" spans="4:4" x14ac:dyDescent="0.25">
      <c r="D376" s="1"/>
    </row>
    <row r="377" spans="4:4" x14ac:dyDescent="0.25">
      <c r="D377" s="1"/>
    </row>
    <row r="378" spans="4:4" x14ac:dyDescent="0.25">
      <c r="D378" s="1"/>
    </row>
    <row r="379" spans="4:4" x14ac:dyDescent="0.25">
      <c r="D379" s="1"/>
    </row>
    <row r="380" spans="4:4" x14ac:dyDescent="0.25">
      <c r="D380" s="1"/>
    </row>
    <row r="381" spans="4:4" x14ac:dyDescent="0.25">
      <c r="D381" s="1"/>
    </row>
    <row r="382" spans="4:4" x14ac:dyDescent="0.25">
      <c r="D382" s="1"/>
    </row>
    <row r="383" spans="4:4" x14ac:dyDescent="0.25">
      <c r="D383" s="1"/>
    </row>
    <row r="384" spans="4:4" x14ac:dyDescent="0.25">
      <c r="D384" s="1"/>
    </row>
    <row r="385" spans="4:4" x14ac:dyDescent="0.25">
      <c r="D385" s="1"/>
    </row>
    <row r="386" spans="4:4" x14ac:dyDescent="0.25">
      <c r="D386" s="1"/>
    </row>
    <row r="387" spans="4:4" x14ac:dyDescent="0.25">
      <c r="D387" s="1"/>
    </row>
    <row r="388" spans="4:4" x14ac:dyDescent="0.25">
      <c r="D388" s="1"/>
    </row>
    <row r="389" spans="4:4" x14ac:dyDescent="0.25">
      <c r="D389" s="1"/>
    </row>
    <row r="390" spans="4:4" x14ac:dyDescent="0.25">
      <c r="D390" s="1"/>
    </row>
    <row r="391" spans="4:4" x14ac:dyDescent="0.25">
      <c r="D391" s="1"/>
    </row>
    <row r="392" spans="4:4" x14ac:dyDescent="0.25">
      <c r="D392" s="1"/>
    </row>
    <row r="393" spans="4:4" x14ac:dyDescent="0.25">
      <c r="D393" s="1"/>
    </row>
    <row r="394" spans="4:4" x14ac:dyDescent="0.25">
      <c r="D394" s="1"/>
    </row>
    <row r="395" spans="4:4" x14ac:dyDescent="0.25">
      <c r="D395" s="1"/>
    </row>
    <row r="396" spans="4:4" x14ac:dyDescent="0.25">
      <c r="D396" s="1"/>
    </row>
    <row r="397" spans="4:4" x14ac:dyDescent="0.25">
      <c r="D397" s="1"/>
    </row>
    <row r="398" spans="4:4" x14ac:dyDescent="0.25">
      <c r="D398" s="1"/>
    </row>
    <row r="399" spans="4:4" x14ac:dyDescent="0.25">
      <c r="D399" s="1"/>
    </row>
    <row r="400" spans="4:4" x14ac:dyDescent="0.25">
      <c r="D400" s="1"/>
    </row>
    <row r="401" spans="4:4" x14ac:dyDescent="0.25">
      <c r="D401" s="1"/>
    </row>
    <row r="402" spans="4:4" x14ac:dyDescent="0.25">
      <c r="D402" s="1"/>
    </row>
    <row r="403" spans="4:4" x14ac:dyDescent="0.25">
      <c r="D403" s="1"/>
    </row>
    <row r="404" spans="4:4" x14ac:dyDescent="0.25">
      <c r="D404" s="1"/>
    </row>
    <row r="405" spans="4:4" x14ac:dyDescent="0.25">
      <c r="D405" s="1"/>
    </row>
    <row r="406" spans="4:4" x14ac:dyDescent="0.25">
      <c r="D406" s="1"/>
    </row>
    <row r="407" spans="4:4" x14ac:dyDescent="0.25">
      <c r="D407" s="1"/>
    </row>
    <row r="408" spans="4:4" x14ac:dyDescent="0.25">
      <c r="D408" s="1"/>
    </row>
    <row r="409" spans="4:4" x14ac:dyDescent="0.25">
      <c r="D409" s="1"/>
    </row>
    <row r="410" spans="4:4" x14ac:dyDescent="0.25">
      <c r="D410" s="1"/>
    </row>
    <row r="411" spans="4:4" x14ac:dyDescent="0.25">
      <c r="D411" s="1"/>
    </row>
    <row r="412" spans="4:4" x14ac:dyDescent="0.25">
      <c r="D412" s="1"/>
    </row>
    <row r="413" spans="4:4" x14ac:dyDescent="0.25">
      <c r="D413" s="1"/>
    </row>
    <row r="414" spans="4:4" x14ac:dyDescent="0.25">
      <c r="D414" s="1"/>
    </row>
    <row r="415" spans="4:4" x14ac:dyDescent="0.25">
      <c r="D415" s="1"/>
    </row>
    <row r="416" spans="4:4" x14ac:dyDescent="0.25">
      <c r="D416" s="1"/>
    </row>
    <row r="417" spans="4:4" x14ac:dyDescent="0.25">
      <c r="D417" s="1"/>
    </row>
    <row r="418" spans="4:4" x14ac:dyDescent="0.25">
      <c r="D418" s="1"/>
    </row>
    <row r="419" spans="4:4" x14ac:dyDescent="0.25">
      <c r="D419" s="1"/>
    </row>
    <row r="420" spans="4:4" x14ac:dyDescent="0.25">
      <c r="D420" s="1"/>
    </row>
    <row r="421" spans="4:4" x14ac:dyDescent="0.25">
      <c r="D421" s="1"/>
    </row>
    <row r="422" spans="4:4" x14ac:dyDescent="0.25">
      <c r="D422" s="1"/>
    </row>
    <row r="423" spans="4:4" x14ac:dyDescent="0.25">
      <c r="D423" s="1"/>
    </row>
    <row r="424" spans="4:4" x14ac:dyDescent="0.25">
      <c r="D424" s="1"/>
    </row>
    <row r="425" spans="4:4" x14ac:dyDescent="0.25">
      <c r="D425" s="1"/>
    </row>
    <row r="426" spans="4:4" x14ac:dyDescent="0.25">
      <c r="D426" s="1"/>
    </row>
    <row r="427" spans="4:4" x14ac:dyDescent="0.25">
      <c r="D427" s="1"/>
    </row>
    <row r="428" spans="4:4" x14ac:dyDescent="0.25">
      <c r="D428" s="1"/>
    </row>
    <row r="429" spans="4:4" x14ac:dyDescent="0.25">
      <c r="D429" s="1"/>
    </row>
    <row r="430" spans="4:4" x14ac:dyDescent="0.25">
      <c r="D430" s="1"/>
    </row>
    <row r="431" spans="4:4" x14ac:dyDescent="0.25">
      <c r="D431" s="1"/>
    </row>
    <row r="432" spans="4:4" x14ac:dyDescent="0.25">
      <c r="D432" s="1"/>
    </row>
    <row r="433" spans="4:4" x14ac:dyDescent="0.25">
      <c r="D433" s="1"/>
    </row>
    <row r="434" spans="4:4" x14ac:dyDescent="0.25">
      <c r="D434" s="1"/>
    </row>
    <row r="435" spans="4:4" x14ac:dyDescent="0.25">
      <c r="D435" s="1"/>
    </row>
    <row r="436" spans="4:4" x14ac:dyDescent="0.25">
      <c r="D436" s="1"/>
    </row>
    <row r="437" spans="4:4" x14ac:dyDescent="0.25">
      <c r="D437" s="1"/>
    </row>
    <row r="438" spans="4:4" x14ac:dyDescent="0.25">
      <c r="D438" s="1"/>
    </row>
    <row r="439" spans="4:4" x14ac:dyDescent="0.25">
      <c r="D439" s="1"/>
    </row>
    <row r="440" spans="4:4" x14ac:dyDescent="0.25">
      <c r="D440" s="1"/>
    </row>
    <row r="441" spans="4:4" x14ac:dyDescent="0.25">
      <c r="D441" s="1"/>
    </row>
    <row r="442" spans="4:4" x14ac:dyDescent="0.25">
      <c r="D442" s="1"/>
    </row>
    <row r="443" spans="4:4" x14ac:dyDescent="0.25">
      <c r="D443" s="1"/>
    </row>
    <row r="444" spans="4:4" x14ac:dyDescent="0.25">
      <c r="D444" s="1"/>
    </row>
    <row r="445" spans="4:4" x14ac:dyDescent="0.25">
      <c r="D445" s="1"/>
    </row>
    <row r="446" spans="4:4" x14ac:dyDescent="0.25">
      <c r="D446" s="1"/>
    </row>
    <row r="447" spans="4:4" x14ac:dyDescent="0.25">
      <c r="D447" s="1"/>
    </row>
    <row r="448" spans="4:4" x14ac:dyDescent="0.25">
      <c r="D448" s="1"/>
    </row>
    <row r="449" spans="4:4" x14ac:dyDescent="0.25">
      <c r="D449" s="1"/>
    </row>
    <row r="450" spans="4:4" x14ac:dyDescent="0.25">
      <c r="D450" s="1"/>
    </row>
    <row r="451" spans="4:4" x14ac:dyDescent="0.25">
      <c r="D451" s="1"/>
    </row>
    <row r="452" spans="4:4" x14ac:dyDescent="0.25">
      <c r="D452" s="1"/>
    </row>
    <row r="453" spans="4:4" x14ac:dyDescent="0.25">
      <c r="D453" s="1"/>
    </row>
    <row r="454" spans="4:4" x14ac:dyDescent="0.25">
      <c r="D454" s="1"/>
    </row>
    <row r="455" spans="4:4" x14ac:dyDescent="0.25">
      <c r="D455" s="1"/>
    </row>
    <row r="456" spans="4:4" x14ac:dyDescent="0.25">
      <c r="D456" s="1"/>
    </row>
    <row r="457" spans="4:4" x14ac:dyDescent="0.25">
      <c r="D457" s="1"/>
    </row>
    <row r="458" spans="4:4" x14ac:dyDescent="0.25">
      <c r="D458" s="1"/>
    </row>
    <row r="459" spans="4:4" x14ac:dyDescent="0.25">
      <c r="D459" s="1"/>
    </row>
    <row r="460" spans="4:4" x14ac:dyDescent="0.25">
      <c r="D460" s="1"/>
    </row>
    <row r="461" spans="4:4" x14ac:dyDescent="0.25">
      <c r="D461" s="1"/>
    </row>
    <row r="462" spans="4:4" x14ac:dyDescent="0.25">
      <c r="D462" s="1"/>
    </row>
    <row r="463" spans="4:4" x14ac:dyDescent="0.25">
      <c r="D463" s="1"/>
    </row>
    <row r="464" spans="4:4" x14ac:dyDescent="0.25">
      <c r="D464" s="1"/>
    </row>
    <row r="465" spans="4:4" x14ac:dyDescent="0.25">
      <c r="D465" s="1"/>
    </row>
    <row r="466" spans="4:4" x14ac:dyDescent="0.25">
      <c r="D466" s="1"/>
    </row>
    <row r="467" spans="4:4" x14ac:dyDescent="0.25">
      <c r="D467" s="1"/>
    </row>
    <row r="468" spans="4:4" x14ac:dyDescent="0.25">
      <c r="D468" s="1"/>
    </row>
    <row r="469" spans="4:4" x14ac:dyDescent="0.25">
      <c r="D469" s="1"/>
    </row>
    <row r="470" spans="4:4" x14ac:dyDescent="0.25">
      <c r="D470" s="1"/>
    </row>
    <row r="471" spans="4:4" x14ac:dyDescent="0.25">
      <c r="D471" s="1"/>
    </row>
    <row r="472" spans="4:4" x14ac:dyDescent="0.25">
      <c r="D472" s="1"/>
    </row>
    <row r="473" spans="4:4" x14ac:dyDescent="0.25">
      <c r="D473" s="1"/>
    </row>
    <row r="474" spans="4:4" x14ac:dyDescent="0.25">
      <c r="D474" s="1"/>
    </row>
    <row r="475" spans="4:4" x14ac:dyDescent="0.25">
      <c r="D475" s="1"/>
    </row>
    <row r="476" spans="4:4" x14ac:dyDescent="0.25">
      <c r="D476" s="1"/>
    </row>
    <row r="477" spans="4:4" x14ac:dyDescent="0.25">
      <c r="D477" s="1"/>
    </row>
    <row r="478" spans="4:4" x14ac:dyDescent="0.25">
      <c r="D478" s="1"/>
    </row>
    <row r="479" spans="4:4" x14ac:dyDescent="0.25">
      <c r="D479" s="1"/>
    </row>
    <row r="480" spans="4:4" x14ac:dyDescent="0.25">
      <c r="D480" s="1"/>
    </row>
    <row r="481" spans="4:4" x14ac:dyDescent="0.25">
      <c r="D481" s="1"/>
    </row>
    <row r="482" spans="4:4" x14ac:dyDescent="0.25">
      <c r="D482" s="1"/>
    </row>
    <row r="483" spans="4:4" x14ac:dyDescent="0.25">
      <c r="D483" s="1"/>
    </row>
    <row r="484" spans="4:4" x14ac:dyDescent="0.25">
      <c r="D484" s="1"/>
    </row>
    <row r="485" spans="4:4" x14ac:dyDescent="0.25">
      <c r="D485" s="1"/>
    </row>
    <row r="486" spans="4:4" x14ac:dyDescent="0.25">
      <c r="D486" s="1"/>
    </row>
    <row r="487" spans="4:4" x14ac:dyDescent="0.25">
      <c r="D487" s="1"/>
    </row>
    <row r="488" spans="4:4" x14ac:dyDescent="0.25">
      <c r="D488" s="1"/>
    </row>
    <row r="489" spans="4:4" x14ac:dyDescent="0.25">
      <c r="D489" s="1"/>
    </row>
    <row r="490" spans="4:4" x14ac:dyDescent="0.25">
      <c r="D490" s="1"/>
    </row>
    <row r="491" spans="4:4" x14ac:dyDescent="0.25">
      <c r="D491" s="1"/>
    </row>
    <row r="492" spans="4:4" x14ac:dyDescent="0.25">
      <c r="D492" s="1"/>
    </row>
    <row r="493" spans="4:4" x14ac:dyDescent="0.25">
      <c r="D493" s="1"/>
    </row>
    <row r="494" spans="4:4" x14ac:dyDescent="0.25">
      <c r="D494" s="1"/>
    </row>
    <row r="495" spans="4:4" x14ac:dyDescent="0.25">
      <c r="D495" s="1"/>
    </row>
    <row r="496" spans="4:4" x14ac:dyDescent="0.25">
      <c r="D496" s="1"/>
    </row>
    <row r="497" spans="4:4" x14ac:dyDescent="0.25">
      <c r="D497" s="1"/>
    </row>
    <row r="498" spans="4:4" x14ac:dyDescent="0.25">
      <c r="D498" s="1"/>
    </row>
    <row r="499" spans="4:4" x14ac:dyDescent="0.25">
      <c r="D499" s="1"/>
    </row>
    <row r="500" spans="4:4" x14ac:dyDescent="0.25">
      <c r="D500" s="1"/>
    </row>
    <row r="501" spans="4:4" x14ac:dyDescent="0.25">
      <c r="D501" s="1"/>
    </row>
    <row r="502" spans="4:4" x14ac:dyDescent="0.25">
      <c r="D502" s="1"/>
    </row>
    <row r="503" spans="4:4" x14ac:dyDescent="0.25">
      <c r="D503" s="1"/>
    </row>
    <row r="504" spans="4:4" x14ac:dyDescent="0.25">
      <c r="D504" s="1"/>
    </row>
    <row r="505" spans="4:4" x14ac:dyDescent="0.25">
      <c r="D505" s="1"/>
    </row>
    <row r="506" spans="4:4" x14ac:dyDescent="0.25">
      <c r="D506" s="1"/>
    </row>
    <row r="507" spans="4:4" x14ac:dyDescent="0.25">
      <c r="D507" s="1"/>
    </row>
    <row r="508" spans="4:4" x14ac:dyDescent="0.25">
      <c r="D508" s="1"/>
    </row>
    <row r="509" spans="4:4" x14ac:dyDescent="0.25">
      <c r="D509" s="1"/>
    </row>
    <row r="510" spans="4:4" x14ac:dyDescent="0.25">
      <c r="D510" s="1"/>
    </row>
    <row r="511" spans="4:4" x14ac:dyDescent="0.25">
      <c r="D511" s="1"/>
    </row>
    <row r="512" spans="4:4" x14ac:dyDescent="0.25">
      <c r="D512" s="1"/>
    </row>
    <row r="513" spans="4:4" x14ac:dyDescent="0.25">
      <c r="D513" s="1"/>
    </row>
    <row r="514" spans="4:4" x14ac:dyDescent="0.25">
      <c r="D514" s="1"/>
    </row>
    <row r="515" spans="4:4" x14ac:dyDescent="0.25">
      <c r="D515" s="1"/>
    </row>
    <row r="516" spans="4:4" x14ac:dyDescent="0.25">
      <c r="D516" s="1"/>
    </row>
    <row r="517" spans="4:4" x14ac:dyDescent="0.25">
      <c r="D517" s="1"/>
    </row>
    <row r="518" spans="4:4" x14ac:dyDescent="0.25">
      <c r="D518" s="1"/>
    </row>
    <row r="519" spans="4:4" x14ac:dyDescent="0.25">
      <c r="D519" s="1"/>
    </row>
    <row r="520" spans="4:4" x14ac:dyDescent="0.25">
      <c r="D520" s="1"/>
    </row>
    <row r="521" spans="4:4" x14ac:dyDescent="0.25">
      <c r="D521" s="1"/>
    </row>
    <row r="522" spans="4:4" x14ac:dyDescent="0.25">
      <c r="D522" s="1"/>
    </row>
    <row r="523" spans="4:4" x14ac:dyDescent="0.25">
      <c r="D523" s="1"/>
    </row>
    <row r="524" spans="4:4" x14ac:dyDescent="0.25">
      <c r="D524" s="1"/>
    </row>
    <row r="525" spans="4:4" x14ac:dyDescent="0.25">
      <c r="D525" s="1"/>
    </row>
    <row r="526" spans="4:4" x14ac:dyDescent="0.25">
      <c r="D526" s="1"/>
    </row>
    <row r="527" spans="4:4" x14ac:dyDescent="0.25">
      <c r="D527" s="1"/>
    </row>
    <row r="528" spans="4:4" x14ac:dyDescent="0.25">
      <c r="D528" s="1"/>
    </row>
    <row r="529" spans="4:4" x14ac:dyDescent="0.25">
      <c r="D529" s="1"/>
    </row>
    <row r="530" spans="4:4" x14ac:dyDescent="0.25">
      <c r="D530" s="1"/>
    </row>
    <row r="531" spans="4:4" x14ac:dyDescent="0.25">
      <c r="D531" s="1"/>
    </row>
    <row r="532" spans="4:4" x14ac:dyDescent="0.25">
      <c r="D532" s="1"/>
    </row>
    <row r="533" spans="4:4" x14ac:dyDescent="0.25">
      <c r="D533" s="1"/>
    </row>
    <row r="534" spans="4:4" x14ac:dyDescent="0.25">
      <c r="D534" s="1"/>
    </row>
    <row r="535" spans="4:4" x14ac:dyDescent="0.25">
      <c r="D535" s="1"/>
    </row>
    <row r="536" spans="4:4" x14ac:dyDescent="0.25">
      <c r="D536" s="1"/>
    </row>
    <row r="537" spans="4:4" x14ac:dyDescent="0.25">
      <c r="D537" s="1"/>
    </row>
    <row r="538" spans="4:4" x14ac:dyDescent="0.25">
      <c r="D538" s="1"/>
    </row>
    <row r="539" spans="4:4" x14ac:dyDescent="0.25">
      <c r="D539" s="1"/>
    </row>
    <row r="540" spans="4:4" x14ac:dyDescent="0.25">
      <c r="D540" s="1"/>
    </row>
    <row r="541" spans="4:4" x14ac:dyDescent="0.25">
      <c r="D541" s="1"/>
    </row>
    <row r="542" spans="4:4" x14ac:dyDescent="0.25">
      <c r="D542" s="1"/>
    </row>
    <row r="543" spans="4:4" x14ac:dyDescent="0.25">
      <c r="D543" s="1"/>
    </row>
    <row r="544" spans="4:4" x14ac:dyDescent="0.25">
      <c r="D544" s="1"/>
    </row>
    <row r="545" spans="4:4" x14ac:dyDescent="0.25">
      <c r="D545" s="1"/>
    </row>
    <row r="546" spans="4:4" x14ac:dyDescent="0.25">
      <c r="D546" s="1"/>
    </row>
    <row r="547" spans="4:4" x14ac:dyDescent="0.25">
      <c r="D547" s="1"/>
    </row>
    <row r="548" spans="4:4" x14ac:dyDescent="0.25">
      <c r="D548" s="1"/>
    </row>
    <row r="549" spans="4:4" x14ac:dyDescent="0.25">
      <c r="D549" s="1"/>
    </row>
    <row r="550" spans="4:4" x14ac:dyDescent="0.25">
      <c r="D550" s="1"/>
    </row>
    <row r="551" spans="4:4" x14ac:dyDescent="0.25">
      <c r="D551" s="1"/>
    </row>
    <row r="552" spans="4:4" x14ac:dyDescent="0.25">
      <c r="D552" s="1"/>
    </row>
    <row r="553" spans="4:4" x14ac:dyDescent="0.25">
      <c r="D553" s="1"/>
    </row>
    <row r="554" spans="4:4" x14ac:dyDescent="0.25">
      <c r="D554" s="1"/>
    </row>
    <row r="555" spans="4:4" x14ac:dyDescent="0.25">
      <c r="D555" s="1"/>
    </row>
    <row r="556" spans="4:4" x14ac:dyDescent="0.25">
      <c r="D556" s="1"/>
    </row>
    <row r="557" spans="4:4" x14ac:dyDescent="0.25">
      <c r="D557" s="1"/>
    </row>
    <row r="558" spans="4:4" x14ac:dyDescent="0.25">
      <c r="D558" s="1"/>
    </row>
    <row r="559" spans="4:4" x14ac:dyDescent="0.25">
      <c r="D559" s="1"/>
    </row>
    <row r="560" spans="4:4" x14ac:dyDescent="0.25">
      <c r="D560" s="1"/>
    </row>
    <row r="561" spans="4:4" x14ac:dyDescent="0.25">
      <c r="D561" s="1"/>
    </row>
    <row r="562" spans="4:4" x14ac:dyDescent="0.25">
      <c r="D562" s="1"/>
    </row>
    <row r="563" spans="4:4" x14ac:dyDescent="0.25">
      <c r="D563" s="1"/>
    </row>
    <row r="564" spans="4:4" x14ac:dyDescent="0.25">
      <c r="D564" s="1"/>
    </row>
    <row r="565" spans="4:4" x14ac:dyDescent="0.25">
      <c r="D565" s="1"/>
    </row>
    <row r="566" spans="4:4" x14ac:dyDescent="0.25">
      <c r="D566" s="1"/>
    </row>
    <row r="567" spans="4:4" x14ac:dyDescent="0.25">
      <c r="D567" s="1"/>
    </row>
    <row r="568" spans="4:4" x14ac:dyDescent="0.25">
      <c r="D568" s="1"/>
    </row>
    <row r="569" spans="4:4" x14ac:dyDescent="0.25">
      <c r="D569" s="1"/>
    </row>
    <row r="570" spans="4:4" x14ac:dyDescent="0.25">
      <c r="D570" s="1"/>
    </row>
    <row r="571" spans="4:4" x14ac:dyDescent="0.25">
      <c r="D571" s="1"/>
    </row>
    <row r="572" spans="4:4" x14ac:dyDescent="0.25">
      <c r="D572" s="1"/>
    </row>
    <row r="573" spans="4:4" x14ac:dyDescent="0.25">
      <c r="D573" s="1"/>
    </row>
    <row r="574" spans="4:4" x14ac:dyDescent="0.25">
      <c r="D574" s="1"/>
    </row>
    <row r="575" spans="4:4" x14ac:dyDescent="0.25">
      <c r="D575" s="1"/>
    </row>
    <row r="576" spans="4:4" x14ac:dyDescent="0.25">
      <c r="D576" s="1"/>
    </row>
    <row r="577" spans="4:4" x14ac:dyDescent="0.25">
      <c r="D577" s="1"/>
    </row>
    <row r="578" spans="4:4" x14ac:dyDescent="0.25">
      <c r="D578" s="1"/>
    </row>
    <row r="579" spans="4:4" x14ac:dyDescent="0.25">
      <c r="D579" s="1"/>
    </row>
    <row r="580" spans="4:4" x14ac:dyDescent="0.25">
      <c r="D580" s="1"/>
    </row>
    <row r="581" spans="4:4" x14ac:dyDescent="0.25">
      <c r="D581" s="1"/>
    </row>
    <row r="582" spans="4:4" x14ac:dyDescent="0.25">
      <c r="D582" s="1"/>
    </row>
    <row r="583" spans="4:4" x14ac:dyDescent="0.25">
      <c r="D583" s="1"/>
    </row>
    <row r="584" spans="4:4" x14ac:dyDescent="0.25">
      <c r="D584" s="1"/>
    </row>
    <row r="585" spans="4:4" x14ac:dyDescent="0.25">
      <c r="D585" s="1"/>
    </row>
    <row r="586" spans="4:4" x14ac:dyDescent="0.25">
      <c r="D586" s="1"/>
    </row>
    <row r="587" spans="4:4" x14ac:dyDescent="0.25">
      <c r="D587" s="1"/>
    </row>
    <row r="588" spans="4:4" x14ac:dyDescent="0.25">
      <c r="D588" s="1"/>
    </row>
    <row r="589" spans="4:4" x14ac:dyDescent="0.25">
      <c r="D589" s="1"/>
    </row>
    <row r="590" spans="4:4" x14ac:dyDescent="0.25">
      <c r="D590" s="1"/>
    </row>
    <row r="591" spans="4:4" x14ac:dyDescent="0.25">
      <c r="D591" s="1"/>
    </row>
    <row r="592" spans="4:4" x14ac:dyDescent="0.25">
      <c r="D592" s="1"/>
    </row>
    <row r="593" spans="4:4" x14ac:dyDescent="0.25">
      <c r="D593" s="1"/>
    </row>
    <row r="594" spans="4:4" x14ac:dyDescent="0.25">
      <c r="D594" s="1"/>
    </row>
    <row r="595" spans="4:4" x14ac:dyDescent="0.25">
      <c r="D595" s="1"/>
    </row>
    <row r="596" spans="4:4" x14ac:dyDescent="0.25">
      <c r="D596" s="1"/>
    </row>
    <row r="597" spans="4:4" x14ac:dyDescent="0.25">
      <c r="D597" s="1"/>
    </row>
    <row r="598" spans="4:4" x14ac:dyDescent="0.25">
      <c r="D598" s="1"/>
    </row>
    <row r="599" spans="4:4" x14ac:dyDescent="0.25">
      <c r="D599" s="1"/>
    </row>
    <row r="600" spans="4:4" x14ac:dyDescent="0.25">
      <c r="D600" s="1"/>
    </row>
    <row r="601" spans="4:4" x14ac:dyDescent="0.25">
      <c r="D601" s="1"/>
    </row>
    <row r="602" spans="4:4" x14ac:dyDescent="0.25">
      <c r="D602" s="1"/>
    </row>
    <row r="603" spans="4:4" x14ac:dyDescent="0.25">
      <c r="D603" s="1"/>
    </row>
    <row r="604" spans="4:4" x14ac:dyDescent="0.25">
      <c r="D604" s="1"/>
    </row>
    <row r="605" spans="4:4" x14ac:dyDescent="0.25">
      <c r="D605" s="1"/>
    </row>
    <row r="606" spans="4:4" x14ac:dyDescent="0.25">
      <c r="D606" s="1"/>
    </row>
    <row r="607" spans="4:4" x14ac:dyDescent="0.25">
      <c r="D607" s="1"/>
    </row>
    <row r="608" spans="4:4" x14ac:dyDescent="0.25">
      <c r="D608" s="1"/>
    </row>
    <row r="609" spans="4:4" x14ac:dyDescent="0.25">
      <c r="D609" s="1"/>
    </row>
    <row r="610" spans="4:4" x14ac:dyDescent="0.25">
      <c r="D610" s="1"/>
    </row>
    <row r="611" spans="4:4" x14ac:dyDescent="0.25">
      <c r="D611" s="1"/>
    </row>
    <row r="612" spans="4:4" x14ac:dyDescent="0.25">
      <c r="D612" s="1"/>
    </row>
    <row r="613" spans="4:4" x14ac:dyDescent="0.25">
      <c r="D613" s="1"/>
    </row>
    <row r="614" spans="4:4" x14ac:dyDescent="0.25">
      <c r="D614" s="1"/>
    </row>
    <row r="615" spans="4:4" x14ac:dyDescent="0.25">
      <c r="D615" s="1"/>
    </row>
    <row r="616" spans="4:4" x14ac:dyDescent="0.25">
      <c r="D616" s="1"/>
    </row>
    <row r="617" spans="4:4" x14ac:dyDescent="0.25">
      <c r="D617" s="1"/>
    </row>
    <row r="618" spans="4:4" x14ac:dyDescent="0.25">
      <c r="D618" s="1"/>
    </row>
    <row r="619" spans="4:4" x14ac:dyDescent="0.25">
      <c r="D619" s="1"/>
    </row>
    <row r="620" spans="4:4" x14ac:dyDescent="0.25">
      <c r="D620" s="1"/>
    </row>
    <row r="621" spans="4:4" x14ac:dyDescent="0.25">
      <c r="D621" s="1"/>
    </row>
    <row r="622" spans="4:4" x14ac:dyDescent="0.25">
      <c r="D622" s="1"/>
    </row>
    <row r="623" spans="4:4" x14ac:dyDescent="0.25">
      <c r="D623" s="1"/>
    </row>
    <row r="624" spans="4:4" x14ac:dyDescent="0.25">
      <c r="D624" s="1"/>
    </row>
    <row r="625" spans="4:4" x14ac:dyDescent="0.25">
      <c r="D625" s="1"/>
    </row>
    <row r="626" spans="4:4" x14ac:dyDescent="0.25">
      <c r="D626" s="1"/>
    </row>
    <row r="627" spans="4:4" x14ac:dyDescent="0.25">
      <c r="D627" s="1"/>
    </row>
    <row r="628" spans="4:4" x14ac:dyDescent="0.25">
      <c r="D628" s="1"/>
    </row>
    <row r="629" spans="4:4" x14ac:dyDescent="0.25">
      <c r="D629" s="1"/>
    </row>
    <row r="630" spans="4:4" x14ac:dyDescent="0.25">
      <c r="D630" s="1"/>
    </row>
    <row r="631" spans="4:4" x14ac:dyDescent="0.25">
      <c r="D631" s="1"/>
    </row>
    <row r="632" spans="4:4" x14ac:dyDescent="0.25">
      <c r="D632" s="1"/>
    </row>
    <row r="633" spans="4:4" x14ac:dyDescent="0.25">
      <c r="D633" s="1"/>
    </row>
    <row r="634" spans="4:4" x14ac:dyDescent="0.25">
      <c r="D634" s="1"/>
    </row>
    <row r="635" spans="4:4" x14ac:dyDescent="0.25">
      <c r="D635" s="1"/>
    </row>
    <row r="636" spans="4:4" x14ac:dyDescent="0.25">
      <c r="D636" s="1"/>
    </row>
    <row r="637" spans="4:4" x14ac:dyDescent="0.25">
      <c r="D637" s="1"/>
    </row>
    <row r="638" spans="4:4" x14ac:dyDescent="0.25">
      <c r="D638" s="1"/>
    </row>
    <row r="639" spans="4:4" x14ac:dyDescent="0.25">
      <c r="D639" s="1"/>
    </row>
    <row r="640" spans="4:4" x14ac:dyDescent="0.25">
      <c r="D640" s="1"/>
    </row>
    <row r="641" spans="4:4" x14ac:dyDescent="0.25">
      <c r="D641" s="1"/>
    </row>
    <row r="642" spans="4:4" x14ac:dyDescent="0.25">
      <c r="D642" s="1"/>
    </row>
    <row r="643" spans="4:4" x14ac:dyDescent="0.25">
      <c r="D643" s="1"/>
    </row>
    <row r="644" spans="4:4" x14ac:dyDescent="0.25">
      <c r="D644" s="1"/>
    </row>
    <row r="645" spans="4:4" x14ac:dyDescent="0.25">
      <c r="D645" s="1"/>
    </row>
    <row r="646" spans="4:4" x14ac:dyDescent="0.25">
      <c r="D646" s="1"/>
    </row>
    <row r="647" spans="4:4" x14ac:dyDescent="0.25">
      <c r="D647" s="1"/>
    </row>
    <row r="648" spans="4:4" x14ac:dyDescent="0.25">
      <c r="D648" s="1"/>
    </row>
    <row r="649" spans="4:4" x14ac:dyDescent="0.25">
      <c r="D649" s="1"/>
    </row>
    <row r="650" spans="4:4" x14ac:dyDescent="0.25">
      <c r="D650" s="1"/>
    </row>
    <row r="651" spans="4:4" x14ac:dyDescent="0.25">
      <c r="D651" s="1"/>
    </row>
    <row r="652" spans="4:4" x14ac:dyDescent="0.25">
      <c r="D652" s="1"/>
    </row>
    <row r="653" spans="4:4" x14ac:dyDescent="0.25">
      <c r="D653" s="1"/>
    </row>
    <row r="654" spans="4:4" x14ac:dyDescent="0.25">
      <c r="D654" s="1"/>
    </row>
    <row r="655" spans="4:4" x14ac:dyDescent="0.25">
      <c r="D655" s="1"/>
    </row>
    <row r="656" spans="4:4" x14ac:dyDescent="0.25">
      <c r="D656" s="1"/>
    </row>
    <row r="657" spans="4:4" x14ac:dyDescent="0.25">
      <c r="D657" s="1"/>
    </row>
    <row r="658" spans="4:4" x14ac:dyDescent="0.25">
      <c r="D658" s="1"/>
    </row>
    <row r="659" spans="4:4" x14ac:dyDescent="0.25">
      <c r="D659" s="1"/>
    </row>
    <row r="660" spans="4:4" x14ac:dyDescent="0.25">
      <c r="D660" s="1"/>
    </row>
    <row r="661" spans="4:4" x14ac:dyDescent="0.25">
      <c r="D661" s="1"/>
    </row>
    <row r="662" spans="4:4" x14ac:dyDescent="0.25">
      <c r="D662" s="1"/>
    </row>
    <row r="663" spans="4:4" x14ac:dyDescent="0.25">
      <c r="D663" s="1"/>
    </row>
    <row r="664" spans="4:4" x14ac:dyDescent="0.25">
      <c r="D664" s="1"/>
    </row>
    <row r="665" spans="4:4" x14ac:dyDescent="0.25">
      <c r="D665" s="1"/>
    </row>
    <row r="666" spans="4:4" x14ac:dyDescent="0.25">
      <c r="D666" s="1"/>
    </row>
    <row r="667" spans="4:4" x14ac:dyDescent="0.25">
      <c r="D667" s="1"/>
    </row>
    <row r="668" spans="4:4" x14ac:dyDescent="0.25">
      <c r="D668" s="1"/>
    </row>
    <row r="669" spans="4:4" x14ac:dyDescent="0.25">
      <c r="D669" s="1"/>
    </row>
    <row r="670" spans="4:4" x14ac:dyDescent="0.25">
      <c r="D670" s="1"/>
    </row>
    <row r="671" spans="4:4" x14ac:dyDescent="0.25">
      <c r="D671" s="1"/>
    </row>
    <row r="672" spans="4:4" x14ac:dyDescent="0.25">
      <c r="D672" s="1"/>
    </row>
    <row r="673" spans="4:4" x14ac:dyDescent="0.25">
      <c r="D673" s="1"/>
    </row>
    <row r="674" spans="4:4" x14ac:dyDescent="0.25">
      <c r="D674" s="1"/>
    </row>
    <row r="675" spans="4:4" x14ac:dyDescent="0.25">
      <c r="D675" s="1"/>
    </row>
    <row r="676" spans="4:4" x14ac:dyDescent="0.25">
      <c r="D676" s="1"/>
    </row>
    <row r="677" spans="4:4" x14ac:dyDescent="0.25">
      <c r="D677" s="1"/>
    </row>
    <row r="678" spans="4:4" x14ac:dyDescent="0.25">
      <c r="D678" s="1"/>
    </row>
    <row r="679" spans="4:4" x14ac:dyDescent="0.25">
      <c r="D679" s="1"/>
    </row>
    <row r="680" spans="4:4" x14ac:dyDescent="0.25">
      <c r="D680" s="1"/>
    </row>
    <row r="681" spans="4:4" x14ac:dyDescent="0.25">
      <c r="D681" s="1"/>
    </row>
    <row r="682" spans="4:4" x14ac:dyDescent="0.25">
      <c r="D682" s="1"/>
    </row>
    <row r="683" spans="4:4" x14ac:dyDescent="0.25">
      <c r="D683" s="1"/>
    </row>
    <row r="684" spans="4:4" x14ac:dyDescent="0.25">
      <c r="D684" s="1"/>
    </row>
    <row r="685" spans="4:4" x14ac:dyDescent="0.25">
      <c r="D685" s="1"/>
    </row>
    <row r="686" spans="4:4" x14ac:dyDescent="0.25">
      <c r="D686" s="1"/>
    </row>
    <row r="687" spans="4:4" x14ac:dyDescent="0.25">
      <c r="D687" s="1"/>
    </row>
    <row r="688" spans="4:4" x14ac:dyDescent="0.25">
      <c r="D688" s="1"/>
    </row>
    <row r="689" spans="4:4" x14ac:dyDescent="0.25">
      <c r="D689" s="1"/>
    </row>
    <row r="690" spans="4:4" x14ac:dyDescent="0.25">
      <c r="D690" s="1"/>
    </row>
    <row r="691" spans="4:4" x14ac:dyDescent="0.25">
      <c r="D691" s="1"/>
    </row>
    <row r="692" spans="4:4" x14ac:dyDescent="0.25">
      <c r="D692" s="1"/>
    </row>
    <row r="693" spans="4:4" x14ac:dyDescent="0.25">
      <c r="D693" s="1"/>
    </row>
    <row r="694" spans="4:4" x14ac:dyDescent="0.25">
      <c r="D694" s="1"/>
    </row>
    <row r="695" spans="4:4" x14ac:dyDescent="0.25">
      <c r="D695" s="1"/>
    </row>
    <row r="696" spans="4:4" x14ac:dyDescent="0.25">
      <c r="D696" s="1"/>
    </row>
    <row r="697" spans="4:4" x14ac:dyDescent="0.25">
      <c r="D697" s="1"/>
    </row>
    <row r="698" spans="4:4" x14ac:dyDescent="0.25">
      <c r="D698" s="1"/>
    </row>
    <row r="699" spans="4:4" x14ac:dyDescent="0.25">
      <c r="D699" s="1"/>
    </row>
    <row r="700" spans="4:4" x14ac:dyDescent="0.25">
      <c r="D700" s="1"/>
    </row>
    <row r="701" spans="4:4" x14ac:dyDescent="0.25">
      <c r="D701" s="1"/>
    </row>
    <row r="702" spans="4:4" x14ac:dyDescent="0.25">
      <c r="D702" s="1"/>
    </row>
    <row r="703" spans="4:4" x14ac:dyDescent="0.25">
      <c r="D703" s="1"/>
    </row>
    <row r="704" spans="4:4" x14ac:dyDescent="0.25">
      <c r="D704" s="1"/>
    </row>
    <row r="705" spans="4:4" x14ac:dyDescent="0.25">
      <c r="D705" s="1"/>
    </row>
    <row r="706" spans="4:4" x14ac:dyDescent="0.25">
      <c r="D706" s="1"/>
    </row>
    <row r="707" spans="4:4" x14ac:dyDescent="0.25">
      <c r="D707" s="1"/>
    </row>
    <row r="708" spans="4:4" x14ac:dyDescent="0.25">
      <c r="D708" s="1"/>
    </row>
    <row r="709" spans="4:4" x14ac:dyDescent="0.25">
      <c r="D709" s="1"/>
    </row>
    <row r="710" spans="4:4" x14ac:dyDescent="0.25">
      <c r="D710" s="1"/>
    </row>
    <row r="711" spans="4:4" x14ac:dyDescent="0.25">
      <c r="D711" s="1"/>
    </row>
    <row r="712" spans="4:4" x14ac:dyDescent="0.25">
      <c r="D712" s="1"/>
    </row>
    <row r="713" spans="4:4" x14ac:dyDescent="0.25">
      <c r="D713" s="1"/>
    </row>
    <row r="714" spans="4:4" x14ac:dyDescent="0.25">
      <c r="D714" s="1"/>
    </row>
    <row r="715" spans="4:4" x14ac:dyDescent="0.25">
      <c r="D715" s="1"/>
    </row>
    <row r="716" spans="4:4" x14ac:dyDescent="0.25">
      <c r="D716" s="1"/>
    </row>
    <row r="717" spans="4:4" x14ac:dyDescent="0.25">
      <c r="D717" s="1"/>
    </row>
    <row r="718" spans="4:4" x14ac:dyDescent="0.25">
      <c r="D718" s="1"/>
    </row>
    <row r="719" spans="4:4" x14ac:dyDescent="0.25">
      <c r="D719" s="1"/>
    </row>
    <row r="720" spans="4:4" x14ac:dyDescent="0.25">
      <c r="D720" s="1"/>
    </row>
    <row r="721" spans="4:4" x14ac:dyDescent="0.25">
      <c r="D721" s="1"/>
    </row>
    <row r="722" spans="4:4" x14ac:dyDescent="0.25">
      <c r="D722" s="1"/>
    </row>
    <row r="723" spans="4:4" x14ac:dyDescent="0.25">
      <c r="D723" s="1"/>
    </row>
    <row r="724" spans="4:4" x14ac:dyDescent="0.25">
      <c r="D724" s="1"/>
    </row>
    <row r="725" spans="4:4" x14ac:dyDescent="0.25">
      <c r="D725" s="1"/>
    </row>
    <row r="726" spans="4:4" x14ac:dyDescent="0.25">
      <c r="D726" s="1"/>
    </row>
    <row r="727" spans="4:4" x14ac:dyDescent="0.25">
      <c r="D727" s="1"/>
    </row>
    <row r="728" spans="4:4" x14ac:dyDescent="0.25">
      <c r="D728" s="1"/>
    </row>
    <row r="729" spans="4:4" x14ac:dyDescent="0.25">
      <c r="D729" s="1"/>
    </row>
    <row r="730" spans="4:4" x14ac:dyDescent="0.25">
      <c r="D730" s="1"/>
    </row>
    <row r="731" spans="4:4" x14ac:dyDescent="0.25">
      <c r="D731" s="1"/>
    </row>
    <row r="732" spans="4:4" x14ac:dyDescent="0.25">
      <c r="D732" s="1"/>
    </row>
    <row r="733" spans="4:4" x14ac:dyDescent="0.25">
      <c r="D733" s="1"/>
    </row>
    <row r="734" spans="4:4" x14ac:dyDescent="0.25">
      <c r="D734" s="1"/>
    </row>
    <row r="735" spans="4:4" x14ac:dyDescent="0.25">
      <c r="D735" s="1"/>
    </row>
    <row r="736" spans="4:4" x14ac:dyDescent="0.25">
      <c r="D736" s="1"/>
    </row>
    <row r="737" spans="4:4" x14ac:dyDescent="0.25">
      <c r="D737" s="1"/>
    </row>
    <row r="738" spans="4:4" x14ac:dyDescent="0.25">
      <c r="D738" s="1"/>
    </row>
    <row r="739" spans="4:4" x14ac:dyDescent="0.25">
      <c r="D739" s="1"/>
    </row>
    <row r="740" spans="4:4" x14ac:dyDescent="0.25">
      <c r="D740" s="1"/>
    </row>
    <row r="741" spans="4:4" x14ac:dyDescent="0.25">
      <c r="D741" s="1"/>
    </row>
    <row r="742" spans="4:4" x14ac:dyDescent="0.25">
      <c r="D742" s="1"/>
    </row>
    <row r="743" spans="4:4" x14ac:dyDescent="0.25">
      <c r="D743" s="1"/>
    </row>
    <row r="744" spans="4:4" x14ac:dyDescent="0.25">
      <c r="D744" s="1"/>
    </row>
    <row r="745" spans="4:4" x14ac:dyDescent="0.25">
      <c r="D745" s="1"/>
    </row>
    <row r="746" spans="4:4" x14ac:dyDescent="0.25">
      <c r="D746" s="1"/>
    </row>
    <row r="747" spans="4:4" x14ac:dyDescent="0.25">
      <c r="D747" s="1"/>
    </row>
    <row r="748" spans="4:4" x14ac:dyDescent="0.25">
      <c r="D748" s="1"/>
    </row>
    <row r="749" spans="4:4" x14ac:dyDescent="0.25">
      <c r="D749" s="1"/>
    </row>
    <row r="750" spans="4:4" x14ac:dyDescent="0.25">
      <c r="D750" s="1"/>
    </row>
    <row r="751" spans="4:4" x14ac:dyDescent="0.25">
      <c r="D751" s="1"/>
    </row>
    <row r="752" spans="4:4" x14ac:dyDescent="0.25">
      <c r="D752" s="1"/>
    </row>
    <row r="753" spans="4:4" x14ac:dyDescent="0.25">
      <c r="D753" s="1"/>
    </row>
    <row r="754" spans="4:4" x14ac:dyDescent="0.25">
      <c r="D754" s="1"/>
    </row>
    <row r="755" spans="4:4" x14ac:dyDescent="0.25">
      <c r="D755" s="1"/>
    </row>
    <row r="756" spans="4:4" x14ac:dyDescent="0.25">
      <c r="D756" s="1"/>
    </row>
    <row r="757" spans="4:4" x14ac:dyDescent="0.25">
      <c r="D757" s="1"/>
    </row>
    <row r="758" spans="4:4" x14ac:dyDescent="0.25">
      <c r="D758" s="1"/>
    </row>
    <row r="759" spans="4:4" x14ac:dyDescent="0.25">
      <c r="D759" s="1"/>
    </row>
    <row r="760" spans="4:4" x14ac:dyDescent="0.25">
      <c r="D760" s="1"/>
    </row>
    <row r="761" spans="4:4" x14ac:dyDescent="0.25">
      <c r="D761" s="1"/>
    </row>
    <row r="762" spans="4:4" x14ac:dyDescent="0.25">
      <c r="D762" s="1"/>
    </row>
    <row r="763" spans="4:4" x14ac:dyDescent="0.25">
      <c r="D763" s="1"/>
    </row>
    <row r="764" spans="4:4" x14ac:dyDescent="0.25">
      <c r="D764" s="1"/>
    </row>
    <row r="765" spans="4:4" x14ac:dyDescent="0.25">
      <c r="D765" s="1"/>
    </row>
    <row r="766" spans="4:4" x14ac:dyDescent="0.25">
      <c r="D766" s="1"/>
    </row>
    <row r="767" spans="4:4" x14ac:dyDescent="0.25">
      <c r="D767" s="1"/>
    </row>
    <row r="768" spans="4:4" x14ac:dyDescent="0.25">
      <c r="D768" s="1"/>
    </row>
    <row r="769" spans="4:4" x14ac:dyDescent="0.25">
      <c r="D769" s="1"/>
    </row>
    <row r="770" spans="4:4" x14ac:dyDescent="0.25">
      <c r="D770" s="1"/>
    </row>
    <row r="771" spans="4:4" x14ac:dyDescent="0.25">
      <c r="D771" s="1"/>
    </row>
    <row r="772" spans="4:4" x14ac:dyDescent="0.25">
      <c r="D772" s="1"/>
    </row>
    <row r="773" spans="4:4" x14ac:dyDescent="0.25">
      <c r="D773" s="1"/>
    </row>
    <row r="774" spans="4:4" x14ac:dyDescent="0.25">
      <c r="D774" s="1"/>
    </row>
    <row r="775" spans="4:4" x14ac:dyDescent="0.25">
      <c r="D775" s="1"/>
    </row>
    <row r="776" spans="4:4" x14ac:dyDescent="0.25">
      <c r="D776" s="1"/>
    </row>
    <row r="777" spans="4:4" x14ac:dyDescent="0.25">
      <c r="D777" s="1"/>
    </row>
    <row r="778" spans="4:4" x14ac:dyDescent="0.25">
      <c r="D778" s="1"/>
    </row>
    <row r="779" spans="4:4" x14ac:dyDescent="0.25">
      <c r="D779" s="1"/>
    </row>
    <row r="780" spans="4:4" x14ac:dyDescent="0.25">
      <c r="D780" s="1"/>
    </row>
    <row r="781" spans="4:4" x14ac:dyDescent="0.25">
      <c r="D781" s="1"/>
    </row>
    <row r="782" spans="4:4" x14ac:dyDescent="0.25">
      <c r="D782" s="1"/>
    </row>
    <row r="783" spans="4:4" x14ac:dyDescent="0.25">
      <c r="D783" s="1"/>
    </row>
    <row r="784" spans="4:4" x14ac:dyDescent="0.25">
      <c r="D784" s="1"/>
    </row>
    <row r="785" spans="4:4" x14ac:dyDescent="0.25">
      <c r="D785" s="1"/>
    </row>
    <row r="786" spans="4:4" x14ac:dyDescent="0.25">
      <c r="D786" s="1"/>
    </row>
    <row r="787" spans="4:4" x14ac:dyDescent="0.25">
      <c r="D787" s="1"/>
    </row>
    <row r="788" spans="4:4" x14ac:dyDescent="0.25">
      <c r="D788" s="1"/>
    </row>
    <row r="789" spans="4:4" x14ac:dyDescent="0.25">
      <c r="D789" s="1"/>
    </row>
    <row r="790" spans="4:4" x14ac:dyDescent="0.25">
      <c r="D790" s="1"/>
    </row>
    <row r="791" spans="4:4" x14ac:dyDescent="0.25">
      <c r="D791" s="1"/>
    </row>
    <row r="792" spans="4:4" x14ac:dyDescent="0.25">
      <c r="D792" s="1"/>
    </row>
    <row r="793" spans="4:4" x14ac:dyDescent="0.25">
      <c r="D793" s="1"/>
    </row>
    <row r="794" spans="4:4" x14ac:dyDescent="0.25">
      <c r="D794" s="1"/>
    </row>
    <row r="795" spans="4:4" x14ac:dyDescent="0.25">
      <c r="D795" s="1"/>
    </row>
    <row r="796" spans="4:4" x14ac:dyDescent="0.25">
      <c r="D796" s="1"/>
    </row>
    <row r="797" spans="4:4" x14ac:dyDescent="0.25">
      <c r="D797" s="1"/>
    </row>
    <row r="798" spans="4:4" x14ac:dyDescent="0.25">
      <c r="D798" s="1"/>
    </row>
    <row r="799" spans="4:4" x14ac:dyDescent="0.25">
      <c r="D799" s="1"/>
    </row>
    <row r="800" spans="4:4" x14ac:dyDescent="0.25">
      <c r="D800" s="1"/>
    </row>
    <row r="801" spans="4:4" x14ac:dyDescent="0.25">
      <c r="D801" s="1"/>
    </row>
    <row r="802" spans="4:4" x14ac:dyDescent="0.25">
      <c r="D802" s="1"/>
    </row>
    <row r="803" spans="4:4" x14ac:dyDescent="0.25">
      <c r="D803" s="1"/>
    </row>
    <row r="804" spans="4:4" x14ac:dyDescent="0.25">
      <c r="D804" s="1"/>
    </row>
    <row r="805" spans="4:4" x14ac:dyDescent="0.25">
      <c r="D805" s="1"/>
    </row>
    <row r="806" spans="4:4" x14ac:dyDescent="0.25">
      <c r="D806" s="1"/>
    </row>
    <row r="807" spans="4:4" x14ac:dyDescent="0.25">
      <c r="D807" s="1"/>
    </row>
    <row r="808" spans="4:4" x14ac:dyDescent="0.25">
      <c r="D808" s="1"/>
    </row>
    <row r="809" spans="4:4" x14ac:dyDescent="0.25">
      <c r="D809" s="1"/>
    </row>
    <row r="810" spans="4:4" x14ac:dyDescent="0.25">
      <c r="D810" s="1"/>
    </row>
    <row r="811" spans="4:4" x14ac:dyDescent="0.25">
      <c r="D811" s="1"/>
    </row>
    <row r="812" spans="4:4" x14ac:dyDescent="0.25">
      <c r="D812" s="1"/>
    </row>
    <row r="813" spans="4:4" x14ac:dyDescent="0.25">
      <c r="D813" s="1"/>
    </row>
    <row r="814" spans="4:4" x14ac:dyDescent="0.25">
      <c r="D814" s="1"/>
    </row>
    <row r="815" spans="4:4" x14ac:dyDescent="0.25">
      <c r="D815" s="1"/>
    </row>
    <row r="816" spans="4:4" x14ac:dyDescent="0.25">
      <c r="D816" s="1"/>
    </row>
    <row r="817" spans="4:4" x14ac:dyDescent="0.25">
      <c r="D817" s="1"/>
    </row>
    <row r="818" spans="4:4" x14ac:dyDescent="0.25">
      <c r="D818" s="1"/>
    </row>
    <row r="819" spans="4:4" x14ac:dyDescent="0.25">
      <c r="D819" s="1"/>
    </row>
    <row r="820" spans="4:4" x14ac:dyDescent="0.25">
      <c r="D820" s="1"/>
    </row>
    <row r="821" spans="4:4" x14ac:dyDescent="0.25">
      <c r="D821" s="1"/>
    </row>
    <row r="822" spans="4:4" x14ac:dyDescent="0.25">
      <c r="D822" s="1"/>
    </row>
    <row r="823" spans="4:4" x14ac:dyDescent="0.25">
      <c r="D823" s="1"/>
    </row>
    <row r="824" spans="4:4" x14ac:dyDescent="0.25">
      <c r="D824" s="1"/>
    </row>
    <row r="825" spans="4:4" x14ac:dyDescent="0.25">
      <c r="D825" s="1"/>
    </row>
    <row r="826" spans="4:4" x14ac:dyDescent="0.25">
      <c r="D826" s="1"/>
    </row>
    <row r="827" spans="4:4" x14ac:dyDescent="0.25">
      <c r="D827" s="1"/>
    </row>
    <row r="828" spans="4:4" x14ac:dyDescent="0.25">
      <c r="D828" s="1"/>
    </row>
    <row r="829" spans="4:4" x14ac:dyDescent="0.25">
      <c r="D829" s="1"/>
    </row>
    <row r="830" spans="4:4" x14ac:dyDescent="0.25">
      <c r="D830" s="1"/>
    </row>
    <row r="831" spans="4:4" x14ac:dyDescent="0.25">
      <c r="D831" s="1"/>
    </row>
    <row r="832" spans="4:4" x14ac:dyDescent="0.25">
      <c r="D832" s="1"/>
    </row>
    <row r="833" spans="4:4" x14ac:dyDescent="0.25">
      <c r="D833" s="1"/>
    </row>
    <row r="834" spans="4:4" x14ac:dyDescent="0.25">
      <c r="D834" s="1"/>
    </row>
    <row r="835" spans="4:4" x14ac:dyDescent="0.25">
      <c r="D835" s="1"/>
    </row>
    <row r="836" spans="4:4" x14ac:dyDescent="0.25">
      <c r="D836" s="1"/>
    </row>
    <row r="837" spans="4:4" x14ac:dyDescent="0.25">
      <c r="D837" s="1"/>
    </row>
    <row r="838" spans="4:4" x14ac:dyDescent="0.25">
      <c r="D838" s="1"/>
    </row>
    <row r="839" spans="4:4" x14ac:dyDescent="0.25">
      <c r="D839" s="1"/>
    </row>
    <row r="840" spans="4:4" x14ac:dyDescent="0.25">
      <c r="D840" s="1"/>
    </row>
    <row r="841" spans="4:4" x14ac:dyDescent="0.25">
      <c r="D841" s="1"/>
    </row>
    <row r="842" spans="4:4" x14ac:dyDescent="0.25">
      <c r="D842" s="1"/>
    </row>
    <row r="843" spans="4:4" x14ac:dyDescent="0.25">
      <c r="D843" s="1"/>
    </row>
    <row r="844" spans="4:4" x14ac:dyDescent="0.25">
      <c r="D844" s="1"/>
    </row>
    <row r="845" spans="4:4" x14ac:dyDescent="0.25">
      <c r="D845" s="1"/>
    </row>
    <row r="846" spans="4:4" x14ac:dyDescent="0.25">
      <c r="D846" s="1"/>
    </row>
    <row r="847" spans="4:4" x14ac:dyDescent="0.25">
      <c r="D847" s="1"/>
    </row>
    <row r="848" spans="4:4" x14ac:dyDescent="0.25">
      <c r="D848" s="1"/>
    </row>
    <row r="849" spans="4:4" x14ac:dyDescent="0.25">
      <c r="D849" s="1"/>
    </row>
    <row r="850" spans="4:4" x14ac:dyDescent="0.25">
      <c r="D850" s="1"/>
    </row>
    <row r="851" spans="4:4" x14ac:dyDescent="0.25">
      <c r="D851" s="1"/>
    </row>
    <row r="852" spans="4:4" x14ac:dyDescent="0.25">
      <c r="D852" s="1"/>
    </row>
    <row r="853" spans="4:4" x14ac:dyDescent="0.25">
      <c r="D853" s="1"/>
    </row>
    <row r="854" spans="4:4" x14ac:dyDescent="0.25">
      <c r="D854" s="1"/>
    </row>
    <row r="855" spans="4:4" x14ac:dyDescent="0.25">
      <c r="D855" s="1"/>
    </row>
    <row r="856" spans="4:4" x14ac:dyDescent="0.25">
      <c r="D856" s="1"/>
    </row>
    <row r="857" spans="4:4" x14ac:dyDescent="0.25">
      <c r="D857" s="1"/>
    </row>
    <row r="858" spans="4:4" x14ac:dyDescent="0.25">
      <c r="D858" s="1"/>
    </row>
    <row r="859" spans="4:4" x14ac:dyDescent="0.25">
      <c r="D859" s="1"/>
    </row>
    <row r="860" spans="4:4" x14ac:dyDescent="0.25">
      <c r="D860" s="1"/>
    </row>
    <row r="861" spans="4:4" x14ac:dyDescent="0.25">
      <c r="D861" s="1"/>
    </row>
    <row r="862" spans="4:4" x14ac:dyDescent="0.25">
      <c r="D862" s="1"/>
    </row>
    <row r="863" spans="4:4" x14ac:dyDescent="0.25">
      <c r="D863" s="1"/>
    </row>
    <row r="864" spans="4:4" x14ac:dyDescent="0.25">
      <c r="D864" s="1"/>
    </row>
    <row r="865" spans="4:4" x14ac:dyDescent="0.25">
      <c r="D865" s="1"/>
    </row>
    <row r="866" spans="4:4" x14ac:dyDescent="0.25">
      <c r="D866" s="1"/>
    </row>
    <row r="867" spans="4:4" x14ac:dyDescent="0.25">
      <c r="D867" s="1"/>
    </row>
    <row r="868" spans="4:4" x14ac:dyDescent="0.25">
      <c r="D868" s="1"/>
    </row>
    <row r="869" spans="4:4" x14ac:dyDescent="0.25">
      <c r="D869" s="1"/>
    </row>
    <row r="870" spans="4:4" x14ac:dyDescent="0.25">
      <c r="D870" s="1"/>
    </row>
    <row r="871" spans="4:4" x14ac:dyDescent="0.25">
      <c r="D871" s="1"/>
    </row>
    <row r="872" spans="4:4" x14ac:dyDescent="0.25">
      <c r="D872" s="1"/>
    </row>
    <row r="873" spans="4:4" x14ac:dyDescent="0.25">
      <c r="D873" s="1"/>
    </row>
    <row r="874" spans="4:4" x14ac:dyDescent="0.25">
      <c r="D874" s="1"/>
    </row>
    <row r="875" spans="4:4" x14ac:dyDescent="0.25">
      <c r="D875" s="1"/>
    </row>
    <row r="876" spans="4:4" x14ac:dyDescent="0.25">
      <c r="D876" s="1"/>
    </row>
    <row r="877" spans="4:4" x14ac:dyDescent="0.25">
      <c r="D877" s="1"/>
    </row>
    <row r="878" spans="4:4" x14ac:dyDescent="0.25">
      <c r="D878" s="1"/>
    </row>
    <row r="879" spans="4:4" x14ac:dyDescent="0.25">
      <c r="D879" s="1"/>
    </row>
    <row r="880" spans="4:4" x14ac:dyDescent="0.25">
      <c r="D880" s="1"/>
    </row>
    <row r="881" spans="4:4" x14ac:dyDescent="0.25">
      <c r="D881" s="1"/>
    </row>
    <row r="882" spans="4:4" x14ac:dyDescent="0.25">
      <c r="D882" s="1"/>
    </row>
    <row r="883" spans="4:4" x14ac:dyDescent="0.25">
      <c r="D883" s="1"/>
    </row>
    <row r="884" spans="4:4" x14ac:dyDescent="0.25">
      <c r="D884" s="1"/>
    </row>
    <row r="885" spans="4:4" x14ac:dyDescent="0.25">
      <c r="D885" s="1"/>
    </row>
    <row r="886" spans="4:4" x14ac:dyDescent="0.25">
      <c r="D886" s="1"/>
    </row>
    <row r="887" spans="4:4" x14ac:dyDescent="0.25">
      <c r="D887" s="1"/>
    </row>
    <row r="888" spans="4:4" x14ac:dyDescent="0.25">
      <c r="D888" s="1"/>
    </row>
    <row r="889" spans="4:4" x14ac:dyDescent="0.25">
      <c r="D889" s="1"/>
    </row>
    <row r="890" spans="4:4" x14ac:dyDescent="0.25">
      <c r="D890" s="1"/>
    </row>
    <row r="891" spans="4:4" x14ac:dyDescent="0.25">
      <c r="D891" s="1"/>
    </row>
    <row r="892" spans="4:4" x14ac:dyDescent="0.25">
      <c r="D892" s="1"/>
    </row>
    <row r="893" spans="4:4" x14ac:dyDescent="0.25">
      <c r="D893" s="1"/>
    </row>
    <row r="894" spans="4:4" x14ac:dyDescent="0.25">
      <c r="D894" s="1"/>
    </row>
    <row r="895" spans="4:4" x14ac:dyDescent="0.25">
      <c r="D895" s="1"/>
    </row>
    <row r="896" spans="4:4" x14ac:dyDescent="0.25">
      <c r="D896" s="1"/>
    </row>
    <row r="897" spans="4:4" x14ac:dyDescent="0.25">
      <c r="D897" s="1"/>
    </row>
    <row r="898" spans="4:4" x14ac:dyDescent="0.25">
      <c r="D898" s="1"/>
    </row>
    <row r="899" spans="4:4" x14ac:dyDescent="0.25">
      <c r="D899" s="1"/>
    </row>
    <row r="900" spans="4:4" x14ac:dyDescent="0.25">
      <c r="D900" s="1"/>
    </row>
    <row r="901" spans="4:4" x14ac:dyDescent="0.25">
      <c r="D901" s="1"/>
    </row>
    <row r="902" spans="4:4" x14ac:dyDescent="0.25">
      <c r="D902" s="1"/>
    </row>
    <row r="903" spans="4:4" x14ac:dyDescent="0.25">
      <c r="D903" s="1"/>
    </row>
    <row r="904" spans="4:4" x14ac:dyDescent="0.25">
      <c r="D904" s="1"/>
    </row>
    <row r="905" spans="4:4" x14ac:dyDescent="0.25">
      <c r="D905" s="1"/>
    </row>
    <row r="906" spans="4:4" x14ac:dyDescent="0.25">
      <c r="D906" s="1"/>
    </row>
    <row r="907" spans="4:4" x14ac:dyDescent="0.25">
      <c r="D907" s="1"/>
    </row>
    <row r="908" spans="4:4" x14ac:dyDescent="0.25">
      <c r="D908" s="1"/>
    </row>
    <row r="909" spans="4:4" x14ac:dyDescent="0.25">
      <c r="D909" s="1"/>
    </row>
    <row r="910" spans="4:4" x14ac:dyDescent="0.25">
      <c r="D910" s="1"/>
    </row>
    <row r="911" spans="4:4" x14ac:dyDescent="0.25">
      <c r="D911" s="1"/>
    </row>
    <row r="912" spans="4:4" x14ac:dyDescent="0.25">
      <c r="D912" s="1"/>
    </row>
    <row r="913" spans="4:4" x14ac:dyDescent="0.25">
      <c r="D913" s="1"/>
    </row>
    <row r="914" spans="4:4" x14ac:dyDescent="0.25">
      <c r="D914" s="1"/>
    </row>
    <row r="915" spans="4:4" x14ac:dyDescent="0.25">
      <c r="D915" s="1"/>
    </row>
    <row r="916" spans="4:4" x14ac:dyDescent="0.25">
      <c r="D916" s="1"/>
    </row>
    <row r="917" spans="4:4" x14ac:dyDescent="0.25">
      <c r="D917" s="1"/>
    </row>
    <row r="918" spans="4:4" x14ac:dyDescent="0.25">
      <c r="D918" s="1"/>
    </row>
    <row r="919" spans="4:4" x14ac:dyDescent="0.25">
      <c r="D919" s="1"/>
    </row>
    <row r="920" spans="4:4" x14ac:dyDescent="0.25">
      <c r="D920" s="1"/>
    </row>
    <row r="921" spans="4:4" x14ac:dyDescent="0.25">
      <c r="D921" s="1"/>
    </row>
    <row r="922" spans="4:4" x14ac:dyDescent="0.25">
      <c r="D922" s="1"/>
    </row>
    <row r="923" spans="4:4" x14ac:dyDescent="0.25">
      <c r="D923" s="1"/>
    </row>
    <row r="924" spans="4:4" x14ac:dyDescent="0.25">
      <c r="D924" s="1"/>
    </row>
    <row r="925" spans="4:4" x14ac:dyDescent="0.25">
      <c r="D925" s="1"/>
    </row>
    <row r="926" spans="4:4" x14ac:dyDescent="0.25">
      <c r="D926" s="1"/>
    </row>
    <row r="927" spans="4:4" x14ac:dyDescent="0.25">
      <c r="D927" s="1"/>
    </row>
    <row r="928" spans="4:4" x14ac:dyDescent="0.25">
      <c r="D928" s="1"/>
    </row>
    <row r="929" spans="4:4" x14ac:dyDescent="0.25">
      <c r="D929" s="1"/>
    </row>
    <row r="930" spans="4:4" x14ac:dyDescent="0.25">
      <c r="D930" s="1"/>
    </row>
    <row r="931" spans="4:4" x14ac:dyDescent="0.25">
      <c r="D931" s="1"/>
    </row>
    <row r="932" spans="4:4" x14ac:dyDescent="0.25">
      <c r="D932" s="1"/>
    </row>
    <row r="933" spans="4:4" x14ac:dyDescent="0.25">
      <c r="D933" s="1"/>
    </row>
    <row r="934" spans="4:4" x14ac:dyDescent="0.25">
      <c r="D934" s="1"/>
    </row>
    <row r="935" spans="4:4" x14ac:dyDescent="0.25">
      <c r="D935" s="1"/>
    </row>
    <row r="936" spans="4:4" x14ac:dyDescent="0.25">
      <c r="D936" s="1"/>
    </row>
    <row r="937" spans="4:4" x14ac:dyDescent="0.25">
      <c r="D937" s="1"/>
    </row>
    <row r="938" spans="4:4" x14ac:dyDescent="0.25">
      <c r="D938" s="1"/>
    </row>
    <row r="939" spans="4:4" x14ac:dyDescent="0.25">
      <c r="D939" s="1"/>
    </row>
    <row r="940" spans="4:4" x14ac:dyDescent="0.25">
      <c r="D940" s="1"/>
    </row>
    <row r="941" spans="4:4" x14ac:dyDescent="0.25">
      <c r="D941" s="1"/>
    </row>
    <row r="942" spans="4:4" x14ac:dyDescent="0.25">
      <c r="D942" s="1"/>
    </row>
    <row r="943" spans="4:4" x14ac:dyDescent="0.25">
      <c r="D943" s="1"/>
    </row>
    <row r="944" spans="4:4" x14ac:dyDescent="0.25">
      <c r="D944" s="1"/>
    </row>
    <row r="945" spans="4:4" x14ac:dyDescent="0.25">
      <c r="D945" s="1"/>
    </row>
    <row r="946" spans="4:4" x14ac:dyDescent="0.25">
      <c r="D946" s="1"/>
    </row>
    <row r="947" spans="4:4" x14ac:dyDescent="0.25">
      <c r="D947" s="1"/>
    </row>
    <row r="948" spans="4:4" x14ac:dyDescent="0.25">
      <c r="D948" s="1"/>
    </row>
    <row r="949" spans="4:4" x14ac:dyDescent="0.25">
      <c r="D949" s="1"/>
    </row>
    <row r="950" spans="4:4" x14ac:dyDescent="0.25">
      <c r="D950" s="1"/>
    </row>
    <row r="951" spans="4:4" x14ac:dyDescent="0.25">
      <c r="D951" s="1"/>
    </row>
    <row r="952" spans="4:4" x14ac:dyDescent="0.25">
      <c r="D952" s="1"/>
    </row>
    <row r="953" spans="4:4" x14ac:dyDescent="0.25">
      <c r="D953" s="1"/>
    </row>
    <row r="954" spans="4:4" x14ac:dyDescent="0.25">
      <c r="D954" s="1"/>
    </row>
    <row r="955" spans="4:4" x14ac:dyDescent="0.25">
      <c r="D955" s="1"/>
    </row>
    <row r="956" spans="4:4" x14ac:dyDescent="0.25">
      <c r="D956" s="1"/>
    </row>
    <row r="957" spans="4:4" x14ac:dyDescent="0.25">
      <c r="D957" s="1"/>
    </row>
    <row r="958" spans="4:4" x14ac:dyDescent="0.25">
      <c r="D958" s="1"/>
    </row>
    <row r="959" spans="4:4" x14ac:dyDescent="0.25">
      <c r="D959" s="1"/>
    </row>
    <row r="960" spans="4:4" x14ac:dyDescent="0.25">
      <c r="D960" s="1"/>
    </row>
    <row r="961" spans="4:4" x14ac:dyDescent="0.25">
      <c r="D961" s="1"/>
    </row>
    <row r="962" spans="4:4" x14ac:dyDescent="0.25">
      <c r="D962" s="1"/>
    </row>
    <row r="963" spans="4:4" x14ac:dyDescent="0.25">
      <c r="D963" s="1"/>
    </row>
    <row r="964" spans="4:4" x14ac:dyDescent="0.25">
      <c r="D964" s="1"/>
    </row>
    <row r="965" spans="4:4" x14ac:dyDescent="0.25">
      <c r="D965" s="1"/>
    </row>
    <row r="966" spans="4:4" x14ac:dyDescent="0.25">
      <c r="D966" s="1"/>
    </row>
    <row r="967" spans="4:4" x14ac:dyDescent="0.25">
      <c r="D967" s="1"/>
    </row>
    <row r="968" spans="4:4" x14ac:dyDescent="0.25">
      <c r="D968" s="1"/>
    </row>
    <row r="969" spans="4:4" x14ac:dyDescent="0.25">
      <c r="D969" s="1"/>
    </row>
    <row r="970" spans="4:4" x14ac:dyDescent="0.25">
      <c r="D970" s="1"/>
    </row>
    <row r="971" spans="4:4" x14ac:dyDescent="0.25">
      <c r="D971" s="1"/>
    </row>
    <row r="972" spans="4:4" x14ac:dyDescent="0.25">
      <c r="D972" s="1"/>
    </row>
    <row r="973" spans="4:4" x14ac:dyDescent="0.25">
      <c r="D973" s="1"/>
    </row>
    <row r="974" spans="4:4" x14ac:dyDescent="0.25">
      <c r="D974" s="1"/>
    </row>
    <row r="975" spans="4:4" x14ac:dyDescent="0.25">
      <c r="D975" s="1"/>
    </row>
    <row r="976" spans="4:4" x14ac:dyDescent="0.25">
      <c r="D976" s="1"/>
    </row>
    <row r="977" spans="4:4" x14ac:dyDescent="0.25">
      <c r="D977" s="1"/>
    </row>
    <row r="978" spans="4:4" x14ac:dyDescent="0.25">
      <c r="D978" s="1"/>
    </row>
    <row r="979" spans="4:4" x14ac:dyDescent="0.25">
      <c r="D979" s="1"/>
    </row>
    <row r="980" spans="4:4" x14ac:dyDescent="0.25">
      <c r="D980" s="1"/>
    </row>
    <row r="981" spans="4:4" x14ac:dyDescent="0.25">
      <c r="D981" s="1"/>
    </row>
    <row r="982" spans="4:4" x14ac:dyDescent="0.25">
      <c r="D982" s="1"/>
    </row>
    <row r="983" spans="4:4" x14ac:dyDescent="0.25">
      <c r="D983" s="1"/>
    </row>
    <row r="984" spans="4:4" x14ac:dyDescent="0.25">
      <c r="D984" s="1"/>
    </row>
    <row r="985" spans="4:4" x14ac:dyDescent="0.25">
      <c r="D985" s="1"/>
    </row>
    <row r="986" spans="4:4" x14ac:dyDescent="0.25">
      <c r="D986" s="1"/>
    </row>
    <row r="987" spans="4:4" x14ac:dyDescent="0.25">
      <c r="D987" s="1"/>
    </row>
    <row r="988" spans="4:4" x14ac:dyDescent="0.25">
      <c r="D988" s="1"/>
    </row>
    <row r="989" spans="4:4" x14ac:dyDescent="0.25">
      <c r="D989" s="1"/>
    </row>
    <row r="990" spans="4:4" x14ac:dyDescent="0.25">
      <c r="D990" s="1"/>
    </row>
    <row r="991" spans="4:4" x14ac:dyDescent="0.25">
      <c r="D991" s="1"/>
    </row>
    <row r="992" spans="4:4" x14ac:dyDescent="0.25">
      <c r="D992" s="1"/>
    </row>
    <row r="993" spans="4:4" x14ac:dyDescent="0.25">
      <c r="D993" s="1"/>
    </row>
    <row r="994" spans="4:4" x14ac:dyDescent="0.25">
      <c r="D994" s="1"/>
    </row>
    <row r="995" spans="4:4" x14ac:dyDescent="0.25">
      <c r="D995" s="1"/>
    </row>
    <row r="996" spans="4:4" x14ac:dyDescent="0.25">
      <c r="D996" s="1"/>
    </row>
    <row r="997" spans="4:4" x14ac:dyDescent="0.25">
      <c r="D997" s="1"/>
    </row>
    <row r="998" spans="4:4" x14ac:dyDescent="0.25">
      <c r="D998" s="1"/>
    </row>
    <row r="999" spans="4:4" x14ac:dyDescent="0.25">
      <c r="D999" s="1"/>
    </row>
    <row r="1000" spans="4:4" x14ac:dyDescent="0.25">
      <c r="D1000" s="1"/>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17</vt:i4>
      </vt:variant>
      <vt:variant>
        <vt:lpstr>Rangos con nombre</vt:lpstr>
      </vt:variant>
      <vt:variant>
        <vt:i4>11</vt:i4>
      </vt:variant>
    </vt:vector>
  </HeadingPairs>
  <TitlesOfParts>
    <vt:vector size="28" baseType="lpstr">
      <vt:lpstr>CONSOLIDADO</vt:lpstr>
      <vt:lpstr>MAPA PROCESOS</vt:lpstr>
      <vt:lpstr>DIC-01</vt:lpstr>
      <vt:lpstr>DIP-02</vt:lpstr>
      <vt:lpstr>IDP-04</vt:lpstr>
      <vt:lpstr>GD-07</vt:lpstr>
      <vt:lpstr>GC-08</vt:lpstr>
      <vt:lpstr>GJ-09</vt:lpstr>
      <vt:lpstr>AC-10</vt:lpstr>
      <vt:lpstr>GRF-11</vt:lpstr>
      <vt:lpstr>GT-12</vt:lpstr>
      <vt:lpstr>GTH-13</vt:lpstr>
      <vt:lpstr>GF-14</vt:lpstr>
      <vt:lpstr>CID-15</vt:lpstr>
      <vt:lpstr>EC-16</vt:lpstr>
      <vt:lpstr>MIC-03</vt:lpstr>
      <vt:lpstr>LISTAS</vt:lpstr>
      <vt:lpstr>_1._RESULTADOS_GENERALES_DEL_PLAN__DE_MEJORAMIENTO_IDEP</vt:lpstr>
      <vt:lpstr>_2._RESULTADOS_POR_TIPOLOGÍA_DE_ACCIONES</vt:lpstr>
      <vt:lpstr>_3._RESULTADOS_DE_ACCIONES_POR_PROCESO</vt:lpstr>
      <vt:lpstr>AREA</vt:lpstr>
      <vt:lpstr>ESTADOHALLAZGO</vt:lpstr>
      <vt:lpstr>FUENTE</vt:lpstr>
      <vt:lpstr>MENÚ_DEL_REPORTE_CONSOLIDADO</vt:lpstr>
      <vt:lpstr>PROCESOS</vt:lpstr>
      <vt:lpstr>SUBSISTEMAS</vt:lpstr>
      <vt:lpstr>TIPOACCION</vt:lpstr>
      <vt:lpstr>TIPOHALLAZGO</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Nadia Aixa Pineda Sarmiento</dc:creator>
  <cp:lastModifiedBy>Hilda Yamile Morales Laverde</cp:lastModifiedBy>
  <dcterms:created xsi:type="dcterms:W3CDTF">2017-11-27T18:50:14Z</dcterms:created>
  <dcterms:modified xsi:type="dcterms:W3CDTF">2019-06-18T23:57:09Z</dcterms:modified>
</cp:coreProperties>
</file>